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J:\Project_Han\publication\2024\geofile\"/>
    </mc:Choice>
  </mc:AlternateContent>
  <xr:revisionPtr revIDLastSave="0" documentId="13_ncr:1_{E2CB57C9-6017-4691-A157-E9D2C863056A}" xr6:coauthVersionLast="47" xr6:coauthVersionMax="47" xr10:uidLastSave="{00000000-0000-0000-0000-000000000000}"/>
  <bookViews>
    <workbookView xWindow="-103" yWindow="-103" windowWidth="33120" windowHeight="18120" tabRatio="524" xr2:uid="{00000000-000D-0000-FFFF-FFFF00000000}"/>
  </bookViews>
  <sheets>
    <sheet name="Master" sheetId="8" r:id="rId1"/>
    <sheet name="Explanation of headers" sheetId="11" r:id="rId2"/>
    <sheet name="atomic ratio calculator" sheetId="10" r:id="rId3"/>
  </sheets>
  <definedNames>
    <definedName name="_xlnm._FilterDatabase" localSheetId="0" hidden="1">Master!$A$1:$BR$1440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 i="10" l="1"/>
  <c r="AM2" i="10" l="1"/>
  <c r="AB2" i="10" l="1"/>
  <c r="W2" i="10"/>
  <c r="AO2" i="10"/>
  <c r="AR2" i="10" s="1"/>
  <c r="AN2" i="10"/>
  <c r="AQ2" i="10" s="1"/>
  <c r="AP2" i="10"/>
  <c r="M2" i="10"/>
  <c r="F2" i="10"/>
  <c r="J2" i="10" s="1"/>
  <c r="Q2" i="10" l="1"/>
  <c r="S2" i="10" s="1"/>
  <c r="T2" i="10"/>
  <c r="AA2" i="10"/>
  <c r="AC2" i="10" s="1"/>
</calcChain>
</file>

<file path=xl/sharedStrings.xml><?xml version="1.0" encoding="utf-8"?>
<sst xmlns="http://schemas.openxmlformats.org/spreadsheetml/2006/main" count="19376" uniqueCount="2730">
  <si>
    <t>Sample</t>
  </si>
  <si>
    <t>Rb</t>
  </si>
  <si>
    <t>Sr</t>
  </si>
  <si>
    <t>87Rb/86Sr</t>
  </si>
  <si>
    <t>Sr_fraction</t>
  </si>
  <si>
    <t>Sm</t>
  </si>
  <si>
    <t>Nd</t>
  </si>
  <si>
    <t>147Sm/144Nd</t>
  </si>
  <si>
    <t>Nd_fraction</t>
  </si>
  <si>
    <t>Lu</t>
  </si>
  <si>
    <t>Hf</t>
  </si>
  <si>
    <t>176Lu/177Hf</t>
  </si>
  <si>
    <t>Hf_fraction</t>
  </si>
  <si>
    <t>U</t>
  </si>
  <si>
    <t>Th</t>
  </si>
  <si>
    <t>Pb</t>
  </si>
  <si>
    <t>206Pb/204Pb</t>
  </si>
  <si>
    <t>207Pb/204Pb</t>
  </si>
  <si>
    <t>238U/204Pb</t>
  </si>
  <si>
    <t>235U/204Pb</t>
  </si>
  <si>
    <t>232Th/204Pb</t>
  </si>
  <si>
    <t>206Pb/204Pb_i</t>
  </si>
  <si>
    <t>207Pb/204Pb_i</t>
  </si>
  <si>
    <t>208Pb/204Pb_i</t>
  </si>
  <si>
    <t>Pb_norm</t>
  </si>
  <si>
    <t>Pb_fraction</t>
  </si>
  <si>
    <t xml:space="preserve">TP8812      </t>
  </si>
  <si>
    <t>shoshonitic lamp dyke</t>
  </si>
  <si>
    <t>Valhalla</t>
  </si>
  <si>
    <t>WR</t>
  </si>
  <si>
    <t>NB8817</t>
  </si>
  <si>
    <t xml:space="preserve">BP8821     </t>
  </si>
  <si>
    <t>TP8824</t>
  </si>
  <si>
    <t>TP8828</t>
  </si>
  <si>
    <t>TP8809</t>
  </si>
  <si>
    <t>BP8844</t>
  </si>
  <si>
    <t>BP8842</t>
  </si>
  <si>
    <t>300A</t>
  </si>
  <si>
    <t>Three Valley</t>
  </si>
  <si>
    <t xml:space="preserve">17lo 32B </t>
  </si>
  <si>
    <t>Sloko</t>
  </si>
  <si>
    <t>Engineer</t>
  </si>
  <si>
    <t>18lo11a</t>
  </si>
  <si>
    <t>Sloko Lake</t>
  </si>
  <si>
    <t>18lo12a</t>
  </si>
  <si>
    <t>Ootsa</t>
  </si>
  <si>
    <t>HU-67</t>
  </si>
  <si>
    <t>Endako</t>
  </si>
  <si>
    <t>Buck Creek</t>
  </si>
  <si>
    <t>BC-77</t>
  </si>
  <si>
    <t>OPG-651</t>
  </si>
  <si>
    <t>NEW-52</t>
  </si>
  <si>
    <t>NEW-62</t>
  </si>
  <si>
    <t>21N19-2</t>
  </si>
  <si>
    <t>Rock Creek</t>
  </si>
  <si>
    <t>21N-39-2</t>
  </si>
  <si>
    <t>21N20-9</t>
  </si>
  <si>
    <t>RBI-04 37-8-2</t>
  </si>
  <si>
    <t>Princeton</t>
  </si>
  <si>
    <t>Prospect Creek</t>
  </si>
  <si>
    <t>basaltic andesite</t>
  </si>
  <si>
    <t>RBI-04 31-1-1</t>
  </si>
  <si>
    <t>Flat Top Mountain</t>
  </si>
  <si>
    <t>DM-04 18-1-1</t>
  </si>
  <si>
    <t>RBI-04 15-10-1</t>
  </si>
  <si>
    <t>Agate Mountain</t>
  </si>
  <si>
    <t>RBI-04 16-14-1</t>
  </si>
  <si>
    <t>RBI-04 36-1-1</t>
  </si>
  <si>
    <t>Boss Lake</t>
  </si>
  <si>
    <t>RBI-04 23-3-1</t>
  </si>
  <si>
    <t>Friday Creek</t>
  </si>
  <si>
    <t>Penticton</t>
  </si>
  <si>
    <t>Marron Formation</t>
  </si>
  <si>
    <t>IDMS</t>
  </si>
  <si>
    <t>Terrace Mountain</t>
  </si>
  <si>
    <t xml:space="preserve">S‐83 </t>
  </si>
  <si>
    <t>Kamloops</t>
  </si>
  <si>
    <t>Savona</t>
  </si>
  <si>
    <t xml:space="preserve">S‐84 </t>
  </si>
  <si>
    <t xml:space="preserve">EV‐3 </t>
  </si>
  <si>
    <t>Salmon River</t>
  </si>
  <si>
    <t xml:space="preserve">EV‐5 </t>
  </si>
  <si>
    <t>20N-1A</t>
  </si>
  <si>
    <t>phyric basalt</t>
  </si>
  <si>
    <t>20N-10</t>
  </si>
  <si>
    <t>aphyric, non-vesicular basalt</t>
  </si>
  <si>
    <t>20N-19</t>
  </si>
  <si>
    <t>Brecciated scoria (aa flow top?)</t>
  </si>
  <si>
    <t>20N-21</t>
  </si>
  <si>
    <t>20N-26</t>
  </si>
  <si>
    <t>hyaloclastite breccia</t>
  </si>
  <si>
    <t>20N-30</t>
  </si>
  <si>
    <t>felsic tuff</t>
  </si>
  <si>
    <t>20N-39</t>
  </si>
  <si>
    <t>massive grey andesite</t>
  </si>
  <si>
    <t>20N-40</t>
  </si>
  <si>
    <t>flow - looks like hyaloclasite in field</t>
  </si>
  <si>
    <t>MCN02-44</t>
  </si>
  <si>
    <t>Blairmore</t>
  </si>
  <si>
    <t>Racehorse Creek North</t>
  </si>
  <si>
    <t>TIMS</t>
  </si>
  <si>
    <t>MC-ICP-MS</t>
  </si>
  <si>
    <t>MCN02-45</t>
  </si>
  <si>
    <t>MCN02-13</t>
  </si>
  <si>
    <t>Racehorse Creek South</t>
  </si>
  <si>
    <t>MCN02-4</t>
  </si>
  <si>
    <t>Ma Butte</t>
  </si>
  <si>
    <t>MCN02-5</t>
  </si>
  <si>
    <t>MCN02-38</t>
  </si>
  <si>
    <t>Star Creek</t>
  </si>
  <si>
    <t>MCN02-39</t>
  </si>
  <si>
    <t>MCN02-24</t>
  </si>
  <si>
    <t>Willoughby Ridge</t>
  </si>
  <si>
    <t>MCN02-25</t>
  </si>
  <si>
    <t>MCN02-29</t>
  </si>
  <si>
    <t>MCN02-34</t>
  </si>
  <si>
    <t>MCN02-35</t>
  </si>
  <si>
    <t>AB02-01</t>
  </si>
  <si>
    <t>Howell Creek</t>
  </si>
  <si>
    <t>AB02-04</t>
  </si>
  <si>
    <t>AB02-07</t>
  </si>
  <si>
    <t>AB02-09</t>
  </si>
  <si>
    <t>L-4</t>
  </si>
  <si>
    <t>Allendale Lake</t>
  </si>
  <si>
    <t>MAT 262 - TIMS</t>
  </si>
  <si>
    <t>L-11</t>
  </si>
  <si>
    <t>L-12</t>
  </si>
  <si>
    <t>L-20</t>
  </si>
  <si>
    <t>X-10</t>
  </si>
  <si>
    <t>4-73</t>
  </si>
  <si>
    <t>P-16</t>
  </si>
  <si>
    <t>White Lake basin</t>
  </si>
  <si>
    <t>mafic dike</t>
  </si>
  <si>
    <t>AZ-01b</t>
  </si>
  <si>
    <t>Middle Aldridge</t>
  </si>
  <si>
    <t>Moyie Lake (82G/5)</t>
  </si>
  <si>
    <t>AZ-02a</t>
  </si>
  <si>
    <t>Lower Aldridge</t>
  </si>
  <si>
    <t>St. Mary Lake (82F/9)</t>
  </si>
  <si>
    <t>AZ-05a</t>
  </si>
  <si>
    <t>AZ-06</t>
  </si>
  <si>
    <t>AZ-101</t>
  </si>
  <si>
    <t>Plains, Montana, USA</t>
  </si>
  <si>
    <t>AZ-102</t>
  </si>
  <si>
    <t>AZ-105b</t>
  </si>
  <si>
    <t>AZ-14</t>
  </si>
  <si>
    <t>Top of Middle Aldridge</t>
  </si>
  <si>
    <t>AZ-35</t>
  </si>
  <si>
    <t>AZ-37</t>
  </si>
  <si>
    <t>AZ-41</t>
  </si>
  <si>
    <t>AZ-44b</t>
  </si>
  <si>
    <t>AZ-46a</t>
  </si>
  <si>
    <t>AZ-46b</t>
  </si>
  <si>
    <t>AZ-56</t>
  </si>
  <si>
    <t>Yahk (82F/1)</t>
  </si>
  <si>
    <t>AZ-57</t>
  </si>
  <si>
    <t>AZ-6448-10</t>
  </si>
  <si>
    <t>AZ-6448-14</t>
  </si>
  <si>
    <t>AZ-6799-1</t>
  </si>
  <si>
    <t>Lower-Middle Aldridge</t>
  </si>
  <si>
    <t>AZ-6799-4</t>
  </si>
  <si>
    <t>AZ-6799-6</t>
  </si>
  <si>
    <t>AZ-68</t>
  </si>
  <si>
    <t>AZ-86</t>
  </si>
  <si>
    <t>alkaline / Outcrop / m-f. gr. fspar porphyritic gabbro</t>
  </si>
  <si>
    <t>AZ-C83-1-1</t>
  </si>
  <si>
    <t>AZ-C83-1-5</t>
  </si>
  <si>
    <t>AZ-C83-1-8</t>
  </si>
  <si>
    <t>AZ-MM91-1-2</t>
  </si>
  <si>
    <t>Yahk River(82G/4)</t>
  </si>
  <si>
    <t>AZ-MM91-1-6</t>
  </si>
  <si>
    <t>AZ-MM91-1-9</t>
  </si>
  <si>
    <t>96JBM92</t>
  </si>
  <si>
    <t>Harrison Lake Formation</t>
  </si>
  <si>
    <t>Harrison</t>
  </si>
  <si>
    <t>Francis Lake Member</t>
  </si>
  <si>
    <t>MAT 261 - MC-ICP-MS</t>
  </si>
  <si>
    <t>102JBM92</t>
  </si>
  <si>
    <t>124JBM92</t>
  </si>
  <si>
    <t>Weaver Lake Member</t>
  </si>
  <si>
    <t>129JBM92</t>
  </si>
  <si>
    <t>131JBM92</t>
  </si>
  <si>
    <t>136JBM92</t>
  </si>
  <si>
    <t>143JBM92</t>
  </si>
  <si>
    <t>288JBM92</t>
  </si>
  <si>
    <t>4JBM92</t>
  </si>
  <si>
    <t>116JBM92</t>
  </si>
  <si>
    <t>142JBM92</t>
  </si>
  <si>
    <t>Echo Island Member</t>
  </si>
  <si>
    <t>151JBM92</t>
  </si>
  <si>
    <t>287JBM92</t>
  </si>
  <si>
    <t>291JBM92</t>
  </si>
  <si>
    <t>quartz feldspar porphyry</t>
  </si>
  <si>
    <t>307JBM92</t>
  </si>
  <si>
    <t>13JBM93</t>
  </si>
  <si>
    <t>Hemlock Valley</t>
  </si>
  <si>
    <t>14JBM93</t>
  </si>
  <si>
    <t>15JBM93</t>
  </si>
  <si>
    <t>17JBM93</t>
  </si>
  <si>
    <t>21JBM93</t>
  </si>
  <si>
    <t>22JBM93</t>
  </si>
  <si>
    <t>25JBM93</t>
  </si>
  <si>
    <t>30443-GS-AVG (Average)</t>
  </si>
  <si>
    <t>Paleozoic:Butte Lake - Sicker-hosted Sulphides</t>
  </si>
  <si>
    <t>G and S zones (n=5)</t>
  </si>
  <si>
    <t>Galena</t>
  </si>
  <si>
    <t>30443-HW-AVG (Average)</t>
  </si>
  <si>
    <t>HW main orebody (n=4)</t>
  </si>
  <si>
    <t>30443-MY-AVG (Average)</t>
  </si>
  <si>
    <t>Myra high grade (n=4)</t>
  </si>
  <si>
    <t>30702-LN-AVG (Average)</t>
  </si>
  <si>
    <t>Paleozoic: Mount Sicker - Sicker hosted sulphides</t>
  </si>
  <si>
    <t>Lenora (n=2)</t>
  </si>
  <si>
    <t>30702-002</t>
  </si>
  <si>
    <t>Tyee</t>
  </si>
  <si>
    <t>30457-001</t>
  </si>
  <si>
    <t>Paleozoic: Debbie - Sicker-hosted massive sulphides</t>
  </si>
  <si>
    <t>Debbie</t>
  </si>
  <si>
    <t>30457-101</t>
  </si>
  <si>
    <t>30457-102</t>
  </si>
  <si>
    <t>30457-103</t>
  </si>
  <si>
    <t>30457-104</t>
  </si>
  <si>
    <t>Triassic: Karmutsen-hosted cogenetic(?) sulphides</t>
  </si>
  <si>
    <t>Starlight</t>
  </si>
  <si>
    <t>Nutcracker (Texada Island)</t>
  </si>
  <si>
    <t>Jurassic: Island intrusion and Bonanza volcanic related mineralization</t>
  </si>
  <si>
    <t>Utah Creek</t>
  </si>
  <si>
    <t>Island Copper</t>
  </si>
  <si>
    <t>Tertiary: gold-quartz veins related to zeballos intrusions</t>
  </si>
  <si>
    <t>Long Star/Rey Oro</t>
  </si>
  <si>
    <t>White Star</t>
  </si>
  <si>
    <t>Peerless</t>
  </si>
  <si>
    <t>Privateer</t>
  </si>
  <si>
    <t>Central Zeballos</t>
  </si>
  <si>
    <t>Bragg</t>
  </si>
  <si>
    <t>RC-99-18</t>
  </si>
  <si>
    <t>Nicola</t>
  </si>
  <si>
    <t>U-Pb zircon; absolute</t>
  </si>
  <si>
    <t>Quesnel</t>
  </si>
  <si>
    <t>Bob Lake assemblage; top of Mt. Bob</t>
  </si>
  <si>
    <t>metaconglomerate</t>
  </si>
  <si>
    <t>PE98-27A</t>
  </si>
  <si>
    <t>Bob Lake assemblage; N of Bob Lake</t>
  </si>
  <si>
    <t>felsic metaporphyry</t>
  </si>
  <si>
    <t>PE99-52</t>
  </si>
  <si>
    <t>assemblage N of Bob Lake</t>
  </si>
  <si>
    <t>clast of quartz-feldspar porphyry</t>
  </si>
  <si>
    <t>PE00-3</t>
  </si>
  <si>
    <t>Bob Lake assemblage</t>
  </si>
  <si>
    <t>leucogranite</t>
  </si>
  <si>
    <t>PE01-1</t>
  </si>
  <si>
    <t>Clark Creek; borrow pit</t>
  </si>
  <si>
    <t>metatonalite</t>
  </si>
  <si>
    <t>PE01-2B</t>
  </si>
  <si>
    <t>Clark Creek pluton</t>
  </si>
  <si>
    <t>intermediate volcaniclastic schist</t>
  </si>
  <si>
    <t>PE01-3</t>
  </si>
  <si>
    <t>metadiorite</t>
  </si>
  <si>
    <t>JM604A</t>
  </si>
  <si>
    <t xml:space="preserve">S of Nicola Lake; Bob Lake assemblage </t>
  </si>
  <si>
    <t>JM604B</t>
  </si>
  <si>
    <t>black phyllite</t>
  </si>
  <si>
    <t>JM610A</t>
  </si>
  <si>
    <t>Meta-Nicola Group; Coquihalla Hwy; NW part of Nicola horst</t>
  </si>
  <si>
    <t>pebbly metasandstone</t>
  </si>
  <si>
    <t>JM610B</t>
  </si>
  <si>
    <t>dark metasiltstone</t>
  </si>
  <si>
    <t>JM669A</t>
  </si>
  <si>
    <t>Meta-Nicola Group; SW end of Nicola Lake</t>
  </si>
  <si>
    <t>metavolcaniclastic chlorite schist</t>
  </si>
  <si>
    <t>JM716B</t>
  </si>
  <si>
    <t>prophyroblastic dark pelitic schist</t>
  </si>
  <si>
    <t>JM761A</t>
  </si>
  <si>
    <t>quartz-feldspar fragmental porphyry</t>
  </si>
  <si>
    <t>JM765A</t>
  </si>
  <si>
    <t>Nicola Group; immediately outside horst</t>
  </si>
  <si>
    <t>volcanic breccia</t>
  </si>
  <si>
    <t>LB-02-01</t>
  </si>
  <si>
    <t>Slocan Lake</t>
  </si>
  <si>
    <t>ACME (Vancouver); Geoscience Labs (Sudbury, ON)</t>
  </si>
  <si>
    <t>TIMS; ICP-MS</t>
  </si>
  <si>
    <t>LB-02-02</t>
  </si>
  <si>
    <t>LB-02-03</t>
  </si>
  <si>
    <t>AH-03-03</t>
  </si>
  <si>
    <t>AH-03-06</t>
  </si>
  <si>
    <t>Sugar Lake</t>
  </si>
  <si>
    <t>AH-03-07</t>
  </si>
  <si>
    <t>AH-03-13</t>
  </si>
  <si>
    <t>AH-03-30</t>
  </si>
  <si>
    <t>Mt. Baldur</t>
  </si>
  <si>
    <t>AH-03-31</t>
  </si>
  <si>
    <t>AH-03-32</t>
  </si>
  <si>
    <t>AH-03-33</t>
  </si>
  <si>
    <t>AH-03-34</t>
  </si>
  <si>
    <t>AH-03-37</t>
  </si>
  <si>
    <t>AH-02-05</t>
  </si>
  <si>
    <t>Frigg Glacier</t>
  </si>
  <si>
    <t>AH-02-06</t>
  </si>
  <si>
    <t>AH-02-08</t>
  </si>
  <si>
    <t>AH-02-09</t>
  </si>
  <si>
    <t>AH-02-10</t>
  </si>
  <si>
    <t>AH-02-11</t>
  </si>
  <si>
    <t>AH-02-13</t>
  </si>
  <si>
    <t>AH-02-26</t>
  </si>
  <si>
    <t>Saturday Glacier</t>
  </si>
  <si>
    <t>AH-02-27</t>
  </si>
  <si>
    <t>AH-02-30</t>
  </si>
  <si>
    <t>AH-02-07</t>
  </si>
  <si>
    <t>Orthogneiss</t>
  </si>
  <si>
    <t>AH-02-12</t>
  </si>
  <si>
    <t>AH-02-28</t>
  </si>
  <si>
    <t>Paragneiss</t>
  </si>
  <si>
    <t>AH-03-18</t>
  </si>
  <si>
    <t>Bearpaw Lake</t>
  </si>
  <si>
    <t>MB001</t>
  </si>
  <si>
    <t>Uralite porphyry (andesite)</t>
  </si>
  <si>
    <t>MB002</t>
  </si>
  <si>
    <t>Quartz eye porphyry</t>
  </si>
  <si>
    <t>R90</t>
  </si>
  <si>
    <t>Rhyolite</t>
  </si>
  <si>
    <t>R130</t>
  </si>
  <si>
    <t>Dacite</t>
  </si>
  <si>
    <t>R131</t>
  </si>
  <si>
    <t>K005</t>
  </si>
  <si>
    <t>Karmutsen Formation</t>
  </si>
  <si>
    <t>Tholeiitic basalt</t>
  </si>
  <si>
    <t>K007</t>
  </si>
  <si>
    <t>K008</t>
  </si>
  <si>
    <t>Tholeiitic pillow basalt</t>
  </si>
  <si>
    <t>K101</t>
  </si>
  <si>
    <t>Rhyodacite</t>
  </si>
  <si>
    <t>KAR11</t>
  </si>
  <si>
    <t>Andesite</t>
  </si>
  <si>
    <t>Island Intrusions</t>
  </si>
  <si>
    <t>Quartz monzonite</t>
  </si>
  <si>
    <t>Granodiorite</t>
  </si>
  <si>
    <t>MT59</t>
  </si>
  <si>
    <t>Bonanza Volcanics</t>
  </si>
  <si>
    <t>MT360</t>
  </si>
  <si>
    <t>Metchosin Volcanics</t>
  </si>
  <si>
    <t>Basalt</t>
  </si>
  <si>
    <t>850805B</t>
  </si>
  <si>
    <t>Catface</t>
  </si>
  <si>
    <t>Catface Intrusions</t>
  </si>
  <si>
    <t>Quartz diorite</t>
  </si>
  <si>
    <t>Faith Lake</t>
  </si>
  <si>
    <t>Mt. Washington</t>
  </si>
  <si>
    <t>Zeballos</t>
  </si>
  <si>
    <t>M850607</t>
  </si>
  <si>
    <t>Flores Volcanics</t>
  </si>
  <si>
    <t>M850612</t>
  </si>
  <si>
    <t>M850614</t>
  </si>
  <si>
    <t>M850615</t>
  </si>
  <si>
    <t>90-AT-004</t>
  </si>
  <si>
    <t>Stuhini</t>
  </si>
  <si>
    <t>Northern Stikine</t>
  </si>
  <si>
    <t>Willison Bay</t>
  </si>
  <si>
    <t>88-GC-272</t>
  </si>
  <si>
    <t>Nisling</t>
  </si>
  <si>
    <t>88-AT-155</t>
  </si>
  <si>
    <t>Early Permian suite</t>
  </si>
  <si>
    <t>Bralorne Complex</t>
  </si>
  <si>
    <t>Diorite</t>
  </si>
  <si>
    <t>Late Jurassic suite</t>
  </si>
  <si>
    <t>Cloudburst</t>
  </si>
  <si>
    <t>Aplite</t>
  </si>
  <si>
    <t>Tonalite</t>
  </si>
  <si>
    <t>9011A</t>
  </si>
  <si>
    <t>Mafic dike</t>
  </si>
  <si>
    <t>Ashlu Creek</t>
  </si>
  <si>
    <t>Hbl diorite</t>
  </si>
  <si>
    <t>9022A</t>
  </si>
  <si>
    <t>Soo River</t>
  </si>
  <si>
    <t>Early Cretaceous suite</t>
  </si>
  <si>
    <t>Cypress</t>
  </si>
  <si>
    <t>Newman Creek</t>
  </si>
  <si>
    <t>Gabbro</t>
  </si>
  <si>
    <t>Mid-Cretaceous suite</t>
  </si>
  <si>
    <t>Callaghan Creek</t>
  </si>
  <si>
    <t>Squamish</t>
  </si>
  <si>
    <t>Leuco-granite</t>
  </si>
  <si>
    <t>Spetch Creek</t>
  </si>
  <si>
    <t>Late Cretaceous suite</t>
  </si>
  <si>
    <t>Brendor</t>
  </si>
  <si>
    <t>Cadwallader Group</t>
  </si>
  <si>
    <t>Andesitic tuff</t>
  </si>
  <si>
    <t>Cayoosh Assemblage</t>
  </si>
  <si>
    <t>Andesitic tuffite</t>
  </si>
  <si>
    <t>Gamber Assemblage</t>
  </si>
  <si>
    <t>Tuff</t>
  </si>
  <si>
    <t>Cenocoic volcanic rocks</t>
  </si>
  <si>
    <t>8106B</t>
  </si>
  <si>
    <t>Kaslo Group</t>
  </si>
  <si>
    <t>AN-2</t>
  </si>
  <si>
    <t>Anarchist Group</t>
  </si>
  <si>
    <t>Greenschist</t>
  </si>
  <si>
    <t>L-89-19</t>
  </si>
  <si>
    <t>Knob Hill Group</t>
  </si>
  <si>
    <t>Greenstone</t>
  </si>
  <si>
    <t>KO-3</t>
  </si>
  <si>
    <t>Kobau Group</t>
  </si>
  <si>
    <t>Amphibolite</t>
  </si>
  <si>
    <t>L89-8</t>
  </si>
  <si>
    <t>Apex Mountain Group</t>
  </si>
  <si>
    <t>74/054</t>
  </si>
  <si>
    <t>Rossland Group</t>
  </si>
  <si>
    <t>Hb andesite</t>
  </si>
  <si>
    <t>Osoyoos</t>
  </si>
  <si>
    <t>Osoyoos Pluton</t>
  </si>
  <si>
    <t>Bi-Hb granodiorite</t>
  </si>
  <si>
    <t>HD-67</t>
  </si>
  <si>
    <t>Stemwinder Stock</t>
  </si>
  <si>
    <t>L89-25</t>
  </si>
  <si>
    <t>Wildhorse Batholith</t>
  </si>
  <si>
    <t>Bi-Hb diorite</t>
  </si>
  <si>
    <t>L89-6</t>
  </si>
  <si>
    <t>Bromley Pluton</t>
  </si>
  <si>
    <t>Nic-4</t>
  </si>
  <si>
    <t>Nicola Batholith</t>
  </si>
  <si>
    <t>L89-4B</t>
  </si>
  <si>
    <t>Voigt Stock</t>
  </si>
  <si>
    <t>Monzodiorite</t>
  </si>
  <si>
    <t>L89-4A</t>
  </si>
  <si>
    <t>Lost Horse Gulch</t>
  </si>
  <si>
    <t>L89-1</t>
  </si>
  <si>
    <t>Allison Pluton</t>
  </si>
  <si>
    <t>Coldwater</t>
  </si>
  <si>
    <t>Coldwater Pluton</t>
  </si>
  <si>
    <t>Guichon</t>
  </si>
  <si>
    <t>Guichon Batholith</t>
  </si>
  <si>
    <t>8057B</t>
  </si>
  <si>
    <t>Nelson Batholith</t>
  </si>
  <si>
    <t>SB29.7</t>
  </si>
  <si>
    <t>8059A</t>
  </si>
  <si>
    <t>Granite</t>
  </si>
  <si>
    <t>8061A</t>
  </si>
  <si>
    <t>Bi granodiorite</t>
  </si>
  <si>
    <t>8012B</t>
  </si>
  <si>
    <t>8053A</t>
  </si>
  <si>
    <t>8052A</t>
  </si>
  <si>
    <t>Alkalic diorite</t>
  </si>
  <si>
    <t>8022B</t>
  </si>
  <si>
    <t>Monzonite</t>
  </si>
  <si>
    <t>8075F</t>
  </si>
  <si>
    <t>Bonnington Pluton</t>
  </si>
  <si>
    <t>8021B</t>
  </si>
  <si>
    <t>8033P</t>
  </si>
  <si>
    <t>Kuskanax Batholith</t>
  </si>
  <si>
    <t>Syenite</t>
  </si>
  <si>
    <t>8033G</t>
  </si>
  <si>
    <t>PS-50</t>
  </si>
  <si>
    <t>Mackie Pluton</t>
  </si>
  <si>
    <t>8070C</t>
  </si>
  <si>
    <t>Trail Pluton equivalent</t>
  </si>
  <si>
    <t>8072A</t>
  </si>
  <si>
    <t>Trail pluton</t>
  </si>
  <si>
    <t>8073A</t>
  </si>
  <si>
    <t>Trail Pluton</t>
  </si>
  <si>
    <t>MK882</t>
  </si>
  <si>
    <t>Averill Complex</t>
  </si>
  <si>
    <t>Pyroxenite</t>
  </si>
  <si>
    <t>AIIPIT</t>
  </si>
  <si>
    <t>L89-20</t>
  </si>
  <si>
    <t>Greenwood Stock</t>
  </si>
  <si>
    <t>L89-23</t>
  </si>
  <si>
    <t>West Kettle Batholith</t>
  </si>
  <si>
    <t>DP-95</t>
  </si>
  <si>
    <t>Anarchist Mountain</t>
  </si>
  <si>
    <t>Gt-Bi granodiorite</t>
  </si>
  <si>
    <t>DP-291</t>
  </si>
  <si>
    <t>Woodsdale Pluton</t>
  </si>
  <si>
    <t>Hb granodiorite</t>
  </si>
  <si>
    <t>Oliver</t>
  </si>
  <si>
    <t>Oliver Pluton</t>
  </si>
  <si>
    <t>SMK-207</t>
  </si>
  <si>
    <t>Similkameen Batholith</t>
  </si>
  <si>
    <t>Shonkinite</t>
  </si>
  <si>
    <t>DP-140</t>
  </si>
  <si>
    <t>Hornsil</t>
  </si>
  <si>
    <t>Kruger Syenite</t>
  </si>
  <si>
    <t>Hb syenite</t>
  </si>
  <si>
    <t>DP-246</t>
  </si>
  <si>
    <t>ALW-1</t>
  </si>
  <si>
    <t>Whiterocks Complex</t>
  </si>
  <si>
    <t>Hb pyroxenite</t>
  </si>
  <si>
    <t>ALW-20</t>
  </si>
  <si>
    <t>ALW-4</t>
  </si>
  <si>
    <t>Qz monzonite</t>
  </si>
  <si>
    <t>Ollala</t>
  </si>
  <si>
    <t>Ollala Syenite</t>
  </si>
  <si>
    <t>Leucosyenite</t>
  </si>
  <si>
    <t>HD-80</t>
  </si>
  <si>
    <t>Cahill Creek</t>
  </si>
  <si>
    <t>L89-10</t>
  </si>
  <si>
    <t>HD-50</t>
  </si>
  <si>
    <t>Hedley Diorite</t>
  </si>
  <si>
    <t>Diorite sill</t>
  </si>
  <si>
    <t>MVG996</t>
  </si>
  <si>
    <t>Eagle Pluton</t>
  </si>
  <si>
    <t>Ep-Bi tonalite</t>
  </si>
  <si>
    <t>8096E</t>
  </si>
  <si>
    <t>Bayonne Batholith</t>
  </si>
  <si>
    <t>Bi-Ms granite</t>
  </si>
  <si>
    <t>8038D</t>
  </si>
  <si>
    <t>Bi granite</t>
  </si>
  <si>
    <t>8038A</t>
  </si>
  <si>
    <t>8038E</t>
  </si>
  <si>
    <t>8088C</t>
  </si>
  <si>
    <t>Shore Line Stock</t>
  </si>
  <si>
    <t>8007A</t>
  </si>
  <si>
    <t>Summit Stock</t>
  </si>
  <si>
    <t>SS-2</t>
  </si>
  <si>
    <t>Salmo Stock</t>
  </si>
  <si>
    <t>SCS-1</t>
  </si>
  <si>
    <t>Swift Creek</t>
  </si>
  <si>
    <t>SL-2-3</t>
  </si>
  <si>
    <t>Mulvey Stock</t>
  </si>
  <si>
    <t>PS-26</t>
  </si>
  <si>
    <t>Kinnaird Gneiss</t>
  </si>
  <si>
    <t>PCA-85</t>
  </si>
  <si>
    <t>Cariboo Stock</t>
  </si>
  <si>
    <t>PCA-83</t>
  </si>
  <si>
    <t>Whatson Batholith</t>
  </si>
  <si>
    <t>EC-307</t>
  </si>
  <si>
    <t>Kettle</t>
  </si>
  <si>
    <t>Pegmatitic gneiss</t>
  </si>
  <si>
    <t>L89-17</t>
  </si>
  <si>
    <t>Grand Forks</t>
  </si>
  <si>
    <t>Bi monzonite</t>
  </si>
  <si>
    <t>Leuco-1</t>
  </si>
  <si>
    <t>Leucogneiss</t>
  </si>
  <si>
    <t>DP-156</t>
  </si>
  <si>
    <t>Vaseaux Sill</t>
  </si>
  <si>
    <t>Pi gneiss sill</t>
  </si>
  <si>
    <t>DP-179</t>
  </si>
  <si>
    <t>Skaha Lake</t>
  </si>
  <si>
    <t>L89-3</t>
  </si>
  <si>
    <t>Verde Creek</t>
  </si>
  <si>
    <t>L89-2</t>
  </si>
  <si>
    <t>Summers Creek</t>
  </si>
  <si>
    <t>86-1</t>
  </si>
  <si>
    <t>Eagle Tonalite</t>
  </si>
  <si>
    <t>8021D</t>
  </si>
  <si>
    <t>Leucocratic granite</t>
  </si>
  <si>
    <t>8064E</t>
  </si>
  <si>
    <t>Ladybird (LB)</t>
  </si>
  <si>
    <t>SL-3e-l</t>
  </si>
  <si>
    <t>Airy Creek</t>
  </si>
  <si>
    <t>L89-11</t>
  </si>
  <si>
    <t>Coryell Syenite</t>
  </si>
  <si>
    <t>L89-16</t>
  </si>
  <si>
    <t>L89-22C</t>
  </si>
  <si>
    <t>L89-22B</t>
  </si>
  <si>
    <t>Ladybird</t>
  </si>
  <si>
    <t>K-feldspar granite</t>
  </si>
  <si>
    <t>L89-23.5</t>
  </si>
  <si>
    <t>Whiteman Creek</t>
  </si>
  <si>
    <t>Shingle</t>
  </si>
  <si>
    <t>Shingle Creek</t>
  </si>
  <si>
    <t>L89-27</t>
  </si>
  <si>
    <t>Analcite phonolite</t>
  </si>
  <si>
    <t>Trout</t>
  </si>
  <si>
    <t>Trout Creek</t>
  </si>
  <si>
    <t>L89-29</t>
  </si>
  <si>
    <t>PRB-C86</t>
  </si>
  <si>
    <t>Summer Creek</t>
  </si>
  <si>
    <t>Basaltic andesite</t>
  </si>
  <si>
    <t>L89-5</t>
  </si>
  <si>
    <t>Wolfe Creek</t>
  </si>
  <si>
    <t>L89-26A</t>
  </si>
  <si>
    <t>Nicola Pluton</t>
  </si>
  <si>
    <t>Otter</t>
  </si>
  <si>
    <t>Otter Stock</t>
  </si>
  <si>
    <t>MVG-29</t>
  </si>
  <si>
    <t>Needle Peak</t>
  </si>
  <si>
    <t>CS-1</t>
  </si>
  <si>
    <t>Coquihalla Stock</t>
  </si>
  <si>
    <t>Early Permian suite Bralorne Complex</t>
  </si>
  <si>
    <t>Late Jurassic suite Cloudburst</t>
  </si>
  <si>
    <t>Early Cretaceous suite Cypress</t>
  </si>
  <si>
    <t>Late Cretaceous suite Bendor</t>
  </si>
  <si>
    <t>Gambier Assemblage</t>
  </si>
  <si>
    <t>Cenozoic volcanic rocks</t>
  </si>
  <si>
    <t>L-306</t>
  </si>
  <si>
    <t>L-302</t>
  </si>
  <si>
    <t>L-329</t>
  </si>
  <si>
    <t>G-226</t>
  </si>
  <si>
    <t>G-232</t>
  </si>
  <si>
    <t>G-231</t>
  </si>
  <si>
    <t>Yfm</t>
  </si>
  <si>
    <t>Yellowjacket Formation</t>
  </si>
  <si>
    <t>University of Wyoming</t>
  </si>
  <si>
    <t>YJ-1</t>
  </si>
  <si>
    <t>YJ-2</t>
  </si>
  <si>
    <t>YJ-3</t>
  </si>
  <si>
    <t>YJ-4</t>
  </si>
  <si>
    <t>YJ-5</t>
  </si>
  <si>
    <t>S-1</t>
  </si>
  <si>
    <t>High-grade schist</t>
  </si>
  <si>
    <t>SRm</t>
  </si>
  <si>
    <t>Migmatite melanosome</t>
  </si>
  <si>
    <t>AG-1</t>
  </si>
  <si>
    <t>AG-2</t>
  </si>
  <si>
    <t>AG-3</t>
  </si>
  <si>
    <t>B 103</t>
  </si>
  <si>
    <t>Diabase</t>
  </si>
  <si>
    <t>81387-6.2</t>
  </si>
  <si>
    <t>Monashee Complex</t>
  </si>
  <si>
    <t>supracrustal gneiss</t>
  </si>
  <si>
    <t>81687-3</t>
  </si>
  <si>
    <t>sillimanite-biotite schist; supracrustal gneiss</t>
  </si>
  <si>
    <t>81787-3</t>
  </si>
  <si>
    <t>81787-5</t>
  </si>
  <si>
    <t>82887-2.1</t>
  </si>
  <si>
    <t>biotite schist; supracrustal gneiss</t>
  </si>
  <si>
    <t>82887-2.2</t>
  </si>
  <si>
    <t>81988-4.4</t>
  </si>
  <si>
    <t>biotite-muscovite schist; supracrustal gneiss</t>
  </si>
  <si>
    <t>82088-1.3</t>
  </si>
  <si>
    <t>82789-2</t>
  </si>
  <si>
    <t>biotite-quartz-feldspar gneiss; supracrustal gneiss</t>
  </si>
  <si>
    <t>81389-6.2</t>
  </si>
  <si>
    <t>80889-2.2</t>
  </si>
  <si>
    <t>garnet-biotite schist; supracrustal gneiss</t>
  </si>
  <si>
    <t>82689-2.1</t>
  </si>
  <si>
    <t>82689-2.2</t>
  </si>
  <si>
    <t>82789-4.2</t>
  </si>
  <si>
    <t>sillimanite-garnet-biotite; supracrustal gneiss</t>
  </si>
  <si>
    <t>ODIN-1-86</t>
  </si>
  <si>
    <t>biotite-K-feldspar augen orthogneiss</t>
  </si>
  <si>
    <t>81787-7</t>
  </si>
  <si>
    <t>biotite orthogneiss</t>
  </si>
  <si>
    <t>83089-1</t>
  </si>
  <si>
    <t>81387-6.1</t>
  </si>
  <si>
    <t>biotite-quartz-feldspar orthogneiss</t>
  </si>
  <si>
    <t>2388-5.2</t>
  </si>
  <si>
    <t>feldspar from orthogneisses and pegmatites</t>
  </si>
  <si>
    <t>1787-2</t>
  </si>
  <si>
    <t>1988-4.2</t>
  </si>
  <si>
    <t>2288-3</t>
  </si>
  <si>
    <t>MC78-12</t>
  </si>
  <si>
    <t>Fennell Formation</t>
  </si>
  <si>
    <t>Kootenay</t>
  </si>
  <si>
    <t>Eagle Bay assemblage</t>
  </si>
  <si>
    <t>MORB; metabasalt</t>
  </si>
  <si>
    <t>PS78-51</t>
  </si>
  <si>
    <t>SLA-01-315B</t>
  </si>
  <si>
    <t>Tsalkom Formation</t>
  </si>
  <si>
    <t>MORB; amphibolite</t>
  </si>
  <si>
    <t>SP00-05</t>
  </si>
  <si>
    <t>MORB; porphyritic metabasalt</t>
  </si>
  <si>
    <t>SLA-01-313</t>
  </si>
  <si>
    <t>SP00-002</t>
  </si>
  <si>
    <t>SP00-008</t>
  </si>
  <si>
    <t>MORB; pillowed metabasalt</t>
  </si>
  <si>
    <t>SLB99-39</t>
  </si>
  <si>
    <t>Unit EBG</t>
  </si>
  <si>
    <t>MORB; calcareous chloritic schist</t>
  </si>
  <si>
    <t>SLB99-09</t>
  </si>
  <si>
    <t>MORB; chlorite &amp; epidote-rich metavolcanic flow</t>
  </si>
  <si>
    <t>SLB99-6A</t>
  </si>
  <si>
    <t>Alkaline within-plate metabasalt flow breccia</t>
  </si>
  <si>
    <t>SLB99-6B</t>
  </si>
  <si>
    <t>Alkaline within-plate metabasalt</t>
  </si>
  <si>
    <t>SLB99-61</t>
  </si>
  <si>
    <t>Alkaline within-plate chloritic &amp; calcareous metabasalt</t>
  </si>
  <si>
    <t>SLB99-108</t>
  </si>
  <si>
    <t>Alkaline within-plate metabasaltic flow breccia</t>
  </si>
  <si>
    <t>SP01-10</t>
  </si>
  <si>
    <t>Unit EBAF</t>
  </si>
  <si>
    <t>quartz-feldspar-phyric ankerite-sericite lithic tuff</t>
  </si>
  <si>
    <t>SP00-031B</t>
  </si>
  <si>
    <t>quartz-feldspar-phyric schist (felsic tuff)</t>
  </si>
  <si>
    <t>SP00-16</t>
  </si>
  <si>
    <t>quartz-feldspar-phyric ankerite-sericite schist (~felsic tuff)</t>
  </si>
  <si>
    <t>SP02-07</t>
  </si>
  <si>
    <t>Unit EBA</t>
  </si>
  <si>
    <t>Transitional to calc-alkaline andesitic tuff</t>
  </si>
  <si>
    <t>SP00-24</t>
  </si>
  <si>
    <t>Transitional to calc-alkaline feldspar-phyric andesite tuff</t>
  </si>
  <si>
    <t>SLB00-588</t>
  </si>
  <si>
    <t>Sericite-quartz schist (rhyolite tuff)</t>
  </si>
  <si>
    <t>DF80-140</t>
  </si>
  <si>
    <t>MC79-002</t>
  </si>
  <si>
    <t>Quartz-phyric sericite-quartz schist (rhyolite tuff)</t>
  </si>
  <si>
    <t>SP-01-08</t>
  </si>
  <si>
    <t>feldspar-phyric sericite-quartz schist (dacite tuff)</t>
  </si>
  <si>
    <t>HSP-00-006</t>
  </si>
  <si>
    <t>Sericite schist (rhyolite tuff)</t>
  </si>
  <si>
    <t>PS-78-325</t>
  </si>
  <si>
    <t>SLB99-33</t>
  </si>
  <si>
    <t>Unit EBF</t>
  </si>
  <si>
    <t>Quartz-feldspar-phyric felsic tuff</t>
  </si>
  <si>
    <t>SLB99-86</t>
  </si>
  <si>
    <t>Quartz-feldspar-phyric schist (felsic tuff)</t>
  </si>
  <si>
    <t>SLB99-182</t>
  </si>
  <si>
    <t>Feldspar-phyric chloritic andesite tuff</t>
  </si>
  <si>
    <t>SP02-08</t>
  </si>
  <si>
    <t>Synvolcanic intrusion</t>
  </si>
  <si>
    <t>Foliated granite/granodiorite</t>
  </si>
  <si>
    <t>SP02-09</t>
  </si>
  <si>
    <t>Foliated granodiorite</t>
  </si>
  <si>
    <t>SP02-11</t>
  </si>
  <si>
    <t>SLB99-165</t>
  </si>
  <si>
    <t>Unit EBP</t>
  </si>
  <si>
    <t>Phyllite</t>
  </si>
  <si>
    <t>225CM</t>
  </si>
  <si>
    <t>Siletz terrane</t>
  </si>
  <si>
    <t>Siletz</t>
  </si>
  <si>
    <t>230CM</t>
  </si>
  <si>
    <t>423CM</t>
  </si>
  <si>
    <t>424CM</t>
  </si>
  <si>
    <t>B019</t>
  </si>
  <si>
    <t>450CS</t>
  </si>
  <si>
    <t>374CS</t>
  </si>
  <si>
    <t>362CS</t>
  </si>
  <si>
    <t>392CS</t>
  </si>
  <si>
    <t>205MET</t>
  </si>
  <si>
    <t>207MET</t>
  </si>
  <si>
    <t>202MET</t>
  </si>
  <si>
    <t>073RB</t>
  </si>
  <si>
    <t>042RB</t>
  </si>
  <si>
    <t>095RB</t>
  </si>
  <si>
    <t>068RB</t>
  </si>
  <si>
    <t>116SRV</t>
  </si>
  <si>
    <t>144SRV</t>
  </si>
  <si>
    <t>150SRV</t>
  </si>
  <si>
    <t>CR011</t>
  </si>
  <si>
    <t>TK009</t>
  </si>
  <si>
    <t>RC99-1</t>
  </si>
  <si>
    <t>Nicola, Slocan &amp; Ymir</t>
  </si>
  <si>
    <t>Vernon</t>
  </si>
  <si>
    <t>Siltstone</t>
  </si>
  <si>
    <t>RC99-2</t>
  </si>
  <si>
    <t>C-rich silty sandstone</t>
  </si>
  <si>
    <t>RC99-3</t>
  </si>
  <si>
    <t>Sandy siltstone</t>
  </si>
  <si>
    <t>RC99-4</t>
  </si>
  <si>
    <t>RC99-5</t>
  </si>
  <si>
    <t>RC99-6</t>
  </si>
  <si>
    <t>Upper Arrow Lake</t>
  </si>
  <si>
    <t>Phyllite (silt)</t>
  </si>
  <si>
    <t>RC99-7</t>
  </si>
  <si>
    <t>C-rich phyllite (mud-silt)</t>
  </si>
  <si>
    <t>RC99-8</t>
  </si>
  <si>
    <t>Phyllite (silt-sand)</t>
  </si>
  <si>
    <t>RC99-9</t>
  </si>
  <si>
    <t>Castlegar</t>
  </si>
  <si>
    <t>Phyllite (mud-sand)</t>
  </si>
  <si>
    <t>RC99-10</t>
  </si>
  <si>
    <t>RC99-11</t>
  </si>
  <si>
    <t>RC99-12</t>
  </si>
  <si>
    <t>Phyllite (mud-silt)</t>
  </si>
  <si>
    <t>RC99-14</t>
  </si>
  <si>
    <t>Merritt</t>
  </si>
  <si>
    <t>Limey siltstone</t>
  </si>
  <si>
    <t>RC99-15</t>
  </si>
  <si>
    <t>RC99-16</t>
  </si>
  <si>
    <t>RC99-17</t>
  </si>
  <si>
    <t>98JU-250</t>
  </si>
  <si>
    <t>98JU-515</t>
  </si>
  <si>
    <t>98JU-624</t>
  </si>
  <si>
    <t>Pyritic sandstone</t>
  </si>
  <si>
    <t>PE99-24</t>
  </si>
  <si>
    <t>PE99-40</t>
  </si>
  <si>
    <t>PE99-43</t>
  </si>
  <si>
    <t>PE99-44</t>
  </si>
  <si>
    <t>Silty sandstone</t>
  </si>
  <si>
    <t>PG99-691</t>
  </si>
  <si>
    <t>Muddy siltstone</t>
  </si>
  <si>
    <t>S069</t>
  </si>
  <si>
    <t>Late Proterozoic Horsethief Creek</t>
  </si>
  <si>
    <t>U-Pb</t>
  </si>
  <si>
    <t>Adams River; Monashee Mountains</t>
  </si>
  <si>
    <t>S116</t>
  </si>
  <si>
    <t>S205</t>
  </si>
  <si>
    <t>S037</t>
  </si>
  <si>
    <t>S059</t>
  </si>
  <si>
    <t>S076</t>
  </si>
  <si>
    <t>S079</t>
  </si>
  <si>
    <t>S086</t>
  </si>
  <si>
    <t>S098</t>
  </si>
  <si>
    <t>S108</t>
  </si>
  <si>
    <t>S111</t>
  </si>
  <si>
    <t>S123</t>
  </si>
  <si>
    <t>S128</t>
  </si>
  <si>
    <t>S163</t>
  </si>
  <si>
    <t>Vancouver Island</t>
  </si>
  <si>
    <t>Pyrox. Tuff</t>
  </si>
  <si>
    <t>Saltspring Intrusions</t>
  </si>
  <si>
    <t>Pillow Basalt</t>
  </si>
  <si>
    <t>Queen Charlotte Islands</t>
  </si>
  <si>
    <t>Bonanza Group</t>
  </si>
  <si>
    <t>Basaltic Tuff</t>
  </si>
  <si>
    <t>Burnaby Island Plutonic Suite</t>
  </si>
  <si>
    <t>Quartz Monz.</t>
  </si>
  <si>
    <t>Sediment-Sill Unit</t>
  </si>
  <si>
    <t>Mudstone</t>
  </si>
  <si>
    <t>Sandstone</t>
  </si>
  <si>
    <t>Buttle Lake Formation</t>
  </si>
  <si>
    <t>Greywacke</t>
  </si>
  <si>
    <t>Longarm Formation</t>
  </si>
  <si>
    <t>ROK-73</t>
  </si>
  <si>
    <t>ROK-153</t>
  </si>
  <si>
    <t>ROK-169</t>
  </si>
  <si>
    <t>ROK-269</t>
  </si>
  <si>
    <t>ROK-71</t>
  </si>
  <si>
    <t>ROK-84</t>
  </si>
  <si>
    <t>ROK-230</t>
  </si>
  <si>
    <t>ROK-244</t>
  </si>
  <si>
    <t>ROK-248</t>
  </si>
  <si>
    <t>ROK-260</t>
  </si>
  <si>
    <t>Alexander Terrane</t>
  </si>
  <si>
    <t>Alexander</t>
  </si>
  <si>
    <t>Metarhyolite</t>
  </si>
  <si>
    <t>Metabasalt</t>
  </si>
  <si>
    <t>Qtz Monzonite</t>
  </si>
  <si>
    <t>Trondhjemite</t>
  </si>
  <si>
    <t>Mafic tuff</t>
  </si>
  <si>
    <t>Qtz Syenite</t>
  </si>
  <si>
    <t>Hornblendite</t>
  </si>
  <si>
    <t>Metasiltstone</t>
  </si>
  <si>
    <t>Stikine Terrane</t>
  </si>
  <si>
    <t>Stikine</t>
  </si>
  <si>
    <t>Felsic tuff</t>
  </si>
  <si>
    <t>Volcaniclastic</t>
  </si>
  <si>
    <t>Qtz Monzodio</t>
  </si>
  <si>
    <t>Shale</t>
  </si>
  <si>
    <t>Biotite Schist</t>
  </si>
  <si>
    <t>S121G</t>
  </si>
  <si>
    <t>S141G</t>
  </si>
  <si>
    <t>S180</t>
  </si>
  <si>
    <t>Pelite</t>
  </si>
  <si>
    <t>DR86</t>
  </si>
  <si>
    <t>DR95</t>
  </si>
  <si>
    <t>DR158</t>
  </si>
  <si>
    <t>87-36</t>
  </si>
  <si>
    <t>Gravina Belt</t>
  </si>
  <si>
    <t>87-41</t>
  </si>
  <si>
    <t>87-45</t>
  </si>
  <si>
    <t>88-48</t>
  </si>
  <si>
    <t>88-49</t>
  </si>
  <si>
    <t>88-61</t>
  </si>
  <si>
    <t>Pyroxene tuff</t>
  </si>
  <si>
    <t>88-47</t>
  </si>
  <si>
    <t>87SD-32</t>
  </si>
  <si>
    <t>Mid-Cretaceous Plutons</t>
  </si>
  <si>
    <t>87SD-35</t>
  </si>
  <si>
    <t>87-54</t>
  </si>
  <si>
    <t>88-64</t>
  </si>
  <si>
    <t>Taku Terrane</t>
  </si>
  <si>
    <t>Taku</t>
  </si>
  <si>
    <t>Farragot Bay</t>
  </si>
  <si>
    <t>Quartz-rich schist</t>
  </si>
  <si>
    <t>88-06</t>
  </si>
  <si>
    <t>Holkham Bay</t>
  </si>
  <si>
    <t>Andesite tuff</t>
  </si>
  <si>
    <t>88-08</t>
  </si>
  <si>
    <t>Black mudstone</t>
  </si>
  <si>
    <t>87-263</t>
  </si>
  <si>
    <t>Hobart Bay</t>
  </si>
  <si>
    <t>88-44</t>
  </si>
  <si>
    <t>Port Houghton</t>
  </si>
  <si>
    <t>Metapelite</t>
  </si>
  <si>
    <t>88-45</t>
  </si>
  <si>
    <t>88-32</t>
  </si>
  <si>
    <t>Quartzite</t>
  </si>
  <si>
    <t>88-33</t>
  </si>
  <si>
    <t>Quartz-rich pelite</t>
  </si>
  <si>
    <t>89GJ-10</t>
  </si>
  <si>
    <t>Port Snettisham</t>
  </si>
  <si>
    <t>89GJ-656</t>
  </si>
  <si>
    <t>Tracy Arm Assemblage</t>
  </si>
  <si>
    <t>Berners Bay</t>
  </si>
  <si>
    <t>88GC-420</t>
  </si>
  <si>
    <t>Tracy Arm</t>
  </si>
  <si>
    <t>88-15</t>
  </si>
  <si>
    <t>Quartz-rich gneiss</t>
  </si>
  <si>
    <t>88-16</t>
  </si>
  <si>
    <t>Biotite gneiss</t>
  </si>
  <si>
    <t>88-17</t>
  </si>
  <si>
    <t>88-18</t>
  </si>
  <si>
    <t>88-19</t>
  </si>
  <si>
    <t>Biotite schist</t>
  </si>
  <si>
    <t>88-20</t>
  </si>
  <si>
    <t>88-21</t>
  </si>
  <si>
    <t>88GC-414</t>
  </si>
  <si>
    <t>88-24</t>
  </si>
  <si>
    <t>89GJ-02</t>
  </si>
  <si>
    <t>Endicott Arm Assemblage</t>
  </si>
  <si>
    <t>Taku Inlet</t>
  </si>
  <si>
    <t>Metasandstone</t>
  </si>
  <si>
    <t>89GJ-03</t>
  </si>
  <si>
    <t>Metatuff</t>
  </si>
  <si>
    <t>88-12</t>
  </si>
  <si>
    <t>88-13</t>
  </si>
  <si>
    <t>88-01</t>
  </si>
  <si>
    <t>Endicott Arm</t>
  </si>
  <si>
    <t>88-02</t>
  </si>
  <si>
    <t>88-04</t>
  </si>
  <si>
    <t>Mafic metavolcanic</t>
  </si>
  <si>
    <t>88GC-344</t>
  </si>
  <si>
    <t>88-36</t>
  </si>
  <si>
    <t>Mica-rich quartzite</t>
  </si>
  <si>
    <t>88-37</t>
  </si>
  <si>
    <t>88-40</t>
  </si>
  <si>
    <t>Port Houghton Assemblage</t>
  </si>
  <si>
    <t>88-43</t>
  </si>
  <si>
    <t>Garnet biotite schist</t>
  </si>
  <si>
    <t>87GC-81</t>
  </si>
  <si>
    <t>89GJ-16</t>
  </si>
  <si>
    <t>89GJ-17</t>
  </si>
  <si>
    <t>87ST-42</t>
  </si>
  <si>
    <t>Ruth Assemblage</t>
  </si>
  <si>
    <t>Thomas Bay</t>
  </si>
  <si>
    <t>Hornblende gneiss</t>
  </si>
  <si>
    <t>88-56</t>
  </si>
  <si>
    <t>88-57</t>
  </si>
  <si>
    <t>Quartz-rich metatuff</t>
  </si>
  <si>
    <t>87ST-40</t>
  </si>
  <si>
    <t>LeConte Bay</t>
  </si>
  <si>
    <t>88BC-67</t>
  </si>
  <si>
    <t>Biotite quartzite</t>
  </si>
  <si>
    <t>88-50</t>
  </si>
  <si>
    <t>Quartz-rich sandstone</t>
  </si>
  <si>
    <t>88-51</t>
  </si>
  <si>
    <t>ZE15-DM-01A</t>
  </si>
  <si>
    <t>Stuhini Group</t>
  </si>
  <si>
    <t>Stuhini picrite</t>
  </si>
  <si>
    <t>lapilli tuff</t>
  </si>
  <si>
    <t>ZE15-DM-01C*</t>
  </si>
  <si>
    <t>ash tuff</t>
  </si>
  <si>
    <t>ZE15-DM-01E*</t>
  </si>
  <si>
    <t>ZE15-DM-01G</t>
  </si>
  <si>
    <t>ZE15-DM-01H*</t>
  </si>
  <si>
    <t>ZE15-DM-01K</t>
  </si>
  <si>
    <t>ZE15-DM3-02D*</t>
  </si>
  <si>
    <t>ZE15-DM5-07B</t>
  </si>
  <si>
    <t>ZE15-DM5-08A</t>
  </si>
  <si>
    <t>ZE15-DM7-02B</t>
  </si>
  <si>
    <t>lappili tuff</t>
  </si>
  <si>
    <t>88GJ-90</t>
  </si>
  <si>
    <t>Midas Formation</t>
  </si>
  <si>
    <t>Kootenay and Cassiar, and equivalents</t>
  </si>
  <si>
    <t>88GJ-93</t>
  </si>
  <si>
    <t>Black Stuart Group</t>
  </si>
  <si>
    <t>88GJ-95</t>
  </si>
  <si>
    <t>Harvey's Ridge succession</t>
  </si>
  <si>
    <t>88GJ-89</t>
  </si>
  <si>
    <t>Eaglenest succession</t>
  </si>
  <si>
    <t>88GJ-91</t>
  </si>
  <si>
    <t>Hardscrabble Mt succession</t>
  </si>
  <si>
    <t>88GJ-74</t>
  </si>
  <si>
    <t>Lardeau Group</t>
  </si>
  <si>
    <t>89GJ-53</t>
  </si>
  <si>
    <t>Nisutlin allochthon</t>
  </si>
  <si>
    <t>89GJ-54</t>
  </si>
  <si>
    <t>88GJ-96</t>
  </si>
  <si>
    <t>Slide Mountain</t>
  </si>
  <si>
    <t>88GJ-97</t>
  </si>
  <si>
    <t>88GJ-98</t>
  </si>
  <si>
    <t>88GJ-99</t>
  </si>
  <si>
    <t>SM-19/20</t>
  </si>
  <si>
    <t>Antler Formation</t>
  </si>
  <si>
    <t>SM-26</t>
  </si>
  <si>
    <t>88GJ-58</t>
  </si>
  <si>
    <t>Harper Ranch subterrane</t>
  </si>
  <si>
    <t>88GJ-59</t>
  </si>
  <si>
    <t>88GJ-60</t>
  </si>
  <si>
    <t>88GJ-88</t>
  </si>
  <si>
    <t>Nicola Group</t>
  </si>
  <si>
    <t>88GJ-50</t>
  </si>
  <si>
    <t>88GJ-56</t>
  </si>
  <si>
    <t>88GJ-57</t>
  </si>
  <si>
    <t>88GJ-61</t>
  </si>
  <si>
    <t>88GJ-62</t>
  </si>
  <si>
    <t>88GJ-53</t>
  </si>
  <si>
    <t>Ashcroft Formation</t>
  </si>
  <si>
    <t>88GJ-54</t>
  </si>
  <si>
    <t>88GJ-47</t>
  </si>
  <si>
    <t>Bonaparte subterrane</t>
  </si>
  <si>
    <t>Cache Creek</t>
  </si>
  <si>
    <t>mafic tuff</t>
  </si>
  <si>
    <t>88GJ-48</t>
  </si>
  <si>
    <t>88GJ-49</t>
  </si>
  <si>
    <t>88GJ-52</t>
  </si>
  <si>
    <t>88GJ-51</t>
  </si>
  <si>
    <t>88GJ-55</t>
  </si>
  <si>
    <t>88GJ-43</t>
  </si>
  <si>
    <t>Pavilion subterrane</t>
  </si>
  <si>
    <t>88GJ-46</t>
  </si>
  <si>
    <t>88GJ-42</t>
  </si>
  <si>
    <t>88GJ-45</t>
  </si>
  <si>
    <t>Mt Martley intrusion</t>
  </si>
  <si>
    <t>407-83</t>
  </si>
  <si>
    <t>Valhalla Complex</t>
  </si>
  <si>
    <t>upper Russell Creek</t>
  </si>
  <si>
    <t>Ladybird granite C-S mylonite</t>
  </si>
  <si>
    <t>Muscovite</t>
  </si>
  <si>
    <t>Feldspar</t>
  </si>
  <si>
    <t>SC-84</t>
  </si>
  <si>
    <t>Springer Creek</t>
  </si>
  <si>
    <t>Fosthall-1</t>
  </si>
  <si>
    <t>Fosthall-2</t>
  </si>
  <si>
    <t>Pingston Creek</t>
  </si>
  <si>
    <t>Pingston Creek canyon</t>
  </si>
  <si>
    <t>18lo11-1</t>
  </si>
  <si>
    <t>Mesilinka</t>
  </si>
  <si>
    <t>equigranular granite</t>
  </si>
  <si>
    <t>18lo12-7</t>
  </si>
  <si>
    <t>K-feldspar phenocrystic granite</t>
  </si>
  <si>
    <t>18lo22-1d</t>
  </si>
  <si>
    <t>Thane Creek</t>
  </si>
  <si>
    <t>18lo25-2a</t>
  </si>
  <si>
    <t>Duckling Creek</t>
  </si>
  <si>
    <t>syenite-monzonite</t>
  </si>
  <si>
    <t>18lo26-1</t>
  </si>
  <si>
    <t>Osilinka</t>
  </si>
  <si>
    <t>DMI18-2-3</t>
  </si>
  <si>
    <t>18ab26-6</t>
  </si>
  <si>
    <t>18bg28-1</t>
  </si>
  <si>
    <t>18ab5-3</t>
  </si>
  <si>
    <t>18ab21-6</t>
  </si>
  <si>
    <t>DMI19-5-2b</t>
  </si>
  <si>
    <t>DMI19-13-1b</t>
  </si>
  <si>
    <t>19GJ13-5a</t>
  </si>
  <si>
    <t>U-Pb Zrn LA for sample</t>
  </si>
  <si>
    <t>U-Pb Zrn CA-TIMS for sample</t>
  </si>
  <si>
    <t xml:space="preserve">16EB-006-1 </t>
  </si>
  <si>
    <t>Joe Mountain Formation</t>
  </si>
  <si>
    <t>Joe Mountain Fm</t>
  </si>
  <si>
    <t>MC-ICP-MS, conventional digestion</t>
  </si>
  <si>
    <t xml:space="preserve">16EB-030-1 </t>
  </si>
  <si>
    <t xml:space="preserve">16EB-069-1 </t>
  </si>
  <si>
    <t>15-EB-116-1</t>
  </si>
  <si>
    <t xml:space="preserve">16EB-188-1 </t>
  </si>
  <si>
    <t>Povoas Fm</t>
  </si>
  <si>
    <t>15-EB-360-1*</t>
  </si>
  <si>
    <t>Joe Mountain Fm (new)</t>
  </si>
  <si>
    <t>15-EB-525-1</t>
  </si>
  <si>
    <t>15-EB-589-1*</t>
  </si>
  <si>
    <t>Joe Mountain Fm (New)</t>
  </si>
  <si>
    <t>04SJP505-2-1</t>
  </si>
  <si>
    <t>Lapilli Tuff</t>
  </si>
  <si>
    <t>TIMS, conventional digestion</t>
  </si>
  <si>
    <t>04SJP527-1-1</t>
  </si>
  <si>
    <t>04SJP567-1-1</t>
  </si>
  <si>
    <t>04SJP582-1-1 (2)</t>
  </si>
  <si>
    <t>04SJP550-1-1</t>
  </si>
  <si>
    <t>05SJP009-1-1</t>
  </si>
  <si>
    <t>05SJP054-1-1</t>
  </si>
  <si>
    <t>04SJP585-1-1</t>
  </si>
  <si>
    <t>04SJP549-1-1</t>
  </si>
  <si>
    <t>04SJP599-1-1</t>
  </si>
  <si>
    <t>04SJP531-1-1</t>
  </si>
  <si>
    <t>05SJP044-1-1</t>
  </si>
  <si>
    <t>Stikine assemblage</t>
  </si>
  <si>
    <t>Takhini Assemblage</t>
  </si>
  <si>
    <t>Pyroxene Gabbro</t>
  </si>
  <si>
    <t>05SJP025-1-1</t>
  </si>
  <si>
    <t>Augite Porphyritic Andesite</t>
  </si>
  <si>
    <t>05SJP024-1-1</t>
  </si>
  <si>
    <t>05SJP056-1-1</t>
  </si>
  <si>
    <t>Ol-bearing pillow basalt</t>
  </si>
  <si>
    <t>04SJP537-1-1</t>
  </si>
  <si>
    <t>04SJP519-2-1</t>
  </si>
  <si>
    <t>04SJP521-1-1</t>
  </si>
  <si>
    <t>04SJP600-1-1</t>
  </si>
  <si>
    <t>04SJP598-1-1</t>
  </si>
  <si>
    <t>19lo5-5 T-1.1 (A-rhy2)</t>
  </si>
  <si>
    <t>Asitka</t>
  </si>
  <si>
    <t>fragmental rhyolite</t>
  </si>
  <si>
    <t>MC-ICP-MS; TE by LA-ICP-MS</t>
  </si>
  <si>
    <t>19lo5-5 T-1.2 (A-rhy2)</t>
  </si>
  <si>
    <t>19lo5-5 2-5 (A-rhy2)</t>
  </si>
  <si>
    <t>19lo5-5 3-3 (A-rhy2)</t>
  </si>
  <si>
    <t>19lo5-5 3-5 (A-rhy2)</t>
  </si>
  <si>
    <t>KC-GC-01</t>
  </si>
  <si>
    <t>Kutcho assemblage</t>
  </si>
  <si>
    <t>242+/-1 Ma U-Pb Zrn age for sample</t>
  </si>
  <si>
    <t>Kutcho</t>
  </si>
  <si>
    <t>HW quartz porphyritic mass flow</t>
  </si>
  <si>
    <t>KC-GC-02</t>
  </si>
  <si>
    <t>KC-GC-03</t>
  </si>
  <si>
    <t>244+/-6 Ma U-Pb Zrn age for sample</t>
  </si>
  <si>
    <t>Quartz + plagioclase porphyritic felsic intrusive</t>
  </si>
  <si>
    <t>KC-GC-05</t>
  </si>
  <si>
    <t>HW gabbro</t>
  </si>
  <si>
    <t>JTK-34</t>
  </si>
  <si>
    <t>Basaltic flow</t>
  </si>
  <si>
    <t>SA-GC-01</t>
  </si>
  <si>
    <t>Sitlika assemblage</t>
  </si>
  <si>
    <t>258+10/-1 Ma U-Pb Zrn for sample</t>
  </si>
  <si>
    <t>Mount Bodine rhyolite</t>
  </si>
  <si>
    <t>PSC95-16-4</t>
  </si>
  <si>
    <t>241+/-1 Ma U-Pb Zrn for sample</t>
  </si>
  <si>
    <t>Intrudes Sitlika assemblage</t>
  </si>
  <si>
    <t>Diver Lake tonalite</t>
  </si>
  <si>
    <t>W-26</t>
  </si>
  <si>
    <t>Age of Takla Group</t>
  </si>
  <si>
    <t>Takla Gp (Stikine terrane)</t>
  </si>
  <si>
    <t>Savage Mnt Fm lava</t>
  </si>
  <si>
    <t>AURIF Laboratory, Memorial University</t>
  </si>
  <si>
    <t>W-31</t>
  </si>
  <si>
    <t>W-36</t>
  </si>
  <si>
    <t>CS-2</t>
  </si>
  <si>
    <t>Savage Mnt Fm pillow lava</t>
  </si>
  <si>
    <t>CS-9</t>
  </si>
  <si>
    <t>Dike</t>
  </si>
  <si>
    <t>GD-GC-04 (ddh 158-2a, 695.8-709.6m)</t>
  </si>
  <si>
    <t>223+/-5 Ma U-Pb Zrn TIMS age for sample</t>
  </si>
  <si>
    <t>Granduc</t>
  </si>
  <si>
    <t>Footwall series basalt flow</t>
  </si>
  <si>
    <t>GD-GC-01 (ddh 158-2a, 630.0-641.0m)</t>
  </si>
  <si>
    <t>223+/-3 Ma U-Pb Zrn TIMS age for sample</t>
  </si>
  <si>
    <t>Footwall series quartz diorite sill</t>
  </si>
  <si>
    <t>RC13-39</t>
  </si>
  <si>
    <t>Tatogga plutonic suite</t>
  </si>
  <si>
    <t>U-Pb Zrn LA for porphyry</t>
  </si>
  <si>
    <t>Red Chris</t>
  </si>
  <si>
    <t>P1 porphyry</t>
  </si>
  <si>
    <t>RC13-40</t>
  </si>
  <si>
    <t>State Key Laboratory of Geological Processes and Mineral Resources, China University of Geosciences</t>
  </si>
  <si>
    <t>RC13-92</t>
  </si>
  <si>
    <t>P2E porphyry</t>
  </si>
  <si>
    <t>RC13-107</t>
  </si>
  <si>
    <t>P2I porphyry</t>
  </si>
  <si>
    <t>RC13-32</t>
  </si>
  <si>
    <t>P2L porphyry</t>
  </si>
  <si>
    <t>RC13-33</t>
  </si>
  <si>
    <t>RC13-77</t>
  </si>
  <si>
    <t>P3 porphyry</t>
  </si>
  <si>
    <t>RC13-78</t>
  </si>
  <si>
    <t>RC13-97</t>
  </si>
  <si>
    <t>Assumed based on geologic relationship</t>
  </si>
  <si>
    <t>Mafic to andesitic dike</t>
  </si>
  <si>
    <t>RC13-79</t>
  </si>
  <si>
    <t>05TB29-3</t>
  </si>
  <si>
    <t>Hazelton Group (lower) - Telkwa Formation</t>
  </si>
  <si>
    <t>U-Pb Zrn TIMS for Mt. O'Brien Complex</t>
  </si>
  <si>
    <t>Telkwa Fm, Terrace</t>
  </si>
  <si>
    <t>Mt. O'Brien Complex, mafic</t>
  </si>
  <si>
    <t>MC-TIMS</t>
  </si>
  <si>
    <t>05TB26-1</t>
  </si>
  <si>
    <t>05TB34-9</t>
  </si>
  <si>
    <t>Mt. O'Brien Complex, felsic</t>
  </si>
  <si>
    <t>05TB38-12</t>
  </si>
  <si>
    <t>05TB23-4</t>
  </si>
  <si>
    <t>U-Pb Zrn TIMS for Mt. Henderson Complex</t>
  </si>
  <si>
    <t>Mt. Henderson Complex, intermediate</t>
  </si>
  <si>
    <t>M14A</t>
  </si>
  <si>
    <t>Age of Hazelton Group</t>
  </si>
  <si>
    <t>M14B</t>
  </si>
  <si>
    <t>OPG-456</t>
  </si>
  <si>
    <t>U-58, 15.2m</t>
  </si>
  <si>
    <t>Hazelton Group (upper) - Iskut River Formation</t>
  </si>
  <si>
    <t>Eskay</t>
  </si>
  <si>
    <t>Eskay rhyolite</t>
  </si>
  <si>
    <t>CA90-527, 54m</t>
  </si>
  <si>
    <t>Hanging-wall basalt</t>
  </si>
  <si>
    <t>EC-GC-03</t>
  </si>
  <si>
    <t>174+2/-1 Ma U-Pb zircon age on same sample</t>
  </si>
  <si>
    <t>Unmineralized east limb rhyolite</t>
  </si>
  <si>
    <t>04JN5-D</t>
  </si>
  <si>
    <t>Sixpack, gp. 2 basalt</t>
  </si>
  <si>
    <t>04TB24-2</t>
  </si>
  <si>
    <t>Table Mnt, gp. 2 basalt</t>
  </si>
  <si>
    <t>MS03-23-05</t>
  </si>
  <si>
    <t>Table Mnt, andesite</t>
  </si>
  <si>
    <t>04TB2-4</t>
  </si>
  <si>
    <t>Pillow Basalt Ridge, gp. 1 basalt</t>
  </si>
  <si>
    <t>04TB21-12</t>
  </si>
  <si>
    <t>Klastline, gp. 2 basalt</t>
  </si>
  <si>
    <t>04TB16-6</t>
  </si>
  <si>
    <t>Foremore, gp. 2 basalt</t>
  </si>
  <si>
    <t>JF2</t>
  </si>
  <si>
    <t>U-Pb for sample</t>
  </si>
  <si>
    <t>Anyox</t>
  </si>
  <si>
    <t>Basaltic andesite tuff</t>
  </si>
  <si>
    <t>JF9</t>
  </si>
  <si>
    <t>JF10</t>
  </si>
  <si>
    <t>JF17</t>
  </si>
  <si>
    <t>JF19</t>
  </si>
  <si>
    <t>JF22</t>
  </si>
  <si>
    <t>89-AT-098</t>
  </si>
  <si>
    <t>Laberge Group</t>
  </si>
  <si>
    <t>Lower Jurassic (Bultman, 1979)</t>
  </si>
  <si>
    <t>Laberge Gp (northern Stikine terrane)</t>
  </si>
  <si>
    <t>89-AT-079</t>
  </si>
  <si>
    <t>Samples lie in a conformable section above a 215 + 5 Ma granodiorite (K-Ar hornblende; Bultman, 1979) and below limestone containing Norian conodonts (Mihalynuk et al., 1990).</t>
  </si>
  <si>
    <t>Stuhini Gp (northern Stikine terrane)</t>
  </si>
  <si>
    <t>89-AT-100</t>
  </si>
  <si>
    <t>89-AT-101</t>
  </si>
  <si>
    <t>Argillite</t>
  </si>
  <si>
    <t>89-AT-080</t>
  </si>
  <si>
    <t>89-AT-081</t>
  </si>
  <si>
    <t>Boundary Ranges suite</t>
  </si>
  <si>
    <t>Pre-Late Triassic based on K-Ar hornblende and U-Pb zircon ages on undeformed plutons that intrude these rocks (Bultman, 1979, Badsgaard in Doherty and Hart, 1988)</t>
  </si>
  <si>
    <t>Yukon-Tanana</t>
  </si>
  <si>
    <t>Boundary Ranges suite (Nisling terrane)</t>
  </si>
  <si>
    <t>Schist</t>
  </si>
  <si>
    <t>Florence Range suite</t>
  </si>
  <si>
    <t>Depositional age not known so εNd(t) and initial 87Sr/86Sr ratios are not calculated</t>
  </si>
  <si>
    <t>Florence Range suite (Nisling terrane)</t>
  </si>
  <si>
    <t>Gneiss</t>
  </si>
  <si>
    <t>89-AT-163</t>
  </si>
  <si>
    <t>89-AT-073</t>
  </si>
  <si>
    <t>Undated. Lithologic correlation with Late Cretaceous Coast Mountains intrusions by Mihalynuk et al. (1990)</t>
  </si>
  <si>
    <t>Intrusive rocks (Nisling terrane)</t>
  </si>
  <si>
    <t>89-AT-074</t>
  </si>
  <si>
    <t>89-AT-075a</t>
  </si>
  <si>
    <t>89-AT-070</t>
  </si>
  <si>
    <t>215 + 5 Ma (K-Ar hornblende; Bultman, 1979)</t>
  </si>
  <si>
    <t>89-AT-078</t>
  </si>
  <si>
    <t>Late Triassic by association with Stuhini volcanic rocks (Mihalynuk et al., 1990)</t>
  </si>
  <si>
    <t>(1) AT-150-1</t>
  </si>
  <si>
    <t>Stikine terrane</t>
  </si>
  <si>
    <t>(2) AT-147-4</t>
  </si>
  <si>
    <t>(3) AT-131-1</t>
  </si>
  <si>
    <t>(4) AT-119-1</t>
  </si>
  <si>
    <t>(5) AT86-145-1</t>
  </si>
  <si>
    <t>(6) B340</t>
  </si>
  <si>
    <t>(7) AT-134-1</t>
  </si>
  <si>
    <t>Qtz monzonite</t>
  </si>
  <si>
    <t>(8) B-394</t>
  </si>
  <si>
    <t>(9) AT-157-4</t>
  </si>
  <si>
    <t>(10) AT-194-3</t>
  </si>
  <si>
    <t>(11) AT-112-1</t>
  </si>
  <si>
    <t>(12) AT-90-2</t>
  </si>
  <si>
    <t>(13) AT-70-1</t>
  </si>
  <si>
    <t>(14) AT-124-1</t>
  </si>
  <si>
    <t>K-spar syenite</t>
  </si>
  <si>
    <t>(15) AT-123-2</t>
  </si>
  <si>
    <t>(16) 89ST-l</t>
  </si>
  <si>
    <t>(17) AT-82-7</t>
  </si>
  <si>
    <t>(18) ATG-I08-1</t>
  </si>
  <si>
    <t>(19) AT-64-1</t>
  </si>
  <si>
    <t>(20) AT-49-1</t>
  </si>
  <si>
    <t>(21) AT-49-2</t>
  </si>
  <si>
    <t>(22) AT-38-1</t>
  </si>
  <si>
    <t>(23) AT-117-1</t>
  </si>
  <si>
    <t>(24) AT-197-1</t>
  </si>
  <si>
    <t>(33) AT86-90-2</t>
  </si>
  <si>
    <t>04AT219-1</t>
  </si>
  <si>
    <t>U-Pb Zrn age for leucogabbro</t>
  </si>
  <si>
    <t>Augite-phenocrystic basalt</t>
  </si>
  <si>
    <t>04AT231-4</t>
  </si>
  <si>
    <t>04AT251-1</t>
  </si>
  <si>
    <t>Leucogabbro</t>
  </si>
  <si>
    <t>04AT253-1</t>
  </si>
  <si>
    <t>U-Pb Zrn age for megacrystic granite</t>
  </si>
  <si>
    <t>04DT006-1</t>
  </si>
  <si>
    <t>Mylonite</t>
  </si>
  <si>
    <t>04DT14-1</t>
  </si>
  <si>
    <t>04DT24-1</t>
  </si>
  <si>
    <t>04DT25-1</t>
  </si>
  <si>
    <t>2/39B</t>
  </si>
  <si>
    <t>Cache Creek Group</t>
  </si>
  <si>
    <t>15PS054-1</t>
  </si>
  <si>
    <t>Stikine plutonic suite</t>
  </si>
  <si>
    <t>dated</t>
  </si>
  <si>
    <t>Stikine suite</t>
  </si>
  <si>
    <t>15PS133-1</t>
  </si>
  <si>
    <t>Ibex Mountain</t>
  </si>
  <si>
    <t>14PS145-1</t>
  </si>
  <si>
    <t>Minto suite</t>
  </si>
  <si>
    <t>Tatchun</t>
  </si>
  <si>
    <t>03RAY303-A1</t>
  </si>
  <si>
    <t>estimated</t>
  </si>
  <si>
    <t>Walhalla Creek</t>
  </si>
  <si>
    <t>10RAYJR032-A1</t>
  </si>
  <si>
    <t>Yukon River</t>
  </si>
  <si>
    <t>15PS101-1</t>
  </si>
  <si>
    <t>CDB10-063-A1</t>
  </si>
  <si>
    <t>Minto</t>
  </si>
  <si>
    <t>14PS048-1</t>
  </si>
  <si>
    <t>Granite Mtn</t>
  </si>
  <si>
    <t>14PS183-1</t>
  </si>
  <si>
    <t>14PS073-1</t>
  </si>
  <si>
    <t>14MC142-1</t>
  </si>
  <si>
    <t>Lokken suite</t>
  </si>
  <si>
    <t>Thirtymile</t>
  </si>
  <si>
    <t>14PS184a-1</t>
  </si>
  <si>
    <t>Lokken</t>
  </si>
  <si>
    <t>14PS226-1</t>
  </si>
  <si>
    <t>Logtung</t>
  </si>
  <si>
    <t>14PS222-1</t>
  </si>
  <si>
    <t>Englishman</t>
  </si>
  <si>
    <t>14PS218-1</t>
  </si>
  <si>
    <t>Sawtooth</t>
  </si>
  <si>
    <t>14PS182-1</t>
  </si>
  <si>
    <t>Long Lake suite</t>
  </si>
  <si>
    <t>14PS154-1</t>
  </si>
  <si>
    <t>Aishihik</t>
  </si>
  <si>
    <t>14PS148-1</t>
  </si>
  <si>
    <t>15PS099-1</t>
  </si>
  <si>
    <t>Big Ck</t>
  </si>
  <si>
    <t>14PS120-1</t>
  </si>
  <si>
    <t>14PS162-1</t>
  </si>
  <si>
    <t>14PS165-1</t>
  </si>
  <si>
    <t>15PS032-1</t>
  </si>
  <si>
    <t>Bennett suite</t>
  </si>
  <si>
    <t>Bennett</t>
  </si>
  <si>
    <t>15PS132-1</t>
  </si>
  <si>
    <t>15PS003-1</t>
  </si>
  <si>
    <t>Three Sisters plutonic suite</t>
  </si>
  <si>
    <t>Bryde suite</t>
  </si>
  <si>
    <t>Fourth of July</t>
  </si>
  <si>
    <t>15PS123-1</t>
  </si>
  <si>
    <t>Mt Bryde</t>
  </si>
  <si>
    <t>15PS082-1</t>
  </si>
  <si>
    <t>Teslin Crossing</t>
  </si>
  <si>
    <t>15PS010-1</t>
  </si>
  <si>
    <t>Marsh Lake</t>
  </si>
  <si>
    <t>14PS181-1</t>
  </si>
  <si>
    <t>McGregor suite</t>
  </si>
  <si>
    <t>McGregor</t>
  </si>
  <si>
    <t>14PS171-2</t>
  </si>
  <si>
    <t>18ab5-6</t>
  </si>
  <si>
    <t>Osilinka suite</t>
  </si>
  <si>
    <t>89-AT-118</t>
  </si>
  <si>
    <t>Late Permian (unpublished radiolarian data)</t>
  </si>
  <si>
    <t>Gray siliceous argillite</t>
  </si>
  <si>
    <t>89-KAB-298</t>
  </si>
  <si>
    <t>Pennsylvanian to Permian (Bloodgood et al., 1990)</t>
  </si>
  <si>
    <t>Dark gray shale</t>
  </si>
  <si>
    <t>90-MMI-19-5</t>
  </si>
  <si>
    <t>Medium grained arkosic sandstone</t>
  </si>
  <si>
    <t>88-AT-056</t>
  </si>
  <si>
    <t>Teenah Lake assemblage</t>
  </si>
  <si>
    <t>Middle to Late Triassic (see 89-AT-115 below)</t>
  </si>
  <si>
    <t>Black fine grained sandstone</t>
  </si>
  <si>
    <t>88-AT-123</t>
  </si>
  <si>
    <t>Dark gray sandy turbiditic argillite</t>
  </si>
  <si>
    <t>89-AT-095</t>
  </si>
  <si>
    <t>Norian conodonts (Bloodgood et al., 1990)</t>
  </si>
  <si>
    <t>Gray siltstone</t>
  </si>
  <si>
    <t>89-AT-115</t>
  </si>
  <si>
    <t>Middle to Late Triassic as dated by radiolarian and conodont collections from strata interbedded with these samples (see Chapter 2).</t>
  </si>
  <si>
    <t>Gray platy argillite</t>
  </si>
  <si>
    <t>89-AT-116</t>
  </si>
  <si>
    <t>Medium gray argillaceous shale</t>
  </si>
  <si>
    <t>89-AT-133</t>
  </si>
  <si>
    <t>Gray argillite</t>
  </si>
  <si>
    <t>89-AT-136</t>
  </si>
  <si>
    <t>Dark gray argillite</t>
  </si>
  <si>
    <t>89-AT-137</t>
  </si>
  <si>
    <t>Coarse argillite-lithic sandstone</t>
  </si>
  <si>
    <t>89-AT-142</t>
  </si>
  <si>
    <t>Reworked chlorite metatuff sandstone</t>
  </si>
  <si>
    <t>90-AT-002</t>
  </si>
  <si>
    <t>Dark gray turbiditic fine-grained sandstone</t>
  </si>
  <si>
    <t>90-AT-085</t>
  </si>
  <si>
    <t>Argillite-lithic sandstone</t>
  </si>
  <si>
    <t>90-AT-101</t>
  </si>
  <si>
    <t>Teslin River assemblage</t>
  </si>
  <si>
    <t>Early to Middle Jurassic (Mulligan, 1963; and correlation with Laberge Group by Wheeler and McFeely, 1987)</t>
  </si>
  <si>
    <t>Coarse lithic sandstone</t>
  </si>
  <si>
    <t>90-AT-103</t>
  </si>
  <si>
    <t>Coarse lithic sandstone-fine conglomerate</t>
  </si>
  <si>
    <t>90-AT-105</t>
  </si>
  <si>
    <t>Turbiditic silty shale</t>
  </si>
  <si>
    <t>88-AT-091d</t>
  </si>
  <si>
    <t>Late Paleozoic (interbedded with fusulinid-bearing limestone)</t>
  </si>
  <si>
    <t>Basalt scoria</t>
  </si>
  <si>
    <t>89-AT-147</t>
  </si>
  <si>
    <t>Interbedded with Permian radiolarian chert (see Chapter 2)</t>
  </si>
  <si>
    <t>Chlorite metabasalt</t>
  </si>
  <si>
    <t>89-AT-001</t>
  </si>
  <si>
    <t>171 +1/-5 Ma (U-Pb zircon; Armstrong, unpub.)</t>
  </si>
  <si>
    <t>Hornblende-biotite granodiorite (4th of July batholith)</t>
  </si>
  <si>
    <t>172 +1/-5 Ma (U-Pb zircon; Armstrong, unpub.)</t>
  </si>
  <si>
    <t>89-AT-004</t>
  </si>
  <si>
    <t>Mid-Cretaceous (Woodsworth et aI., 1988)</t>
  </si>
  <si>
    <t>Hornblende diorite (Mt. Bryde pluton)</t>
  </si>
  <si>
    <t>89-AT-094</t>
  </si>
  <si>
    <t>88.8 + 9 Ma (U-Pb zircon; Armstrong in Mihalynuk et al, 1991)</t>
  </si>
  <si>
    <t>Coarse biotite granite (Surprise Lake batholith)</t>
  </si>
  <si>
    <t>90-AT-039</t>
  </si>
  <si>
    <t>Hornblende granodiorite</t>
  </si>
  <si>
    <t>90-AT-040</t>
  </si>
  <si>
    <t>Coarse biotite granite</t>
  </si>
  <si>
    <t>88-AT-041</t>
  </si>
  <si>
    <t>Stuhini Group and Lewes River Group</t>
  </si>
  <si>
    <t>Norian (Hart and Radloff, 1990)</t>
  </si>
  <si>
    <t>Annie member, Aksala Formation, fine grained red sandstone</t>
  </si>
  <si>
    <t>88-GC-271b</t>
  </si>
  <si>
    <t>Late Triassic (Mihalynuk and Rouse, 1988)</t>
  </si>
  <si>
    <t>Coarse-grained green arkose</t>
  </si>
  <si>
    <t>89-AT-027</t>
  </si>
  <si>
    <t>Norian to Sinemurian (Hart and Radloff, 1990)</t>
  </si>
  <si>
    <t>Mandanna member, fine-grained purple volcanic sandstone</t>
  </si>
  <si>
    <t>89-AT-051</t>
  </si>
  <si>
    <t>Carnian to Norian (Tempelman-Kluit, 1984)</t>
  </si>
  <si>
    <t>Casca member, gray turbiditic argillite</t>
  </si>
  <si>
    <t>89-AT-102</t>
  </si>
  <si>
    <t>Annie mem., fine grained green sandstone</t>
  </si>
  <si>
    <t>89-AT-165</t>
  </si>
  <si>
    <t>Late Triassic (Wheeler, 1961)</t>
  </si>
  <si>
    <t>Green sandstone</t>
  </si>
  <si>
    <t>89-AT-167</t>
  </si>
  <si>
    <t>Red sandstone</t>
  </si>
  <si>
    <t>89-AT-168</t>
  </si>
  <si>
    <t>Red shale</t>
  </si>
  <si>
    <t>90-AT-005a</t>
  </si>
  <si>
    <t>Late Triassic (Werner, 1978 and unpublished fossil data)</t>
  </si>
  <si>
    <t>Gray turbiditic argillite</t>
  </si>
  <si>
    <t>90-AT-005b</t>
  </si>
  <si>
    <t>Coarse-grained gray volcanic-lithic sandstone</t>
  </si>
  <si>
    <t>88-GC-270</t>
  </si>
  <si>
    <t>Norian to Toarcian (Mihalynuk and Rouse, 1988)</t>
  </si>
  <si>
    <t>lnklin Formation, dark gray turbiditic argillite</t>
  </si>
  <si>
    <t>89-AT-047a</t>
  </si>
  <si>
    <t>Toarcian and Bajocian (Tempelman-Kluit, 1984)</t>
  </si>
  <si>
    <t>Tanglefood Formation, red shale</t>
  </si>
  <si>
    <t>89-AT-087</t>
  </si>
  <si>
    <t>Tanglefoot Fm., coarse-grained arkose</t>
  </si>
  <si>
    <t>89-AT-090</t>
  </si>
  <si>
    <t>Sinemurian to Toarcian (Tempelman-Kluit, 1984)</t>
  </si>
  <si>
    <t>Nordenskiold Fm., coarse-grained arkose</t>
  </si>
  <si>
    <t>89-CH-63-1</t>
  </si>
  <si>
    <t>Tanatalus Group</t>
  </si>
  <si>
    <t xml:space="preserve">Oxfordian to Kimmeridgian palynomorphs (G.E. Rouse in Hart and Radloff, 1990). Some of these strata may also be Late Cretaceous (see Hart and Radloff, 1990).  </t>
  </si>
  <si>
    <t>Black argillite</t>
  </si>
  <si>
    <t>89-CH-63-2</t>
  </si>
  <si>
    <t>Coarse-grained chert-lithic sandstone</t>
  </si>
  <si>
    <t>89-CH-63-3</t>
  </si>
  <si>
    <t>Brown argillite</t>
  </si>
  <si>
    <t>89-CH-63-4</t>
  </si>
  <si>
    <t>Medium-grained arkosic sandstone</t>
  </si>
  <si>
    <t>88-GC-280</t>
  </si>
  <si>
    <t>Late Triassic (Bultman, 1979)</t>
  </si>
  <si>
    <t>Pyroxene-porphyritic basalt</t>
  </si>
  <si>
    <t>89-AT-104</t>
  </si>
  <si>
    <t>Annie member, plg-hbd andesite flow</t>
  </si>
  <si>
    <t>89-AT-106</t>
  </si>
  <si>
    <t>Annie member, red agglomerate</t>
  </si>
  <si>
    <t>89-AT-164</t>
  </si>
  <si>
    <t>Carnian to Norian (Hart and Radloff, 1990)</t>
  </si>
  <si>
    <t>Povoas Fm., pyroxene-porphyritic basalt</t>
  </si>
  <si>
    <t>89-AT-092</t>
  </si>
  <si>
    <t>Nordenskiold Fm., dacite flow</t>
  </si>
  <si>
    <t>88-GC-281</t>
  </si>
  <si>
    <t>215 ± 5 Ma (K-Ar hornblende; Bultman, 1979)</t>
  </si>
  <si>
    <t>Potassium feldspar megacrystic granodiorite</t>
  </si>
  <si>
    <t>89-AT-022</t>
  </si>
  <si>
    <t>55 ± 1.9 Ma (K-Ar biotite; Morrison et al., 1979)</t>
  </si>
  <si>
    <t>Coarse grained biotite quartz monzonite</t>
  </si>
  <si>
    <t>89-AT-056</t>
  </si>
  <si>
    <t xml:space="preserve">Early Tertiary (Woodsworth et al., 1988). Also consistent with K-Ar hornblende and biotite ages (Bultman, 1979). </t>
  </si>
  <si>
    <t>Fine grained hornblende quartz monzonite</t>
  </si>
  <si>
    <t>89-AT-059</t>
  </si>
  <si>
    <t>89-AT-175</t>
  </si>
  <si>
    <t>Toad Formation</t>
  </si>
  <si>
    <t>Early to Middle Triassic Toad Formation (Taylor and Stott, 1973)</t>
  </si>
  <si>
    <t>Ancestral North America</t>
  </si>
  <si>
    <t>Miogeoclinal strata</t>
  </si>
  <si>
    <t>Dark gray shale interbedded with siltstone</t>
  </si>
  <si>
    <t>89-AT-178</t>
  </si>
  <si>
    <t>Black fissile shale</t>
  </si>
  <si>
    <t>89-AT-179</t>
  </si>
  <si>
    <t>Liard Fm.</t>
  </si>
  <si>
    <t>Middle Triassic Liard Fm. (Taylor and Stott, 1973)</t>
  </si>
  <si>
    <t>Fine grained, light gray lithic sandstone</t>
  </si>
  <si>
    <t>89-AT-180</t>
  </si>
  <si>
    <t>Gray silty shale</t>
  </si>
  <si>
    <t>89-AT-107</t>
  </si>
  <si>
    <t>Pre-Late Triassic based on K-Ar hornblende and U-Pb zircon ages on undeformed plutons that intrude these rocks (Bultman, 1979; Badsgaard in Doherty and Hart, 1988)</t>
  </si>
  <si>
    <t>White to pink quartzite</t>
  </si>
  <si>
    <t>89-AT-108</t>
  </si>
  <si>
    <t>Medium to coarse grained chl-bi-act schist</t>
  </si>
  <si>
    <t>90-AT-007</t>
  </si>
  <si>
    <t>Medium to fine grained chl-qtz-cal schist</t>
  </si>
  <si>
    <t>89-AT-161</t>
  </si>
  <si>
    <t>Depositional age not known so εNd(t) and initial 87Sr/86Sr ratios are not calculated.</t>
  </si>
  <si>
    <t>Gray quartzite with minor biotite and garnet</t>
  </si>
  <si>
    <t>89-AT-162</t>
  </si>
  <si>
    <t>Graphitic metapelitic schist</t>
  </si>
  <si>
    <t>88-GC-273</t>
  </si>
  <si>
    <t>About 72 Ma (U-Pb zircon; Barker et al., 1986)</t>
  </si>
  <si>
    <t>Coarse grained biotite granite (Granite of Log Cabin)</t>
  </si>
  <si>
    <t>89-AT-076a</t>
  </si>
  <si>
    <t>Early Mesozoic (Mihalynuk et al., 1989)</t>
  </si>
  <si>
    <t xml:space="preserve">Hornblende-biotite tonalitic orthogneiss </t>
  </si>
  <si>
    <t>PE00-60</t>
  </si>
  <si>
    <t>unit dated</t>
  </si>
  <si>
    <t>Micaceous  quartzite</t>
  </si>
  <si>
    <t>PE00-62</t>
  </si>
  <si>
    <t>Quartz-muscovite  schist</t>
  </si>
  <si>
    <t>PE00-63</t>
  </si>
  <si>
    <t>Grey  pyritic  phyllite</t>
  </si>
  <si>
    <t>PE00-64</t>
  </si>
  <si>
    <t>Grey  phyllitic  slate</t>
  </si>
  <si>
    <t>PE00-70</t>
  </si>
  <si>
    <t>PE00-74</t>
  </si>
  <si>
    <t>PE00-75</t>
  </si>
  <si>
    <t>PE00-78</t>
  </si>
  <si>
    <t>Jurassic porphyry dyke cutting arc volcanic succession</t>
  </si>
  <si>
    <t>Quartz-K-feldspar  porphyry</t>
  </si>
  <si>
    <t>RAR-93-AH1</t>
  </si>
  <si>
    <t>Chischa formation</t>
  </si>
  <si>
    <t>AR-93-AH5</t>
  </si>
  <si>
    <t>Tetsa formation</t>
  </si>
  <si>
    <t>AR-93-AH6</t>
  </si>
  <si>
    <t>George formation</t>
  </si>
  <si>
    <t>AR-93-AH2a</t>
  </si>
  <si>
    <t>RAR-93-CC5</t>
  </si>
  <si>
    <t>BR-10</t>
  </si>
  <si>
    <t>Blue Riv.</t>
  </si>
  <si>
    <t>Hypersthene-normative Olivine Basalt</t>
  </si>
  <si>
    <t>BR-6</t>
  </si>
  <si>
    <t>Alkali Olivine Basalt</t>
  </si>
  <si>
    <t>CT-8</t>
  </si>
  <si>
    <t>Caribou T.</t>
  </si>
  <si>
    <t>EZ-39</t>
  </si>
  <si>
    <t>Mtn Edz.</t>
  </si>
  <si>
    <t>HF-23</t>
  </si>
  <si>
    <t>Hirschfeld</t>
  </si>
  <si>
    <t>HF-3</t>
  </si>
  <si>
    <t>Nephelinite</t>
  </si>
  <si>
    <t>JR-25</t>
  </si>
  <si>
    <t>Jennings R.</t>
  </si>
  <si>
    <t>KM-2</t>
  </si>
  <si>
    <t>Kawdy Mtn.</t>
  </si>
  <si>
    <t>LG-2</t>
  </si>
  <si>
    <t>Llangorse</t>
  </si>
  <si>
    <t>Basanite</t>
  </si>
  <si>
    <t>LM-57</t>
  </si>
  <si>
    <t>Level Mtn.</t>
  </si>
  <si>
    <t xml:space="preserve">Hypersthene-normative Olivine Basalt </t>
  </si>
  <si>
    <t>LR-8</t>
  </si>
  <si>
    <t>Lit. Ranch.</t>
  </si>
  <si>
    <t>MH-19</t>
  </si>
  <si>
    <t>Metahag</t>
  </si>
  <si>
    <t>MH-23</t>
  </si>
  <si>
    <t>MM-40</t>
  </si>
  <si>
    <t>Metah Mtn.</t>
  </si>
  <si>
    <t>NC-8</t>
  </si>
  <si>
    <t>Nome Cone</t>
  </si>
  <si>
    <t>RB-11</t>
  </si>
  <si>
    <t>Ruby Mtn.</t>
  </si>
  <si>
    <t>sample dated</t>
  </si>
  <si>
    <t>Kuhn Stock (McDame)</t>
  </si>
  <si>
    <t>3VGA</t>
  </si>
  <si>
    <t>3VGS</t>
  </si>
  <si>
    <t>BU65-67</t>
  </si>
  <si>
    <t>Cassiar suite</t>
  </si>
  <si>
    <t>Cassiar batholith</t>
  </si>
  <si>
    <t>biotite muscovite granite</t>
  </si>
  <si>
    <t>GA 28-8-60-8</t>
  </si>
  <si>
    <t>biotite granite</t>
  </si>
  <si>
    <t>GA 88-43</t>
  </si>
  <si>
    <t>GA88-45</t>
  </si>
  <si>
    <t>biotite hornblende quartz monzodiorite</t>
  </si>
  <si>
    <t>GAC 67-18</t>
  </si>
  <si>
    <t>GAE79-31</t>
  </si>
  <si>
    <t>GAH 77-82C</t>
  </si>
  <si>
    <t>LAD96-12</t>
  </si>
  <si>
    <t>biotite hornblende granodiorite</t>
  </si>
  <si>
    <t>LAD96-22</t>
  </si>
  <si>
    <t>LAD96-2A</t>
  </si>
  <si>
    <t>LAD96-2B</t>
  </si>
  <si>
    <t>LAD96-6</t>
  </si>
  <si>
    <t>MDA</t>
  </si>
  <si>
    <t>MDS</t>
  </si>
  <si>
    <t>RC 3A</t>
  </si>
  <si>
    <t>quartzo-feldspathic gneiss</t>
  </si>
  <si>
    <t>TO 66-78A</t>
  </si>
  <si>
    <t>89AT174</t>
  </si>
  <si>
    <t>89GJ34</t>
  </si>
  <si>
    <t>Kechika group</t>
  </si>
  <si>
    <t>89GJ35</t>
  </si>
  <si>
    <t>89GJ40</t>
  </si>
  <si>
    <t>95CG34</t>
  </si>
  <si>
    <t>95CG35</t>
  </si>
  <si>
    <t>95CG36</t>
  </si>
  <si>
    <t>95CG37</t>
  </si>
  <si>
    <t>95CG38</t>
  </si>
  <si>
    <t>95CG39</t>
  </si>
  <si>
    <t>95CG41</t>
  </si>
  <si>
    <t>95CG45</t>
  </si>
  <si>
    <t>95CG47</t>
  </si>
  <si>
    <t>95CG47_dup</t>
  </si>
  <si>
    <t>95CG48</t>
  </si>
  <si>
    <t>95JN11-5</t>
  </si>
  <si>
    <t>Gog formation</t>
  </si>
  <si>
    <t>T75 305-8</t>
  </si>
  <si>
    <t>Hutshi group</t>
  </si>
  <si>
    <t>Atlin area</t>
  </si>
  <si>
    <t>CRE228</t>
  </si>
  <si>
    <t>Surprise Lake suite</t>
  </si>
  <si>
    <t>pluton dated</t>
  </si>
  <si>
    <t>Surprise Lake batholith</t>
  </si>
  <si>
    <t>Alaskite</t>
  </si>
  <si>
    <t>DVL-87-82</t>
  </si>
  <si>
    <t>Fourth of July suite</t>
  </si>
  <si>
    <t>Fourth of July batholith</t>
  </si>
  <si>
    <t>Quartz syenite</t>
  </si>
  <si>
    <t>ICG41</t>
  </si>
  <si>
    <t>Sloko-Hyder suite</t>
  </si>
  <si>
    <t>suite dated</t>
  </si>
  <si>
    <t>Atlin Mountain pluton</t>
  </si>
  <si>
    <t>ICG42</t>
  </si>
  <si>
    <t>ICG54</t>
  </si>
  <si>
    <t>KAB137</t>
  </si>
  <si>
    <t xml:space="preserve">KM090-13-7a </t>
  </si>
  <si>
    <t xml:space="preserve">Quartz eye ash flow </t>
  </si>
  <si>
    <t>LOU54</t>
  </si>
  <si>
    <t>Ruby Range suite?</t>
  </si>
  <si>
    <t>Birch Mountain pluton</t>
  </si>
  <si>
    <t>LOU68</t>
  </si>
  <si>
    <t xml:space="preserve">MAB89-233   </t>
  </si>
  <si>
    <t>Mount McMaster pluton</t>
  </si>
  <si>
    <t xml:space="preserve">MAB89-238  </t>
  </si>
  <si>
    <t xml:space="preserve">MMI89-17-3   </t>
  </si>
  <si>
    <t>Biotite feldspar ash flow</t>
  </si>
  <si>
    <t>GM98-WT41</t>
  </si>
  <si>
    <t>Surprise Lake</t>
  </si>
  <si>
    <t>GM98-WT43</t>
  </si>
  <si>
    <t>GM98-WT45</t>
  </si>
  <si>
    <t>88GJ-108</t>
  </si>
  <si>
    <t>Metavolcanic? Hazelton Group of Stikine terrane</t>
  </si>
  <si>
    <t>88GJ-109</t>
  </si>
  <si>
    <t>Skeena River area</t>
  </si>
  <si>
    <t>Felsic orthogneiss</t>
  </si>
  <si>
    <t>88GJ-110</t>
  </si>
  <si>
    <t>88GJ-111</t>
  </si>
  <si>
    <t>88GJ-112</t>
  </si>
  <si>
    <t>88GJ-114</t>
  </si>
  <si>
    <t>Tonalitic gneiss</t>
  </si>
  <si>
    <t>88GJ-115</t>
  </si>
  <si>
    <t>Kasiks pluton</t>
  </si>
  <si>
    <t>88GJ-116</t>
  </si>
  <si>
    <t>88GJ-117</t>
  </si>
  <si>
    <t>Diorite sheet</t>
  </si>
  <si>
    <t>88GJ-119</t>
  </si>
  <si>
    <t>Dioritic gneiss</t>
  </si>
  <si>
    <t>88GJ-120</t>
  </si>
  <si>
    <t>88GJ-121</t>
  </si>
  <si>
    <t>Ecstall suite</t>
  </si>
  <si>
    <t>Ecstall pluton</t>
  </si>
  <si>
    <t>88GJ-122</t>
  </si>
  <si>
    <t>Quartz-kyanite schist</t>
  </si>
  <si>
    <t>88GJ-124</t>
  </si>
  <si>
    <t>Psammitic schist</t>
  </si>
  <si>
    <t>S-28-2C</t>
  </si>
  <si>
    <t>Klinkit assemblage</t>
  </si>
  <si>
    <t>volcaniclastic member</t>
  </si>
  <si>
    <t>S-35-5</t>
  </si>
  <si>
    <t>S-36A</t>
  </si>
  <si>
    <t>coarse crystal lithic tuff</t>
  </si>
  <si>
    <t>S-A2</t>
  </si>
  <si>
    <t>Cache Creek Complex</t>
  </si>
  <si>
    <t>Surprise</t>
  </si>
  <si>
    <t>Tats Group</t>
  </si>
  <si>
    <t>Grizzly Heights</t>
  </si>
  <si>
    <t>Low Jarvis</t>
  </si>
  <si>
    <t>Andesite, Basalt, Black Shale</t>
  </si>
  <si>
    <t>Ingenika Group</t>
  </si>
  <si>
    <t>Dead Goat</t>
  </si>
  <si>
    <t>30387-002</t>
  </si>
  <si>
    <t>Contact</t>
  </si>
  <si>
    <t>Ingenika Grp, Stelkuz Frm: Skarn Altrd Lmst &amp; Slst</t>
  </si>
  <si>
    <t>Atan Group</t>
  </si>
  <si>
    <t>Magno</t>
  </si>
  <si>
    <t>Ray 3</t>
  </si>
  <si>
    <t xml:space="preserve">Needlepoint Silver </t>
  </si>
  <si>
    <t>Slide Mountain Complex</t>
  </si>
  <si>
    <t>Erickson</t>
  </si>
  <si>
    <t>Stikine Assemblage</t>
  </si>
  <si>
    <t xml:space="preserve">Tulsequah Chief     </t>
  </si>
  <si>
    <t>Stikine Assemblage-Stuhini Gp</t>
  </si>
  <si>
    <t>30071-001</t>
  </si>
  <si>
    <t>Moon Lake</t>
  </si>
  <si>
    <t>30114-001</t>
  </si>
  <si>
    <t>Boundary Ranges Assemblage</t>
  </si>
  <si>
    <t>Lavidiere</t>
  </si>
  <si>
    <t>30139-001</t>
  </si>
  <si>
    <t>Jessie</t>
  </si>
  <si>
    <t>Stuhini Group Volcanics</t>
  </si>
  <si>
    <t>30326-001</t>
  </si>
  <si>
    <t>30383-004</t>
  </si>
  <si>
    <t xml:space="preserve">Marble Basin        </t>
  </si>
  <si>
    <t>30423-001</t>
  </si>
  <si>
    <t>Fee Glacier</t>
  </si>
  <si>
    <t>30436-002</t>
  </si>
  <si>
    <t>30436-003</t>
  </si>
  <si>
    <t>30436-004</t>
  </si>
  <si>
    <t>30442-001</t>
  </si>
  <si>
    <t>Pant</t>
  </si>
  <si>
    <t>30442-002</t>
  </si>
  <si>
    <t>30460-003</t>
  </si>
  <si>
    <t>McDame Group</t>
  </si>
  <si>
    <t>Silvertip</t>
  </si>
  <si>
    <t>30460-004</t>
  </si>
  <si>
    <t>30460-011</t>
  </si>
  <si>
    <t>30460-012</t>
  </si>
  <si>
    <t>30461-001</t>
  </si>
  <si>
    <t>30463-002</t>
  </si>
  <si>
    <t>Maid Of Erin</t>
  </si>
  <si>
    <t>30463-003</t>
  </si>
  <si>
    <t>30463-004</t>
  </si>
  <si>
    <t>30552-005</t>
  </si>
  <si>
    <t>Kechika Group</t>
  </si>
  <si>
    <t>Amy</t>
  </si>
  <si>
    <t>30682-001</t>
  </si>
  <si>
    <t>Haskins Mountain</t>
  </si>
  <si>
    <t>30682-003</t>
  </si>
  <si>
    <t>30809-100</t>
  </si>
  <si>
    <t>30928-003</t>
  </si>
  <si>
    <t>Polaris Taku</t>
  </si>
  <si>
    <t>30970-001</t>
  </si>
  <si>
    <t>Gum Mountain</t>
  </si>
  <si>
    <t>31039-001</t>
  </si>
  <si>
    <t>Maple Leaf</t>
  </si>
  <si>
    <t>Schist And Gneiss</t>
  </si>
  <si>
    <t>78AP/33A</t>
  </si>
  <si>
    <t>86JB 24-15</t>
  </si>
  <si>
    <t>Tootsie Star</t>
  </si>
  <si>
    <t>Sylvester Allochthon Chert-Argillites</t>
  </si>
  <si>
    <t>875B 37-1B</t>
  </si>
  <si>
    <t>Axe</t>
  </si>
  <si>
    <t>87JB 10-4-2</t>
  </si>
  <si>
    <t>Reggie</t>
  </si>
  <si>
    <t>A79810-79</t>
  </si>
  <si>
    <t>Alcock</t>
  </si>
  <si>
    <t>Arsenault</t>
  </si>
  <si>
    <t>Big Salmon Complex</t>
  </si>
  <si>
    <t>Silicified Tuff &amp; Sandstone</t>
  </si>
  <si>
    <t>CAS89-06-01</t>
  </si>
  <si>
    <t>Anaconda</t>
  </si>
  <si>
    <t>CAS89-14-02-02A</t>
  </si>
  <si>
    <t>CAS89-14-02-02B</t>
  </si>
  <si>
    <t>CGM-1: MW-81-03</t>
  </si>
  <si>
    <t>CGM-2: MW-82-08</t>
  </si>
  <si>
    <t>CGM-3: MW-82-10</t>
  </si>
  <si>
    <t>CGM-4: MW-83-24</t>
  </si>
  <si>
    <t>CGM-5: MW-81-03</t>
  </si>
  <si>
    <t>Cirque</t>
  </si>
  <si>
    <t>Driftpile (Creek)</t>
  </si>
  <si>
    <t>Driftpile (N trench)</t>
  </si>
  <si>
    <t>Driftpile (S camp)</t>
  </si>
  <si>
    <t>DY 2929</t>
  </si>
  <si>
    <t>DY 3078</t>
  </si>
  <si>
    <t>DY 3081</t>
  </si>
  <si>
    <t>DY 3084</t>
  </si>
  <si>
    <t>DY 3085</t>
  </si>
  <si>
    <t>DY 3086</t>
  </si>
  <si>
    <t>Bill-Carlick</t>
  </si>
  <si>
    <t>DY 3087</t>
  </si>
  <si>
    <t>DY 3144</t>
  </si>
  <si>
    <t>Low Herbert</t>
  </si>
  <si>
    <t>Felsic Tuffite</t>
  </si>
  <si>
    <t>Windy Craggy</t>
  </si>
  <si>
    <t>DY2544-001</t>
  </si>
  <si>
    <t>DY2551-001</t>
  </si>
  <si>
    <t>DY2551-002</t>
  </si>
  <si>
    <t>Carbonate</t>
  </si>
  <si>
    <t>DY3089A</t>
  </si>
  <si>
    <t>Elf</t>
  </si>
  <si>
    <t>FFE95-27-7</t>
  </si>
  <si>
    <t>Road River Group</t>
  </si>
  <si>
    <t>Showing31161</t>
  </si>
  <si>
    <t>Earn Group? Black Argillite</t>
  </si>
  <si>
    <t>Fluke</t>
  </si>
  <si>
    <t>G791T-001</t>
  </si>
  <si>
    <t>Three Sisters suite</t>
  </si>
  <si>
    <t>Atlin Ruffner</t>
  </si>
  <si>
    <t>G79AT-002</t>
  </si>
  <si>
    <t>G79BY-001</t>
  </si>
  <si>
    <t>Hyland Group</t>
  </si>
  <si>
    <t>Boya</t>
  </si>
  <si>
    <t>MC85, SHOW #7A</t>
  </si>
  <si>
    <t>MC85: SHOW #2</t>
  </si>
  <si>
    <t xml:space="preserve">MDWY81-3-1  </t>
  </si>
  <si>
    <t xml:space="preserve">MDWY82-8-LZ </t>
  </si>
  <si>
    <t>MDWY82-DZ</t>
  </si>
  <si>
    <t xml:space="preserve">MDWY82-LV/  </t>
  </si>
  <si>
    <t>MMI 88-40-6B</t>
  </si>
  <si>
    <t>Crine Vein</t>
  </si>
  <si>
    <t>Boundary Ranges Metamorphic Suite--Graphitic Unit</t>
  </si>
  <si>
    <t>MW81:3-114.18M</t>
  </si>
  <si>
    <t>MW81:3-69.76M</t>
  </si>
  <si>
    <t>RH268</t>
  </si>
  <si>
    <t>SQ274</t>
  </si>
  <si>
    <t>TC-TGS-89</t>
  </si>
  <si>
    <t>Amy (Marbaco)-001</t>
  </si>
  <si>
    <t>Amy (Marbaco)-002</t>
  </si>
  <si>
    <t>Amy (Marbaco)-003</t>
  </si>
  <si>
    <t>Amy (Marbaco)-004</t>
  </si>
  <si>
    <t>Luck-001</t>
  </si>
  <si>
    <t>Luck</t>
  </si>
  <si>
    <t>Luck-501</t>
  </si>
  <si>
    <t xml:space="preserve">Silverknife-001 </t>
  </si>
  <si>
    <t>Silver Knife</t>
  </si>
  <si>
    <t xml:space="preserve">Silverknife-002 </t>
  </si>
  <si>
    <t xml:space="preserve">Silverknife-003 </t>
  </si>
  <si>
    <t xml:space="preserve">Silverknife-004 </t>
  </si>
  <si>
    <t xml:space="preserve">Silverknife-005 </t>
  </si>
  <si>
    <t xml:space="preserve">Silverknife-006 </t>
  </si>
  <si>
    <t>AT160477</t>
  </si>
  <si>
    <t xml:space="preserve">DY-2543     </t>
  </si>
  <si>
    <t xml:space="preserve">McDame Bell      </t>
  </si>
  <si>
    <t xml:space="preserve">DY-2625     </t>
  </si>
  <si>
    <t xml:space="preserve">DY-2818B    </t>
  </si>
  <si>
    <t xml:space="preserve">Lang Creek          </t>
  </si>
  <si>
    <t xml:space="preserve">DY-2853     </t>
  </si>
  <si>
    <t xml:space="preserve">DY-3042     </t>
  </si>
  <si>
    <t xml:space="preserve">Grizzly Heights     </t>
  </si>
  <si>
    <t xml:space="preserve">KQ71-299    </t>
  </si>
  <si>
    <t>Aida Formation</t>
  </si>
  <si>
    <t xml:space="preserve">Churchill Copper    </t>
  </si>
  <si>
    <t xml:space="preserve">KQ73-320    </t>
  </si>
  <si>
    <t xml:space="preserve">KQ73-321    </t>
  </si>
  <si>
    <t xml:space="preserve">KQ73-322    </t>
  </si>
  <si>
    <t xml:space="preserve">KQ82-147    </t>
  </si>
  <si>
    <t xml:space="preserve">KQ82-147B   </t>
  </si>
  <si>
    <t xml:space="preserve">MF-529      </t>
  </si>
  <si>
    <t xml:space="preserve">MF-532      </t>
  </si>
  <si>
    <t xml:space="preserve">MF-743      </t>
  </si>
  <si>
    <t xml:space="preserve">MF-748      </t>
  </si>
  <si>
    <t>McDame Bell</t>
  </si>
  <si>
    <t xml:space="preserve">SYA77-22A   </t>
  </si>
  <si>
    <t xml:space="preserve">Atan Lake           </t>
  </si>
  <si>
    <t xml:space="preserve">TQ78-6      </t>
  </si>
  <si>
    <t>Joe</t>
  </si>
  <si>
    <t>Field name</t>
  </si>
  <si>
    <t>sample id as given in source</t>
  </si>
  <si>
    <t>stratigraphic rock unit assignment</t>
  </si>
  <si>
    <t>emplacement age in millions of years</t>
  </si>
  <si>
    <t>general geographic location</t>
  </si>
  <si>
    <t>uncertainty for measured Nd atomic ratio</t>
  </si>
  <si>
    <t>εNd(0)</t>
  </si>
  <si>
    <t>εNd(t)</t>
  </si>
  <si>
    <t>εHf(0)</t>
  </si>
  <si>
    <t>Age(t)_yrs</t>
  </si>
  <si>
    <t>±2σ</t>
  </si>
  <si>
    <t>87Sr/86Sr_m</t>
  </si>
  <si>
    <t>87Sr/86Sr_i</t>
  </si>
  <si>
    <t>143Nd/144Nd_m</t>
  </si>
  <si>
    <t>143Nd/144Nd_i</t>
  </si>
  <si>
    <t>176Hf/177Hf_m</t>
  </si>
  <si>
    <t>176Hf/177Hf_i</t>
  </si>
  <si>
    <t>εHf(t)</t>
  </si>
  <si>
    <t>208Pb/204Pb</t>
  </si>
  <si>
    <t>WR (repeat)</t>
  </si>
  <si>
    <t>Sevigny, J., and Theriault, R., 2003. Geochemistry and Sr-Nd isotopic composition of Eocene lamprophyre dykes, southeastern British Columbia. Canadian Journal of Earth Sciences, 40, 853-864. https://doi.org/10.1139/e03-014</t>
  </si>
  <si>
    <t xml:space="preserve">MAT 261 mass spectrometer </t>
  </si>
  <si>
    <t>Adams, M.G., Lentz, D.R., Shaw, C.S., Williams, P.F., Archibald, D.A. and Cousens, B., 2005. Eocene shoshonitic mafic dykes intruding the Monashee Complex, British Columbia: a petrogenetic relationship with the Kamloops Group volcanic sequence? Canadian Journal of Earth Sciences, 42(1), 11-24.</t>
  </si>
  <si>
    <t>Black Dome</t>
  </si>
  <si>
    <t>Dostal, J., Keppie, J.D., Church, B.N., Reynolds, P.H. and Reid, C.R., 2008. The Eocene–Oligocene magmatic hiatus in the south-central Canadian Cordillera: a capture of the Kula Plate by the Pacific Plate? Canadian Journal of Earth Sciences, 45(1), 69-82.</t>
  </si>
  <si>
    <t>Ickert, R.B., Thorkelson, D.J., Marshall, D.D. and Ullrich, T.D., 2009. Eocene adakitic volcanism in southern British Columbia: remelting of arc basalt above a slab window. Tectonophysics, 464(1-4), 164-185.</t>
  </si>
  <si>
    <t>Dostal, J., Breitsprecher, K., Church, B.N., Thorkelson, D. and Hamilton, T.S., 2003. Eocene melting of Precambrian lithospheric mantle: analcime-bearing volcanic rocks from the Challis–Kamloops belt of south central British Columbia. Journal of Volcanology and Geothermal Research, 126(3-4), 303-326.</t>
  </si>
  <si>
    <t>Dostal, J., Corney, R., Church, B.N. and Connolly, R.M., 2021. Petrogenesis of eocene shoshonitic rocks from South-Central British Columbia: melting of proterozoic lithospheric mantle. Lithos, 398, 106289. https://doi.org/10.1016/j.lithos.2021.106289</t>
  </si>
  <si>
    <t>Dostal, J., Shellnutt, J.G. and Church, B.N., 2019. Petrogenesis of an Eocene syenitic intrusion from south-central British Columbia: Evidence for increasing influence of cratonic Laurentia on alkaline magmatism of western North America. Lithos, 332, 67-82.</t>
  </si>
  <si>
    <t>plutonic, syenite, monzonite</t>
  </si>
  <si>
    <t>Anderson, H.E. and Goodfellow, W.D., 2000. Geochemistry and isotope chemistry of the Moyie sills: Implications for the early tectonic setting of the Mesoproterozoic Purcell Basin. The Geological Environment of the Sullivan Deposit, British Columbia. Geol. Assoc. Can. Min. Dep. Div. Spec. Publ, 1, 302-321.</t>
  </si>
  <si>
    <t>Mahoney, J.B., Friedman, R.M. and McKinley, S.D., 1995. Evolution of a Middle Jurassic volcanic arc: stratigraphic, isotopic, and geochemical characteristics of the Harrison Lake Formation, southwestern British Columbia. Canadian Journal of Earth Sciences, 32(10), 1759-1776.</t>
  </si>
  <si>
    <t>Andrew, A. and Godwin, C.I., 1989. Galena lead isotope model for Vancouver Island. BC Ministry of Energy, Mines and Petroleum Resources, 1989-1.</t>
  </si>
  <si>
    <t>Erdmer, P., Moore, J.M., Heaman, L., Thompson, R.I., Daughtry, K.L. and Creaser, R.A., 2002. Extending the ancient margin outboard in the Canadian Cordillera: record of Proterozoic crust and Paleocene regional metamorphism in the Nicola horst, southern British Columbia. Canadian Journal of Earth Sciences, 39(11), 1605-1623.</t>
  </si>
  <si>
    <t>VG354 mass spectrometer</t>
  </si>
  <si>
    <t>Andrew, A., Armstrong, R.L. and Runkle, D., 1991. Neodymium–strontium–lead isotopic study of Vancouver Island igneous rocks. Canadian Journal of Earth Sciences, 28(11), 1744-1752.</t>
  </si>
  <si>
    <t>Table Mountain volcanic rocks</t>
  </si>
  <si>
    <t>VG 54 mass spectrometer</t>
  </si>
  <si>
    <t>Mihalynuk, M.G., Smith, M.T., Gabites, J.E., Runkle, D. and Lefebure, D., 1992. Age of emplacement and basement character of the Cache Creek terrane as constrained by new isotopic and geochemical data. Canadian Journal of Earth Sciences, 29(11), 2463-2477.</t>
  </si>
  <si>
    <t>University of Alberta</t>
  </si>
  <si>
    <t>VG Micromass 30 single-collector mass spectrometer</t>
  </si>
  <si>
    <t>VG Micromass 354 multiple-collector mass spectrometer</t>
  </si>
  <si>
    <t>Morris, G.A., Larson, P.B. and Hooper, P.R., 2000. ‘Subduction style’magmatism in a non-subduction setting: The Colville igneous complex, NE Washington State, USA. Journal of Petrology, 41(1), 43-67.</t>
  </si>
  <si>
    <t>Milidragovic, D., Zagorevski, A., Weis, D., Joyce, N. and Chapman, J.B., 2018. Picrite “Intelligence” from the Middle-Late Triassic Stikine arc: Composition of mantle wedge asthenosphere. Lithos, 308, 446-461.</t>
  </si>
  <si>
    <t>MAT-261 MC-ICPMS</t>
  </si>
  <si>
    <t>Monashee Mountains</t>
  </si>
  <si>
    <t>Parkinson, D., 1991. Age and isotopic character of Early Proterozoic basement gneisses in the southern Monashee Complex, southeastern British Columbia. Canadian Journal of Earth Sciences, 28(8), 1159-1168.</t>
  </si>
  <si>
    <t>Washington USA</t>
  </si>
  <si>
    <t>Oregon USA</t>
  </si>
  <si>
    <t>Phillips, B.A., Kerr, A.C., Mullen, E.K. and Weis, D., 2017. Oceanic mafic magmatism in the Siletz terrane, NW North America: Fragments of an Eocene oceanic plateau?. Lithos, 274, 291-303.</t>
  </si>
  <si>
    <t>Bruce Creek Formation - volcanic rocks</t>
  </si>
  <si>
    <t>Swans Lake Unit - volcanic rocks</t>
  </si>
  <si>
    <t>Dostal, J., Robichaud, D.A., Church, B.N. and Reynolds, P.H., 1998. Eocene Challis-Kamloops volcanism in central British Columbia: an example from the Buck Creek basin. Canadian Journal of Earth Sciences, 35(8), 951-963.</t>
  </si>
  <si>
    <t>Goosly Lake volcanic rocks</t>
  </si>
  <si>
    <t>Goosly Lake intrusive rocks</t>
  </si>
  <si>
    <t>Dostal, J., Church, B.N., Reynolds, P.H. and Hopkinson, L., 2001. Eocene volcanism in the Buck Creek basin, central British Columbia (Canada): transition from arc to extensional volcanism. Journal of Volcanology and Geothermal Research, 107(1-3), 149-170.</t>
  </si>
  <si>
    <t>Greenwood</t>
  </si>
  <si>
    <t>Dostal, J., Church, B.N. and Hoy, T., 2001. Geological and geochemical evidence for variable magmatism and tectonics in the southern Canadian Cordillera: Paleozoic to Jurassic suites, Greenwood, southern British Columbia. Canadian Journal of Earth Sciences, 38(1), 75-90.</t>
  </si>
  <si>
    <t>Department of Earth Sciences, Memorial University</t>
  </si>
  <si>
    <t>Dostal, J. and Shellnutt, J.G., 2022. Polybaric magmatic evolution of the eocene penticton group alkaline rocks, south-central British Columbia. Lithos, 430, 106880.</t>
  </si>
  <si>
    <t>Dostal, J., Gale, V. and Church, B.N., 1999. Upper Triassic Takla Group volcanic rocks, Stikine Terrane, north-central British Columbia: geochemistry, petrogenesis, and tectonic implications. Canadian Journal of Earth Sciences, 36(9), 1483-1494.</t>
  </si>
  <si>
    <t>Dostal, J., Owen, J.V., Church, B.N. and Hamilton, T.S., 2005. Episodic volcanism in the Buck Creek complex (central British Columbia, Canada): A history of magmatism and mantle evolution from the Jurassic to the early Tertiary. International Geology Review, 47(6), 551-572.</t>
  </si>
  <si>
    <t>Bowerman, M., Christianson, A., Creaser, R.A. and Luth, R.W., 2006. A petrological and geochemical study of the volcanic rocks of the Crowsnest Formation, southwestern Alberta, and of the Howell Creek suite, British Columbia. Canadian Journal of Earth Sciences, 43(11), 1621-1637.</t>
  </si>
  <si>
    <t>Hinchey, A.M. and Carr, S.D., 2006. The S-type Ladybird leucogranite suite of southeastern British Columbia: Geochemical and isotopic evidence for a genetic link with migmatite formation in the North American basement gneisses of the Monashee complex. Lithos, 90(3-4), 223-248.</t>
  </si>
  <si>
    <t>Ladybird granite suite</t>
  </si>
  <si>
    <t>Ladybird granite, bt leucogranite</t>
  </si>
  <si>
    <t>Ladybird granite, foliated bt leucogranite</t>
  </si>
  <si>
    <t>Ladybird granite, foliated bt-ms leucogranite</t>
  </si>
  <si>
    <t>Ladybird granite, bt granite</t>
  </si>
  <si>
    <t>Ladybird granite, ms-bt granite</t>
  </si>
  <si>
    <t>Ladybird granite, Ms Kfs-phenocrystic granite</t>
  </si>
  <si>
    <t>Ladybird granite, grt-ms-bt granite</t>
  </si>
  <si>
    <t>Ladybird granite, ms-granite</t>
  </si>
  <si>
    <t>Leucosome, Crosscutting pegmatitic Ms–Bt granitic leucosome</t>
  </si>
  <si>
    <t>Leucosome,  Folded stromatic Ms–Bt granitic leucosome</t>
  </si>
  <si>
    <t>Leucosome,  Crosscutting pegmatitic Ms–Bt granitic leucosome</t>
  </si>
  <si>
    <t>Leucosome, Stromatic Bt granitic leucosome</t>
  </si>
  <si>
    <t>Leucosome, Folded stromatic Bt granitic leucosome</t>
  </si>
  <si>
    <t>Leucosome,  Crosscutting phenocrystic Bt granitic leucosome</t>
  </si>
  <si>
    <t>Leucosome,  Sheared, stromatic Bt granititc leucosome</t>
  </si>
  <si>
    <t>Paragneiss, Grt–Sil–Qtz–Kfs–Pl paragneiss</t>
  </si>
  <si>
    <t>Orthogneiss,  Kfs augen granodiorite orthogneiss</t>
  </si>
  <si>
    <t>Orthogneiss,  Bt granodiorite orthogneiss</t>
  </si>
  <si>
    <t>Paragneiss, Bt Qtz–Kfs paragneiss</t>
  </si>
  <si>
    <t>Paragneiss,  Bt–Qtz–Kfs–Pl paragneiss</t>
  </si>
  <si>
    <t>IDMS; VG 354</t>
  </si>
  <si>
    <t>University of Arizona</t>
  </si>
  <si>
    <t>Jackson, J.L., Gehrels, G.E., Patchett, P.J. and Mihalynuk, M.G., 1991. Stratigraphic and isotopic link between the northern Stikine terrane and an ancient continental margin assemblage, Canadian Cordillera. Geology, 19(12), 1177-1180.</t>
  </si>
  <si>
    <t>ICP-MS</t>
  </si>
  <si>
    <t>Univerity of Saskatchewan</t>
  </si>
  <si>
    <t>Cui, Y. and Russell, J.K., 1995. Nd-Sr-Pb isotopic studies of the southern Coast plutonic complex, southwestern British Columbia. Geological Society of America Bulletin, 107(2), 127-138.</t>
  </si>
  <si>
    <t>IDMS - VG MM-30 mass specrometer</t>
  </si>
  <si>
    <t>Ghosh, D.K., 1995. Nd–Sr isotopic constraints on the interactions of the Intermontane Superterrane with the western edge of North America in the southern Canadian Cordillera. Canadian Journal of Earth Sciences, 32(10), pp.1740-1758.</t>
  </si>
  <si>
    <t>Doughty, P.T. and Chamberlain, K.R., 1996. Salmon River Arch revisited: new evidence for 1370 Ma rifting near the end of deposition in the Middle Proterozoic Belt basin. Canadian Journal of Earth Sciences, 33(7), 1037-1052.</t>
  </si>
  <si>
    <t>Idaho, USA</t>
  </si>
  <si>
    <t>IDMS VG mass spectrometer</t>
  </si>
  <si>
    <t>Paradis, S., Bailey, S.L., Creaser, R.A., Piercey, S.J., Schiarizza, P., Colpron, M. and Nelson, J.L., 2006. Paleozoic magmatism and syngenetic massive sulphide deposits of the Eagle Bay assemblage, Kootenay terrane, southern British Columbia. Paleozoic evolution and metallogeny of pericratonic terranes at the ancient Pacific margin of North America, Canadian and Alaskan Cordillera: Geological Association of Canada Special Paper, 45, 383-414.</t>
  </si>
  <si>
    <t>Unterschutz, J.L., Creaser, R.A., Erdmer, P., Thompson, R.I. and Daughtry, K.L., 2002. North American margin origin of Quesnel terrane strata in the southern Canadian Cordillera: Inferences from geochemical and Nd isotopic characteristics of Triassic metasedimentary rocks. Geological Society of America Bulletin, 114(4), 462-475.</t>
  </si>
  <si>
    <t>Sevigny, J.H., Parrish, R.R. and Ghent, E.D., 1989. Petrogenesis of peraluminous granites, Monashee Mountains, southeastern Canadian Cordillera. Journal of Petrology, 30(3), 557-581.</t>
  </si>
  <si>
    <t>Wrangellia</t>
  </si>
  <si>
    <t>Samson, S.D., Patchett, P.J., Gehrels, G.E. and Anderson, R.G., 1990. Nd and Sr isotopic characterization of the Wrangellia terrane and implications for crustal growth of the Canadian Cordillera. The Journal of Geology, 98(5), 749-762.</t>
  </si>
  <si>
    <t>Sandilands Formation</t>
  </si>
  <si>
    <t>Nitinat Formation</t>
  </si>
  <si>
    <t>Moresby Group</t>
  </si>
  <si>
    <t>Haida Formation</t>
  </si>
  <si>
    <t>San Christoval Plutonic Suite</t>
  </si>
  <si>
    <t>K-Ar</t>
  </si>
  <si>
    <t>U-Pb, Rb-Sr</t>
  </si>
  <si>
    <t>Samson, S.D., McClelland, W.C., Patchett, P.J., Gehrels, G.E. and Anderson, R.G., 1989. Evidence from neodymium isotopes for mantle contributions to Phanerozoic crustal genesis in the Canadian Cordillera. Nature, 337(6209), 705-709.</t>
  </si>
  <si>
    <t>Alaska</t>
  </si>
  <si>
    <t>West BC</t>
  </si>
  <si>
    <t>Samson, S.D., Patchett, P.J., McClelland, W.C. and Gehrels, G.E., 1991. Nd isotopic characterization of metamorphic rocks in the Coast Mountains, Alaskan and Canadian Cordillera: ancient crust bounded by juvenile terranes. Tectonics, 10(4), 770-780.</t>
  </si>
  <si>
    <t>Patchett, P.J. and Gehrels, G.E., 1998. Continental influence on Canadian Cordilleran terranes from Nd isotopic study, and significance for crustal growth processes. The Journal of Geology, 106(3), 269-280.</t>
  </si>
  <si>
    <t>ID-MC-ICPMS</t>
  </si>
  <si>
    <t xml:space="preserve"> Bordet, E., Crowley, J.L. and Piercey, S.J., 2019. Geology of the eastern Lake Laberge area (105E), south-central Yukon. Yukon Geological Survey, Open File 2019-1, 120 p.</t>
  </si>
  <si>
    <t>Pacific Centre for Isotopic and Geochemical Research, University of British Columbia</t>
  </si>
  <si>
    <t>`</t>
  </si>
  <si>
    <t>Ootes, L., Milidragovic, D., Friedman, R., Wall, C., Cordey, F., Luo, Y., Jones, G., Pearson, D.G. and Bergen, A., 2022. A juvenile Paleozoic ocean floor origin for eastern Stikinia, Canadian Cordillera. Geosphere, 18(4), 1297-1315.</t>
  </si>
  <si>
    <t>Parrish, R.R., Carr, S.D. and Parkinson, D.L., 1988. Eocene extensional tectonics and geochronology of the southern Omineca Belt, British Columbia and Washington. Tectonics, 7(2), 181-212.</t>
  </si>
  <si>
    <t>Zhu, J.J., Richards, J.P., Rees, C., Creaser, R., DuFrane, S.A., Locock, A., Petrus, J.A. and Lang, J., 2018. Elevated magmatic sulfur and chlorine contents in ore-forming magmas at the Red Chris porphyry Cu-Au deposit, northern British Columbia, Canada. Economic Geology, 113(5), 1047-1075.</t>
  </si>
  <si>
    <t>Abraham, A.C., Francis, D. and Polvé, M., 2001. Recent alkaline basalts as probes of the lithospheric mantle roots of the northern Canadian Cordillera. Chemical Geology, 175(3-4), 361-386.</t>
  </si>
  <si>
    <t>Universite Paul Sabatier, Toulouse, France</t>
  </si>
  <si>
    <t>Driver, L.A., Creaser, R.A., Chacko, T. and Erdmer, P., 2000. Petrogenesis of the Cretaceous Cassiar batholith, Yukon–British Columbia, Canada: Implications for magmatism in the North American Cordilleran interior. Geological Society of America Bulletin, 112(7), 1119-1133.</t>
  </si>
  <si>
    <t>K-feldspar</t>
  </si>
  <si>
    <t>GMC1C</t>
  </si>
  <si>
    <t>PE-2B</t>
  </si>
  <si>
    <t>PE-3A</t>
  </si>
  <si>
    <t>Garzione, C.N., Patchett, P.J., Ross, G.M. and Nelson, J., 1997. Provenance of Paleozoic sedimentary rocks in the Canadian Cordilleran miogeocline: a Nd isotopic study. Canadian Journal of Earth Sciences, 34(12), 1603-1618.</t>
  </si>
  <si>
    <t>95CG40</t>
  </si>
  <si>
    <t>95JN13A-9</t>
  </si>
  <si>
    <t>Northern BC</t>
  </si>
  <si>
    <t>Patchett, P.J., Gehrels, G.E. and Isachsen, C.E., 1998. Nd isotopic characteristics of metamorphic and plutonic rocks of the Coast Mountains near Prince Rupert, British Columbia. Canadian Journal of Earth Sciences, 35(5), 556-561.</t>
  </si>
  <si>
    <t>Metamorphic rocks, Coast Mountains</t>
  </si>
  <si>
    <t>Intrusions, Coast Mountains</t>
  </si>
  <si>
    <t>Plutonic</t>
  </si>
  <si>
    <t xml:space="preserve">Ootes, L., Jones, G., Schiarizza, P., Milidragovic, D., Friedman, R., Camacho, A., Luo, Y., Vezinet, A., Pearson, D.G., and Zhang, S., 2020. Geochronologic and geochemical data from northern Hogem batholith and its surroundings, north-central British Columbia. British Columbia Ministry of Energy, Mines and Low Carbon Innovation, British Columbia Geological Survey GeoFile 2020-01, 21p. </t>
  </si>
  <si>
    <t>Carleton University</t>
  </si>
  <si>
    <t>Barresi, T., Nelson, J.L., Dostal, J. and Friedman, R., 2015. Evolution of the Hazelton arc near Terrace, British Columbia: stratigraphic, geochronological, and geochemical constraints on a Late Triassic–Early Jurassic arc and Cu–Au porphyry belt. Canadian Journal of Earth Sciences, 52(7), 466-494.</t>
  </si>
  <si>
    <t>Barresi, T., Nelson, J.L. and Dostal, J., 2015. Geochemical constraints on magmatic and metallogenic processes: Iskut River Formation, volcanogenic massive sulfide-hosting basalts, NW British Columbia, Canada. Canadian Journal of Earth Sciences, 52(1), 1-20.</t>
  </si>
  <si>
    <t>Sixpack</t>
  </si>
  <si>
    <t>Table Mtn.</t>
  </si>
  <si>
    <t>Pillow Basalt Ridge</t>
  </si>
  <si>
    <t>Klastline</t>
  </si>
  <si>
    <t>Foremore</t>
  </si>
  <si>
    <t>Geological Survey of Canada</t>
  </si>
  <si>
    <t>Smith, A.D., 1993. Geochemistry and tectonic setting of volcanics from the Anyox mining camp, British Columbia. Canadian Journal of Earth Sciences, 30(1), 48-59.</t>
  </si>
  <si>
    <t>A2 chalcopyrite</t>
  </si>
  <si>
    <t>A4 pyrrhotite</t>
  </si>
  <si>
    <t>A5 pyrite</t>
  </si>
  <si>
    <t>A9 galena</t>
  </si>
  <si>
    <t>Pb isotopic composition isochron</t>
  </si>
  <si>
    <t>Hidden Creek deposit</t>
  </si>
  <si>
    <t>2/46</t>
  </si>
  <si>
    <t>2/59</t>
  </si>
  <si>
    <t>melange unit</t>
  </si>
  <si>
    <t>greenstone unit</t>
  </si>
  <si>
    <t>2/68B</t>
  </si>
  <si>
    <t>Smith, A.D. and Lambert, R.S., 1995. Nd, Sr, and Pb isotopic evidence for contrasting origins of late Paleozoic volcanic rocks from the Slide Mountain and Cache Creek terranes, south-central British Columbia. Canadian Journal of Earth Sciences, 32(4), 447-459.</t>
  </si>
  <si>
    <t>Radiogenic Isotope Facility University of Alberta</t>
  </si>
  <si>
    <t>Simard, R.L., Dostal, J. and Roots, C.F., 2003. Development of late Paleozoic volcanic arcs in the Canadian Cordillera: an example from the Klinkit Group, northern British Columbia and southern Yukon. Canadian Journal of Earth Sciences, 40(7), 907-924.</t>
  </si>
  <si>
    <t>Northwest BC near BC and Yukon border</t>
  </si>
  <si>
    <t>S-34-A2</t>
  </si>
  <si>
    <t>Grond, H.C., Churchill, S.J., Armstrong, R.L., Harakal, J.E. and Nixon, G.T., 1984. Late Cretaceous age of the Hutshi, Mount Nansen, and Carmacks groups, southwestern Yukon Territory and northwestern British Columbia. Canadian Journal of Earth Sciences, 21(5), 554-558.</t>
  </si>
  <si>
    <t>Cooke, B.J. and Godwin, C.I., 1984. Geology, mineral equilibria, and isotopic studies of the McDame tungsten skarn prospect, north-central British Columbia. Economic Geology, 79(5), 826-847.</t>
  </si>
  <si>
    <t>1075WR</t>
  </si>
  <si>
    <t>30399-001</t>
  </si>
  <si>
    <t>30383-001</t>
  </si>
  <si>
    <t>Vein, Atan Group, marble</t>
  </si>
  <si>
    <t>30384-001</t>
  </si>
  <si>
    <t>30386-001</t>
  </si>
  <si>
    <t>30387-001</t>
  </si>
  <si>
    <t>30400-001</t>
  </si>
  <si>
    <t>Vein, Ingenika, marble</t>
  </si>
  <si>
    <t>Vein, Sylvester Group, Volcanics</t>
  </si>
  <si>
    <t>Kuhn stock</t>
  </si>
  <si>
    <t>K-Ar, Hbl</t>
  </si>
  <si>
    <t>Sack, P.J., Colpron, M., Crowley, J.L., Ryan, J.J., Allan, M.M., Beranek, L.P. and Joyce, N.L., 2020. Atlas of Late Triassic to Jurassic plutons in the Intermontane terranes of Yukon. Yukon Geological Survey, Open File 2020-1, 365 p.</t>
  </si>
  <si>
    <t>University of British Columbia</t>
  </si>
  <si>
    <t>Childe, F., 1996. U-Pb geochronology and Nd and Pb isotope characteristics of the Au-Ag-rich Eskay Creek volcanogenic massive sulfide deposit, British Columbia. Economic Geology, 91(7), 1209-1224.</t>
  </si>
  <si>
    <t>Childe, F. C., 1997. Timing and tectonic setting of volcanogenic massive sulphide deposits in British Columbia: constraints from U-Pb geochronology, radiogenic isotopes, and geochemistry. Unpublished Ph.D. thesis, University of British Columbia, Vancouver, Canada, 319p.</t>
  </si>
  <si>
    <t>Childe, F.C. and Schiarizza, P., 1996. U-Pb geochronology, geochemistry and Nd isotopic systematics of the Sitlika assemblage, central British Columbia. Geological fieldwork, 1997-1.</t>
  </si>
  <si>
    <t>Tizzard, A., 2009. The Tally Ho Shear Zone: implications for the tectonic evolution of the western margin of Stikinia, Southern Yukon Territory, Canada. Unpublished Ph.D. thesis, University of Victoria, British Columbia, Canada, 107p.</t>
  </si>
  <si>
    <t>Tally Ho shear zone (THSZ)</t>
  </si>
  <si>
    <t>BC-Yukon border</t>
  </si>
  <si>
    <t>Thorpe, R.I., 2008. Release of lead isotope data in 4 databases: Canadian, Western Superior, foreign, and whole rock and feldspar. Geological Survey of Canada Open-File Report 5664, 42p.</t>
  </si>
  <si>
    <t>Teledyne Isotopes, New Jersey</t>
  </si>
  <si>
    <t>University of Toronto</t>
  </si>
  <si>
    <t>Mortensen, J.K. and Gabites, J.E., 2002. Lead isotopic constraints on the metallogeny of southern Wolf Lake, southeastern Teslin and northern Jennings River map areas, Yukon and British Columbia: Preliminary results. In: Yukon Exploration and Geology 2001, D.S. Emond, L.H. Weston and  L.L. Lewis (eds.), Exploration and Geological Services Division, Yukon Region, Indian and Northern  Affairs Canada, p. 179-188.</t>
  </si>
  <si>
    <t>Tootsee Star</t>
  </si>
  <si>
    <t>chert, limestone, argillite Host. Vein deposit type</t>
  </si>
  <si>
    <t>marble, schist, Kechika Group Host. Vein deposit type</t>
  </si>
  <si>
    <t>quartz diorite Host. Vein deposit type</t>
  </si>
  <si>
    <t>Rosella Fm. Marble, and Kechika Gp. Hornfels</t>
  </si>
  <si>
    <t>Russell, R. D. and Farquhar, R. M., 1960. Lead isotopes in geology. Interscience Publishers, New York and London, 243p.</t>
  </si>
  <si>
    <t>DY 3043</t>
  </si>
  <si>
    <t>GLC-1</t>
  </si>
  <si>
    <t>Mt. Henry Clay</t>
  </si>
  <si>
    <t>Glacier Creek</t>
  </si>
  <si>
    <t>Church, S.E., Delevaux, M.H., and Gray, J.E., 1987. Pb-isotope data base for sulfides from Alaska, March, 1987: U.S. Geological Survey Open-File Report 87-259, 44p.</t>
  </si>
  <si>
    <t>USGS</t>
  </si>
  <si>
    <t>30460-008!</t>
  </si>
  <si>
    <t>30460-008R</t>
  </si>
  <si>
    <t>30460-012R</t>
  </si>
  <si>
    <t>30461-001R</t>
  </si>
  <si>
    <t>Silvertip. Deposit and or Sample name: Midway (Discovery)</t>
  </si>
  <si>
    <t>Silvertip. Deposit and or Sample name: Midway (Silvertip)</t>
  </si>
  <si>
    <t>Blue River. Deposit and or Sample name: Blue (Ice Lake). Omineca North (Cassiar-Pelly) Belt.</t>
  </si>
  <si>
    <t xml:space="preserve">Blue River. Deposit and or Sample name: Blue (Ice Lake). Omineca North (Cassiar-Pelly) Belt. </t>
  </si>
  <si>
    <t>30463-003R</t>
  </si>
  <si>
    <t>Erdmer, P., Mihalynuk, M.G., Gabrielse, H., Heaman, L.M. and Creaser, R.A., 2005. Mississippian volcanic assemblage conformably overlying Cordilleran miogeoclinal strata, Turnagain River area, northern British Columbia, is not part of an accreted terrane. Canadian Journal of Earth Sciences, 42(8), 1449-1465.</t>
  </si>
  <si>
    <t>Bathtub creek</t>
  </si>
  <si>
    <t>Chischa creek</t>
  </si>
  <si>
    <t>Ross, G.M., Villeneuve, M.E. and Theriault, R.J., 2001. Isotopic provenance of the lower Muskwa assemblage (Mesoproterozoic, Rocky Mountains, British Columbia): New clues to correlation and source areas. Precambrian Research, 111(1-4), 57-77.</t>
  </si>
  <si>
    <t>Volcanic</t>
  </si>
  <si>
    <t>Lamprophyre</t>
  </si>
  <si>
    <t>Alkaline lamprophyre</t>
  </si>
  <si>
    <t>Calc-alkaline lamprophyre</t>
  </si>
  <si>
    <t>Volcanic rocks of intermediate to felsic in composition</t>
  </si>
  <si>
    <t>Sedimentary</t>
  </si>
  <si>
    <t>Metamorphic</t>
  </si>
  <si>
    <t>Limestone</t>
  </si>
  <si>
    <t>Marble</t>
  </si>
  <si>
    <t>Skarn deposit type</t>
  </si>
  <si>
    <t>Trachyandesite</t>
  </si>
  <si>
    <t>Breccia</t>
  </si>
  <si>
    <t>Phonotephrite</t>
  </si>
  <si>
    <t>Trachyte</t>
  </si>
  <si>
    <t>Phonolite</t>
  </si>
  <si>
    <t>Scoria</t>
  </si>
  <si>
    <t>Porphyry</t>
  </si>
  <si>
    <t>Metaconglomerate</t>
  </si>
  <si>
    <t>Leucogranite</t>
  </si>
  <si>
    <t>Metatonalite</t>
  </si>
  <si>
    <t>Metadiorite</t>
  </si>
  <si>
    <t>Metaporphyry</t>
  </si>
  <si>
    <t>Granitic leucossome</t>
  </si>
  <si>
    <t>Metavolcanic</t>
  </si>
  <si>
    <t>Arenite</t>
  </si>
  <si>
    <t>Granitoid</t>
  </si>
  <si>
    <t>Conglomerate</t>
  </si>
  <si>
    <t>Arkose</t>
  </si>
  <si>
    <t>Slate</t>
  </si>
  <si>
    <t>Mudrock</t>
  </si>
  <si>
    <t>Hornfels</t>
  </si>
  <si>
    <t>Syn-kinematic</t>
  </si>
  <si>
    <t>Post-kinematic</t>
  </si>
  <si>
    <t>Augite Phyric Pillow Basalt</t>
  </si>
  <si>
    <t>Pyrrhotite</t>
  </si>
  <si>
    <t>Pyrite</t>
  </si>
  <si>
    <t>Chalcopyrite</t>
  </si>
  <si>
    <t>Sphalerite</t>
  </si>
  <si>
    <t>Augen Gneiss</t>
  </si>
  <si>
    <t>Outcrop, m. gr. gabbro</t>
  </si>
  <si>
    <t>Outcrop, m-f. gr. diorite 'Plains' sill</t>
  </si>
  <si>
    <t>Outcrop, m-f. gr. gabbro 'Plains' sill</t>
  </si>
  <si>
    <t>Outcrop, c. gr. plumose diorite near upper contact of 'Plains' sill</t>
  </si>
  <si>
    <t>Outcrop, m. gr. gabbro near contact w albitized sediments</t>
  </si>
  <si>
    <t>Outcrop, f. gr. gabbro</t>
  </si>
  <si>
    <t>Outcrop, c. gr. diorite</t>
  </si>
  <si>
    <t>Outcrop, m-f. gr. gabbro</t>
  </si>
  <si>
    <t>Outcrop, pegmatoidal bt. diorite</t>
  </si>
  <si>
    <t>Outcrop, m. gr. po diorite</t>
  </si>
  <si>
    <t>Outcrop, pegmatitic diorite</t>
  </si>
  <si>
    <t>Outcrop, f. gr. melanocratic gabbro</t>
  </si>
  <si>
    <t>DDH 6448, m. gr. gabbro</t>
  </si>
  <si>
    <t>DDH 6448, f. gr. gabbro 50' above lower sill margin</t>
  </si>
  <si>
    <t>DDH 6799, m. gr. bt diorite - near upper contact</t>
  </si>
  <si>
    <t>DDH 6799, m. gr. granophyric bt po granodiorite</t>
  </si>
  <si>
    <t>DDH 6799, m. gr. diorite</t>
  </si>
  <si>
    <t>DDH 6799, c. gr. to pegmatitic diorite - 60' below uper contact</t>
  </si>
  <si>
    <t>DDH 6799, m. gr. gabbro</t>
  </si>
  <si>
    <t>DDH 6799, m-c. gr. bt po diorite</t>
  </si>
  <si>
    <t>DDH MM91-1, v. c. gr. qtz gabbro</t>
  </si>
  <si>
    <t>DDH MM91-1, m. gr. gabbro</t>
  </si>
  <si>
    <t>DDH MM91-1, m. gr. gabbo</t>
  </si>
  <si>
    <t>Bi-Hb monzonite</t>
  </si>
  <si>
    <t>Gt-Ms granite</t>
  </si>
  <si>
    <t>Bi-K-feldspar gneiss</t>
  </si>
  <si>
    <t>Hb-Qz monzonite</t>
  </si>
  <si>
    <t>Hb-Bi granodiorite</t>
  </si>
  <si>
    <t>Hb-Bi monzonite</t>
  </si>
  <si>
    <t>Hb-Bi syenite</t>
  </si>
  <si>
    <t>Bi-feldspar porphyry</t>
  </si>
  <si>
    <t>Qz-feldspar porphyry</t>
  </si>
  <si>
    <t>Hb-feldspar andesite</t>
  </si>
  <si>
    <t>U-Pb absolute</t>
  </si>
  <si>
    <t>Quartz monzodiorite</t>
  </si>
  <si>
    <t>Alkali feldspar syenite</t>
  </si>
  <si>
    <t>Igneous</t>
  </si>
  <si>
    <t>Southeastern British Columbia</t>
  </si>
  <si>
    <t>Single zircon crystal</t>
  </si>
  <si>
    <t>LA-MC-ICP-MS</t>
  </si>
  <si>
    <t>Unreported</t>
  </si>
  <si>
    <t>RC13-40@1</t>
  </si>
  <si>
    <t>RC13-40@2</t>
  </si>
  <si>
    <t>RC13-40@6</t>
  </si>
  <si>
    <t>RC13-40@27</t>
  </si>
  <si>
    <t>RC13-40@36</t>
  </si>
  <si>
    <t>RC13-40@39</t>
  </si>
  <si>
    <t>RC13-40@41</t>
  </si>
  <si>
    <t>RC13-40@43</t>
  </si>
  <si>
    <t>RC13-40@89</t>
  </si>
  <si>
    <t>RC13-40@85</t>
  </si>
  <si>
    <t>RC13-40@84</t>
  </si>
  <si>
    <t>RC13-40@83</t>
  </si>
  <si>
    <t>RC13-40@60</t>
  </si>
  <si>
    <t>RC13-40@59</t>
  </si>
  <si>
    <t>RC13-107@2</t>
  </si>
  <si>
    <t>RC13-107@3</t>
  </si>
  <si>
    <t>RC13-107@4</t>
  </si>
  <si>
    <t>RC13-107@5</t>
  </si>
  <si>
    <t>RC13-107@6</t>
  </si>
  <si>
    <t>RC13-107@7</t>
  </si>
  <si>
    <t>RC13-107@9</t>
  </si>
  <si>
    <t>RC13-107@27</t>
  </si>
  <si>
    <t>RC13-107@20</t>
  </si>
  <si>
    <t>RC13-107@14</t>
  </si>
  <si>
    <t>RC13-107@53</t>
  </si>
  <si>
    <t>RC13-107@54</t>
  </si>
  <si>
    <t>RC13-107@56</t>
  </si>
  <si>
    <t>RC13-107@64</t>
  </si>
  <si>
    <t>RC13-33@9</t>
  </si>
  <si>
    <t>RC13-33@12</t>
  </si>
  <si>
    <t>RC13-33@15</t>
  </si>
  <si>
    <t>RC13-33@17</t>
  </si>
  <si>
    <t>RC13-33@18</t>
  </si>
  <si>
    <t>RC13-33@33</t>
  </si>
  <si>
    <t>RC13-33@37</t>
  </si>
  <si>
    <t>RC13-33@39</t>
  </si>
  <si>
    <t>RC13-33@42</t>
  </si>
  <si>
    <t>RC13-33@44</t>
  </si>
  <si>
    <t>RC13-33@47</t>
  </si>
  <si>
    <t>RC13-33@67</t>
  </si>
  <si>
    <t>RC13-33@66</t>
  </si>
  <si>
    <t>RC13-33@65</t>
  </si>
  <si>
    <t>RC13-33@103</t>
  </si>
  <si>
    <t>RC13-33@118</t>
  </si>
  <si>
    <t>RC13-78@1</t>
  </si>
  <si>
    <t>RC13-78@2</t>
  </si>
  <si>
    <t>RC13-78@3</t>
  </si>
  <si>
    <t>RC13-78@4</t>
  </si>
  <si>
    <t>RC13-78@7</t>
  </si>
  <si>
    <t>RC13-78@12</t>
  </si>
  <si>
    <t>RC13-78@15</t>
  </si>
  <si>
    <t>RC13-78@16</t>
  </si>
  <si>
    <t>RC13-78@25</t>
  </si>
  <si>
    <t>RC13-78@31</t>
  </si>
  <si>
    <t>RC13-78@35</t>
  </si>
  <si>
    <t>RC13-78@36</t>
  </si>
  <si>
    <t>Zircon in-situ analysis</t>
  </si>
  <si>
    <t>Zircon U-Pb dating</t>
  </si>
  <si>
    <t>coarse-grained green volcanic-lithic arkose</t>
  </si>
  <si>
    <t>medium-grained qtz-chl-plg schist</t>
  </si>
  <si>
    <t>coarse-grained qtz-mus-bio gneiss</t>
  </si>
  <si>
    <t>dark gray platy argillite</t>
  </si>
  <si>
    <t>pyroxene-porphyritic basalt</t>
  </si>
  <si>
    <t>fine-grained green volcanic-lithic sandstone</t>
  </si>
  <si>
    <t>dark gray fissile argillite</t>
  </si>
  <si>
    <t>chl-qtz schist clast in Stuhini conglomerate</t>
  </si>
  <si>
    <t>medium-grained qtz-bio-gar schist in pendant</t>
  </si>
  <si>
    <t>hornblende granodiorite</t>
  </si>
  <si>
    <t>biotite-hornblende granodiorite</t>
  </si>
  <si>
    <t>coarse K-feldspar-megacrystic granodiorite</t>
  </si>
  <si>
    <t>foliated hornblende gabbro</t>
  </si>
  <si>
    <t>Pre-Late Triassic based on K-Ar hornblende and U-Pb zircon ages of undeformed plutons that intrude these rocks (Butham, 1979; Badsgaard in Doherty and Hart, 1988)</t>
  </si>
  <si>
    <t>Deposit type stratabound, carbonate</t>
  </si>
  <si>
    <t>30383-002R</t>
  </si>
  <si>
    <t>30383-002</t>
  </si>
  <si>
    <t>Deposit type replacement</t>
  </si>
  <si>
    <t>30385-102</t>
  </si>
  <si>
    <t>30385-102R</t>
  </si>
  <si>
    <t>30423-001R</t>
  </si>
  <si>
    <t>Deposit type Vein</t>
  </si>
  <si>
    <t>Samson, S.D., 1990. Neodymium and strontium isotopic characterization of the Wrangellia, Alexander, Stikine, Taku and Yukon crystalline terranes of the Canadian Cordillera. Unpublished Ph.D. thesis, The University of Arizona, Tucson, United States.</t>
  </si>
  <si>
    <t>Megacrystic granite. Post-tectonic intrusion.</t>
  </si>
  <si>
    <t>Engineer Mine</t>
  </si>
  <si>
    <t>Vein Deposit type. Unknown host lithology.</t>
  </si>
  <si>
    <t>30691-001</t>
  </si>
  <si>
    <t>Shale host. Deposity type Stratiform M Sedex</t>
  </si>
  <si>
    <t>30695-001</t>
  </si>
  <si>
    <t>30694-001</t>
  </si>
  <si>
    <t>30692-001</t>
  </si>
  <si>
    <t xml:space="preserve">Deposit type stratiform M Sedex. Shale host. </t>
  </si>
  <si>
    <t>Driftpile creek</t>
  </si>
  <si>
    <t>Driftpile trench</t>
  </si>
  <si>
    <t>Driftpile S camp</t>
  </si>
  <si>
    <t>alkaline</t>
  </si>
  <si>
    <t>MS-MC-ICP-MS</t>
  </si>
  <si>
    <t>Ecole Normale Superieure de Lyon</t>
  </si>
  <si>
    <t>Vervoort, J.D. and Blichert-Toft, J., 1999. Evolution of the depleted mantle: Hf isotope evidence from juvenile rocks through time. Geochimica et cosmochimica acta, 63(3-4), 533-556. Samson, S.D., 1990. Neodymium and strontium isotopic characterization of the Wrangellia, Alexander, Stikine, Taku and Yukon crystalline terranes of the Canadian Cordillera. Unpublished Ph.D. thesis, The University of Arizona, Tucson, United States.</t>
  </si>
  <si>
    <t>Penticton Group. Marron Formation</t>
  </si>
  <si>
    <t>Porphyry deposit type</t>
  </si>
  <si>
    <t>Adanac Spruce</t>
  </si>
  <si>
    <t>Atlin, Discovery Vein</t>
  </si>
  <si>
    <t>Atlin, Surprise Vein</t>
  </si>
  <si>
    <t>Atlin, Golden View</t>
  </si>
  <si>
    <t>Atlin, Lake View</t>
  </si>
  <si>
    <t>TIMS; VG54R mass spec</t>
  </si>
  <si>
    <t>Kyser, T.K., Ghent, E.D. and Sevigny, J.H., 1994. Petrogenesis of two-mica granites, northern Monashee Mountains, British Columbia: Evidence from oxygen, hydrogen, and strontium isotopic compositions. Geological Society of America Bulletin, 106(12), 1531-1537. and Sevigny, J.H., Parrish, R.R. and Ghent, E.D., 1989. Petrogenesis of peraluminous granites, Monashee Mountains, southeastern Canadian Cordillera. Journal of Petrology, 30(3), 557-581.</t>
  </si>
  <si>
    <t>Geospec Consultants, Ltd., Edmonton</t>
  </si>
  <si>
    <t>Depoist type Vein copper</t>
  </si>
  <si>
    <t>Deposit type Skarn</t>
  </si>
  <si>
    <t>Deposit type VMS</t>
  </si>
  <si>
    <t>Deposit type gold</t>
  </si>
  <si>
    <t>Deposit type vein lead</t>
  </si>
  <si>
    <t>TQ78-17</t>
  </si>
  <si>
    <t>Deposit type Carbonate-hosted zinc mineralization</t>
  </si>
  <si>
    <t>DY-2950B</t>
  </si>
  <si>
    <t>DY-2960</t>
  </si>
  <si>
    <t>DY-2987</t>
  </si>
  <si>
    <t>DY-2987A</t>
  </si>
  <si>
    <t xml:space="preserve">DY-2990 </t>
  </si>
  <si>
    <t>Deposit type gold-bearing vein</t>
  </si>
  <si>
    <t>Attwood Group</t>
  </si>
  <si>
    <t>Brooklyn Group</t>
  </si>
  <si>
    <t>1/7A</t>
  </si>
  <si>
    <t>1/8</t>
  </si>
  <si>
    <t>Clearwater River</t>
  </si>
  <si>
    <t>DY-2541</t>
  </si>
  <si>
    <t>DY-2542</t>
  </si>
  <si>
    <t>DY-2623</t>
  </si>
  <si>
    <t>DY-2618</t>
  </si>
  <si>
    <t>DY-2617</t>
  </si>
  <si>
    <t>DY-2624</t>
  </si>
  <si>
    <t>DY-2626</t>
  </si>
  <si>
    <t>Deposit type Gold-bearing vein</t>
  </si>
  <si>
    <t>DY-2851</t>
  </si>
  <si>
    <t>DY-2852</t>
  </si>
  <si>
    <t>Deposit type Gold</t>
  </si>
  <si>
    <t>DY-2853</t>
  </si>
  <si>
    <t>DY-2914</t>
  </si>
  <si>
    <t>Rancheria</t>
  </si>
  <si>
    <t>Deposit type Vein lead</t>
  </si>
  <si>
    <t>Deposit type stratform M Sedex; Shale host</t>
  </si>
  <si>
    <t>Geochronology Laboratory, University of British Columbia</t>
  </si>
  <si>
    <t>MC-ICP-MS; TIMS; MAT 261</t>
  </si>
  <si>
    <t>Geology and Geophysics Laboratory, University of British Columbia</t>
  </si>
  <si>
    <t>Geochronology Laboratory and Geology and Geophysics Laboratory, University of British Columbia</t>
  </si>
  <si>
    <t>Klinkit Group</t>
  </si>
  <si>
    <t>grey-green dark v fine-grained clastic. Upper Clasitc Member of the Butsih Formation.</t>
  </si>
  <si>
    <t>Hbld. rich inc. of a pluton</t>
  </si>
  <si>
    <t>TIMS using MAT 261 mass spectrometer</t>
  </si>
  <si>
    <t>TIMS using MAT 262 mass spectrometer</t>
  </si>
  <si>
    <t>TIMS using VG MM-30 mass specrometer</t>
  </si>
  <si>
    <t>Turnagain River area</t>
  </si>
  <si>
    <t>Kimberley, BC</t>
  </si>
  <si>
    <t>Shoshonitic lamprophyre dyke</t>
  </si>
  <si>
    <t>Boya Formation</t>
  </si>
  <si>
    <t>Early Jurassic granodiorite intruding Road River Group</t>
  </si>
  <si>
    <t>Chloritized  hornblende granodiorite</t>
  </si>
  <si>
    <t>Laminated greenstone</t>
  </si>
  <si>
    <t>Green tuffaceous plagioclase porphyry</t>
  </si>
  <si>
    <t>Windy-Table Group</t>
  </si>
  <si>
    <t>Mississippian arc(?) volcanic succession</t>
  </si>
  <si>
    <t>Tuya Formation</t>
  </si>
  <si>
    <t>KQ82-147A</t>
  </si>
  <si>
    <t>Atan Formation</t>
  </si>
  <si>
    <t xml:space="preserve">TIMS using MAT 261 mass spectrometer </t>
  </si>
  <si>
    <t>Sicker Group</t>
  </si>
  <si>
    <t>Dostal, J., Keppie, J.D., and Church, B.N., 2019. Generation of Eocene volcanic rocks from the Cordilleran arc of south‐central British Columbia (Canada) during subduction of the Farallon and Resurrection plates and Yellowstone oceanic plateau. Geological Journal, 54, 590-604.</t>
  </si>
  <si>
    <t>Kamloops Group volcanic rocks</t>
  </si>
  <si>
    <t>Andesitic basalt</t>
  </si>
  <si>
    <t>Memorial University of Newfoundland</t>
  </si>
  <si>
    <t>Carleton University Newfoundland</t>
  </si>
  <si>
    <t>Triton TIMS</t>
  </si>
  <si>
    <t>Hogem Batholith</t>
  </si>
  <si>
    <t>Ootes, L., Unpublished</t>
  </si>
  <si>
    <t>Ar-Ar; absolute</t>
  </si>
  <si>
    <t>andesite</t>
  </si>
  <si>
    <t>Andesitic Basalt</t>
  </si>
  <si>
    <t>Ootes and van Wagoner, Unpublished</t>
  </si>
  <si>
    <t>Asitka Group Stikine assemblage</t>
  </si>
  <si>
    <t>diorite</t>
  </si>
  <si>
    <t>quartz monzodiorite</t>
  </si>
  <si>
    <t>massive flow</t>
  </si>
  <si>
    <t xml:space="preserve">21N28-2 </t>
  </si>
  <si>
    <t xml:space="preserve">21N29-1A </t>
  </si>
  <si>
    <t>21N31-2</t>
  </si>
  <si>
    <t>Penticton Torda/Rock Creek</t>
  </si>
  <si>
    <t>Variolitic flow</t>
  </si>
  <si>
    <t>&lt; 5</t>
  </si>
  <si>
    <t>DY-2987A (replicate)</t>
  </si>
  <si>
    <t>KQ82-147A (replicate)</t>
  </si>
  <si>
    <t/>
  </si>
  <si>
    <t>sample</t>
  </si>
  <si>
    <t>count</t>
  </si>
  <si>
    <t>group_rockunit</t>
  </si>
  <si>
    <t>age_ma</t>
  </si>
  <si>
    <t>age_constraint</t>
  </si>
  <si>
    <t>lat_dd</t>
  </si>
  <si>
    <t>Long_dd</t>
  </si>
  <si>
    <t>utm_easting</t>
  </si>
  <si>
    <t>utm_northing</t>
  </si>
  <si>
    <t>utm_zone</t>
  </si>
  <si>
    <t>terrane</t>
  </si>
  <si>
    <t>locality</t>
  </si>
  <si>
    <t>rock_name</t>
  </si>
  <si>
    <t>description</t>
  </si>
  <si>
    <t>lab_Sr</t>
  </si>
  <si>
    <t>method_Sr</t>
  </si>
  <si>
    <t>lab_Nd</t>
  </si>
  <si>
    <t>method_Nd</t>
  </si>
  <si>
    <t>Rb_ppm</t>
  </si>
  <si>
    <t>Sr_ppm</t>
  </si>
  <si>
    <t>Sm_ppm</t>
  </si>
  <si>
    <t>Nd_ppm</t>
  </si>
  <si>
    <t>lab_Hf</t>
  </si>
  <si>
    <t>method_Hf</t>
  </si>
  <si>
    <t>Lu_ppm</t>
  </si>
  <si>
    <t>Hf_ppm</t>
  </si>
  <si>
    <t>lab_Pb</t>
  </si>
  <si>
    <t>method_Pb</t>
  </si>
  <si>
    <t>U_ppm</t>
  </si>
  <si>
    <t>Th_ppm</t>
  </si>
  <si>
    <t>Pb_ppm</t>
  </si>
  <si>
    <t>reference</t>
  </si>
  <si>
    <t>JB1VR064</t>
  </si>
  <si>
    <t>H79P</t>
  </si>
  <si>
    <t>H79P re</t>
  </si>
  <si>
    <t>H79P re2</t>
  </si>
  <si>
    <t>H85P1-5</t>
  </si>
  <si>
    <t>H85P1-5 re</t>
  </si>
  <si>
    <t>H85P4-3B</t>
  </si>
  <si>
    <t>H85P4-3B re</t>
  </si>
  <si>
    <t>H85P4-3C</t>
  </si>
  <si>
    <t>H85P4-3C re</t>
  </si>
  <si>
    <t>H85P4-3C re2</t>
  </si>
  <si>
    <t>H85P4-3C Dup</t>
  </si>
  <si>
    <t>H85P10</t>
  </si>
  <si>
    <t>H85P10 re</t>
  </si>
  <si>
    <t>TS0103</t>
  </si>
  <si>
    <t>TS0103 re</t>
  </si>
  <si>
    <t>16-ARU-211</t>
  </si>
  <si>
    <t>16-ARU-220-1</t>
  </si>
  <si>
    <t>16-ARU-221</t>
  </si>
  <si>
    <t>83-IR-32</t>
  </si>
  <si>
    <t>83-IR-32 re</t>
  </si>
  <si>
    <t>83-IR-15</t>
  </si>
  <si>
    <t>FIR-W</t>
  </si>
  <si>
    <t>FIR-K</t>
  </si>
  <si>
    <t>GUM</t>
  </si>
  <si>
    <t>HW-CR</t>
  </si>
  <si>
    <t>FLX</t>
  </si>
  <si>
    <t>Carbothermal</t>
  </si>
  <si>
    <t>carbonate</t>
  </si>
  <si>
    <t>Apatite-calcite</t>
  </si>
  <si>
    <t>Calcite</t>
  </si>
  <si>
    <t>Nu TIMS, hotplate digestion; concnetrations by HR-ICP-MS</t>
  </si>
  <si>
    <t>MC-ICP-MS, hotplate digestion; concentrations by HR-ICP-MS</t>
  </si>
  <si>
    <t>Rukhlov et al. (unpublished)</t>
  </si>
  <si>
    <t>Mount Grace</t>
  </si>
  <si>
    <t>Aley</t>
  </si>
  <si>
    <t>Wicheeda Lake</t>
  </si>
  <si>
    <t>Ice River</t>
  </si>
  <si>
    <t>Fir</t>
  </si>
  <si>
    <t>Gum Creek</t>
  </si>
  <si>
    <t>Howard Creek</t>
  </si>
  <si>
    <t>Felix</t>
  </si>
  <si>
    <t>TIMS U/Pb on perovskite - Burgess et al. (2023)</t>
  </si>
  <si>
    <t>assumed average age of late Paleozoic carbonatites</t>
  </si>
  <si>
    <t>LA UPb zircon - Millonig et al. (2012)</t>
  </si>
  <si>
    <t>SIMS UPb baddeleyite - Chakhmouradian et al. (2015)</t>
  </si>
  <si>
    <t>TIMS UPb on perovskite - Burgess et al. (2023)</t>
  </si>
  <si>
    <t>WR Sm/Nd isochron on carbonatite dikes - Dalsin (2013)</t>
  </si>
  <si>
    <t>Mount Grace extrusive carbonatite</t>
  </si>
  <si>
    <t>Perry River</t>
  </si>
  <si>
    <t>tectonically layered, foliated, calcite to dolomite metacarbonatite</t>
  </si>
  <si>
    <t>metacarbonatite</t>
  </si>
  <si>
    <t>Intrusive</t>
  </si>
  <si>
    <t>light grey to rose, fine-grained porphyroclastic (up to 1.5x2cm calcite crystals), clinopyroxene-phlogopite-calcite carbonatite; pyrite cubes up to 4 mm in size, very fine-grained, black phlogopite masses up to 7 mm across; zoned aegirine as inclusions in calcite</t>
  </si>
  <si>
    <t>coarse-grained, rose, cataclazed, magnetite-calcite carbonatite; very fine-grained anhedral magnetite forms massive lenses up to 2 mm wide; euhedral ilmenite inclusions in calcite, anhedral chalcopyrite, cubed pyrite, late zeolite (?), minor clinopyroxene replacing amphibole (#1).</t>
  </si>
  <si>
    <t>medium-grained segregation lenses (2 cm wide) of brown clinopyroxene, anhedral magnetite, euhedral pyrite cubes, and pale anhedral soft mineral (apatite?, monzonite?), plus late stage rose mineral, in coarse grained pure calcite carbonatite</t>
  </si>
  <si>
    <t>Ice 38</t>
  </si>
  <si>
    <t>Ice X</t>
  </si>
  <si>
    <t>Ice 8</t>
  </si>
  <si>
    <t>Ice 22</t>
  </si>
  <si>
    <t>Ice 23</t>
  </si>
  <si>
    <t>Ice 35</t>
  </si>
  <si>
    <t>Ice 40</t>
  </si>
  <si>
    <t>IR6-21</t>
  </si>
  <si>
    <t>IR6-32</t>
  </si>
  <si>
    <t>IR6-33</t>
  </si>
  <si>
    <t>IR6-38</t>
  </si>
  <si>
    <t>IR6-39</t>
  </si>
  <si>
    <t>I90.3-1</t>
  </si>
  <si>
    <t>I90.3-2</t>
  </si>
  <si>
    <t>I90.3-4</t>
  </si>
  <si>
    <t>I90.3-5</t>
  </si>
  <si>
    <t>TMIVR010</t>
  </si>
  <si>
    <t>TMIVR014</t>
  </si>
  <si>
    <t>TMIVR030</t>
  </si>
  <si>
    <t>JBIVR040</t>
  </si>
  <si>
    <t>TMIVR009</t>
  </si>
  <si>
    <t>TMIVR012</t>
  </si>
  <si>
    <t>TMIVR033</t>
  </si>
  <si>
    <t>TMIVR003</t>
  </si>
  <si>
    <t>TMIVR015</t>
  </si>
  <si>
    <t>nepheline syenite</t>
  </si>
  <si>
    <t>schorlomite</t>
  </si>
  <si>
    <t>perovskite</t>
  </si>
  <si>
    <t>UPb perovskite age - Burgess et al. (2023)</t>
  </si>
  <si>
    <t>aegirine-augite</t>
  </si>
  <si>
    <t>apatite</t>
  </si>
  <si>
    <t>calcite</t>
  </si>
  <si>
    <t>wollastonite</t>
  </si>
  <si>
    <t>hedenbergite</t>
  </si>
  <si>
    <t>nepheline</t>
  </si>
  <si>
    <t>diopside</t>
  </si>
  <si>
    <t>magnetite</t>
  </si>
  <si>
    <t>residue</t>
  </si>
  <si>
    <t>biotite</t>
  </si>
  <si>
    <t>titanite</t>
  </si>
  <si>
    <t>hastingsite</t>
  </si>
  <si>
    <t>nepheline and feldspar</t>
  </si>
  <si>
    <t>perovskite melteigite</t>
  </si>
  <si>
    <t>wollastonite urtite</t>
  </si>
  <si>
    <t>sodalite syenite</t>
  </si>
  <si>
    <t>pargasite ijolite</t>
  </si>
  <si>
    <t>ijolite</t>
  </si>
  <si>
    <t>melanite ijolite</t>
  </si>
  <si>
    <t>eudialyte syenite</t>
  </si>
  <si>
    <t>sannaite</t>
  </si>
  <si>
    <t>sodalite-bearing sannaite</t>
  </si>
  <si>
    <t>amphibole monzonite</t>
  </si>
  <si>
    <t>phlogopite-bearing carbothermalite</t>
  </si>
  <si>
    <t>olivine hornblendite</t>
  </si>
  <si>
    <t>sub-volcanic</t>
  </si>
  <si>
    <t>calcite carbonatite</t>
  </si>
  <si>
    <t>barytocalcite carbothermalite</t>
  </si>
  <si>
    <t>pegmatitic carbothermalite vein, 1 m wide, white, very coarse-grained euhedral calcite, 1-5% opaque minerals define banding parallel to vein margin; EPMA confirmed: calcite, barytocalcite, barite, strontianite, cordylite-(Ce), ancylite-(Ce)</t>
  </si>
  <si>
    <t>very fine-grained lamprophyre</t>
  </si>
  <si>
    <t>lamprophyre with quenched margins 0.75 m wide</t>
  </si>
  <si>
    <t>lamprophyre dike post-dating syenite</t>
  </si>
  <si>
    <t>coarse-grained, amphibole-phyric, plagioclase and phlogopite in the groundmass</t>
  </si>
  <si>
    <t>coarse-grained</t>
  </si>
  <si>
    <t>very coarse-grained, minor sodalite</t>
  </si>
  <si>
    <t>coarse-grained, melanocratic</t>
  </si>
  <si>
    <t>boulder in gorge 1 south; light pink, feldspar-bearing, 25% subangular, glimmering oxide and phosphate; phlogopite-altered</t>
  </si>
  <si>
    <t>phlogopite-amphibole-apatite-calcite metacarbonatite</t>
  </si>
  <si>
    <t>extrusive breccia; minor pyrrhotite, magnetite</t>
  </si>
  <si>
    <t>extrusive breccia; minor pyrochlore, pyrhhotite, zircon</t>
  </si>
  <si>
    <t>amphibole-phlogopite-apatite-calcite metacarbonatite</t>
  </si>
  <si>
    <t>minor magnetite, pyrrhotite, pyrochlore</t>
  </si>
  <si>
    <t>aegirine-phlogopite-calcite metacarbonatite</t>
  </si>
  <si>
    <t>aegirine-phlogopite-magnetite-calcite metacarbonatite</t>
  </si>
  <si>
    <t>aegirine-magnetite-calcite metacarbonatite</t>
  </si>
  <si>
    <t>diopside-phlogopite-apatite-calcite metacarbonatite</t>
  </si>
  <si>
    <t>minor titanite, pyrrhotite, magnetite</t>
  </si>
  <si>
    <t>diopside-phlogopite-apatite metacarbonatite</t>
  </si>
  <si>
    <t>minor pyrrhotite, zircon</t>
  </si>
  <si>
    <t>phlogopite-apatite-calcite metacarbonatite</t>
  </si>
  <si>
    <t>minor diopside, titanite</t>
  </si>
  <si>
    <t>buff weathering</t>
  </si>
  <si>
    <t>clinopyroxenite</t>
  </si>
  <si>
    <t>titanite-rich</t>
  </si>
  <si>
    <t>pegmatitic nepheline-sodalite syenite</t>
  </si>
  <si>
    <t>phlogopite-rich</t>
  </si>
  <si>
    <t>kaersutite-rich</t>
  </si>
  <si>
    <t>Ottertail Formation</t>
  </si>
  <si>
    <t>calcareous shale</t>
  </si>
  <si>
    <t>Ice River Complex</t>
  </si>
  <si>
    <t>Aley complex</t>
  </si>
  <si>
    <t>Upper Fir carbonatite</t>
  </si>
  <si>
    <t>Gum Creek carbonatite</t>
  </si>
  <si>
    <t>Howard Creek carbonatite</t>
  </si>
  <si>
    <t>Felix carbonatite</t>
  </si>
  <si>
    <t>Perry River carbonatite</t>
  </si>
  <si>
    <t>Wicheeda complex</t>
  </si>
  <si>
    <t>float derived from Ice River Complex</t>
  </si>
  <si>
    <t>Verity1</t>
  </si>
  <si>
    <t>Verity2</t>
  </si>
  <si>
    <t>Verity3</t>
  </si>
  <si>
    <t>HC-1</t>
  </si>
  <si>
    <t>HC-2</t>
  </si>
  <si>
    <t>HC-3</t>
  </si>
  <si>
    <t>HC-4</t>
  </si>
  <si>
    <t>HC-5</t>
  </si>
  <si>
    <t>HC-6</t>
  </si>
  <si>
    <t>HC-7</t>
  </si>
  <si>
    <t>HC-8</t>
  </si>
  <si>
    <t>Fir-K</t>
  </si>
  <si>
    <t>Fir-W</t>
  </si>
  <si>
    <t>Gum1</t>
  </si>
  <si>
    <t>Gum2</t>
  </si>
  <si>
    <t>Gum3</t>
  </si>
  <si>
    <t>LA UPb zircon at UofA - Rukhlov et al. (2018)</t>
  </si>
  <si>
    <t>ID-TIMS UPb zircon - Rukhlov and Bell (2010)</t>
  </si>
  <si>
    <t>Verity carbonatite</t>
  </si>
  <si>
    <t>Verity</t>
  </si>
  <si>
    <t>Upper Fir</t>
  </si>
  <si>
    <t>Felix2</t>
  </si>
  <si>
    <t>Felix1</t>
  </si>
  <si>
    <t>Gum</t>
  </si>
  <si>
    <t>16-ARU-198_Mol</t>
  </si>
  <si>
    <t>16-ARU-006_Ap</t>
  </si>
  <si>
    <t>16-ARU-006_Dol</t>
  </si>
  <si>
    <t>16-ARU-082_Ap</t>
  </si>
  <si>
    <t>16-ARU-082_Cal</t>
  </si>
  <si>
    <t>16-ARU-082_Dol</t>
  </si>
  <si>
    <t>16-ARU-144_Ap</t>
  </si>
  <si>
    <t>16-ARU-144_Dol (mx)</t>
  </si>
  <si>
    <t>16-ARU-144_Dol (xl)</t>
  </si>
  <si>
    <t>16-ARU-040_Cal</t>
  </si>
  <si>
    <t>16-ARU-046_Cal</t>
  </si>
  <si>
    <t>16-ARU-093_Cal</t>
  </si>
  <si>
    <t>16-ARU-120_Cal</t>
  </si>
  <si>
    <t>16-ARU-123_Cal</t>
  </si>
  <si>
    <t>16-ARU-143B_Cal</t>
  </si>
  <si>
    <t>16-ARU-155_Cal</t>
  </si>
  <si>
    <t>16-ARU-171_Cal</t>
  </si>
  <si>
    <t>16-ARU-186_Cal</t>
  </si>
  <si>
    <t>16-ARU-150_Dol</t>
  </si>
  <si>
    <t>16-ARU-177_Dol</t>
  </si>
  <si>
    <t>Switch Creek</t>
  </si>
  <si>
    <t>Paradise Mountain</t>
  </si>
  <si>
    <t>Mill</t>
  </si>
  <si>
    <t>Roadside</t>
  </si>
  <si>
    <t>Serpentine Creek</t>
  </si>
  <si>
    <t>Calcite-nepheline syenite</t>
  </si>
  <si>
    <t>Calcite clinopyroxenite</t>
  </si>
  <si>
    <t>Dolomite metacarbonatite</t>
  </si>
  <si>
    <t>Dolomite-calcite metacarbonatite</t>
  </si>
  <si>
    <t>Calcite metacarbonatite</t>
  </si>
  <si>
    <t>Silica-rich metacarbonatite</t>
  </si>
  <si>
    <t>Switch Creek carbonatite</t>
  </si>
  <si>
    <t>Paradise Mountain complex</t>
  </si>
  <si>
    <t>Roadside carbonatite</t>
  </si>
  <si>
    <t>Mill carbonatite</t>
  </si>
  <si>
    <t>Serpentine Creek carbonatite</t>
  </si>
  <si>
    <t>molybdenite</t>
  </si>
  <si>
    <t>dolomite</t>
  </si>
  <si>
    <t>L4-242ap</t>
  </si>
  <si>
    <t>TRITON TI TIMS, hotplate digestion</t>
  </si>
  <si>
    <t>Pacific Centre for Isotopic and Geochemical Research, UBC</t>
  </si>
  <si>
    <t>State Key Laboratory of Lithospheric Evolution (Chinese Academy of Sciences, Beijing)</t>
  </si>
  <si>
    <t>VG MM30 MS</t>
  </si>
  <si>
    <t>CEST, University of Notre Dame</t>
  </si>
  <si>
    <t>02TWL225</t>
  </si>
  <si>
    <t>02TWL226</t>
  </si>
  <si>
    <t>02TWL260</t>
  </si>
  <si>
    <t>02TWL306</t>
  </si>
  <si>
    <t>02TWL307</t>
  </si>
  <si>
    <t>02TWL316</t>
  </si>
  <si>
    <t>02TWL358</t>
  </si>
  <si>
    <t>02TWL365</t>
  </si>
  <si>
    <t>03TWL448</t>
  </si>
  <si>
    <t>04TWL025</t>
  </si>
  <si>
    <t>assumed average age</t>
  </si>
  <si>
    <t>Chase Formation</t>
  </si>
  <si>
    <t>Kootenay Arc and Upper Arrow Lake</t>
  </si>
  <si>
    <t> -117.895623</t>
  </si>
  <si>
    <t>50.160128 </t>
  </si>
  <si>
    <t> 50.144686</t>
  </si>
  <si>
    <t>50.098499 </t>
  </si>
  <si>
    <t>MC-ICP-MS; concentrations by LA-ICP-MS</t>
  </si>
  <si>
    <t>16-ARU-144_Dol (xl) dup</t>
  </si>
  <si>
    <t>16-ARU-120_Cal dup</t>
  </si>
  <si>
    <t>HU85</t>
  </si>
  <si>
    <t>HU1</t>
  </si>
  <si>
    <t>Locock, A.J., 1994. Aspects of the geochemistry and mineralogy of the Ice River alkaline intrusive complex, Yoho National Park, British Columbia. Unpublished M.Sc. thesis, University of Alberta, Canada, 163 p.</t>
  </si>
  <si>
    <t>Çimen, O., Kuebler, C., Simonetti, S.S., Corcoran, L., Mitchell, R.H., and Simonetti, A., 2019. Combined boron, radiogenic (Nd, Pb, Sr), stable (C, O) isotopic and geochemical investigations of carbonatites from the Blue River Region, British Columbia (Canada): Implications for mantle sources and recycling of crustal carbon. Chemical Geology, 529, article 119240. &lt;https://doi.org/10.1016/j.chemgeo.2019.07.015&gt;</t>
  </si>
  <si>
    <t>Tappe, S. and Simonetti, A., 2012. Combined U–Pb geochronology and Sr–Nd isotope analysis of the Ice River perovskite standard, with implications for kimberlite and alkaline rock petrogenesis. Chemical Geology, 304-305, 10-17.</t>
  </si>
  <si>
    <t>Mumford, T., 2009. Dykes of the Moose Creek Valley, Ice River alkaline complex, southeastern BC. Unpublished M.Sc. thesis, The University of New Brunswick, Canada, 230 p.</t>
  </si>
  <si>
    <t>Mitchell, R., Chudy, T., McFarlane, C.R.M., and Wu, F.-Y., 2017. Trace element and isotopic composition of apatite in carbonatitesfrom the Blue River area (British Columbia, Canada) and mineralogy of associated silicate rocks. Lithos, 286-287, 75-91.</t>
  </si>
  <si>
    <t>Rukhlov et al. (unpublished); Rukhlov, A.S., Chudy, T.C., Arnold, H., and Miller, D., 2018. Field trip guidebook to the Upper Fir carbonatite-hosted Ta-Nb deposit, Blue River area, east-central British Columbia. British Columbia Ministry of Energy, Mines and Petroleum Resources, Geological Survey GeoFile 2018-6, 67 p.</t>
  </si>
  <si>
    <t>Rukhlov, A.S., Bell, K., and Amelin, Y., 2015. Carbonatites, isotopes and evolution of the subcontinental mantle: An overview. In: Simandl, G.J. and Neetz, M., (Eds.), Symposium on Strategic and Critical Materials Proceedings, November 13-14, 2015, Victoria. British Columbia, British Columbia Ministry of Energy and Mines, British Columbia Geological Survey, Paper 2015-3, pp. 39-64.</t>
  </si>
  <si>
    <t>Lemieux, Y., Thompson, R.I., Erdmer, P., Simonetti, A., Creaser, R.A., 2007. Detrital zircon geochronology and provenance of Late Proterozoic and mid-Paleozoic successions outboard of the miogeocline, southeastern Canadian Cordillera. Canadian Journal of Earth Sciences, 44 (12), 1675–1693.</t>
  </si>
  <si>
    <t>method for assigned emplacement age and reference</t>
  </si>
  <si>
    <t>sequential sample identificator</t>
  </si>
  <si>
    <t>Latitude in decimal degrees (WGS84, EPSG: 4326), either as reported in source, or derived from original coordinates in UTM</t>
  </si>
  <si>
    <t>Longitude in decimal degrees (WGS84, EPSG: 4326), either as reported in source or derived from original coordinates in UTM</t>
  </si>
  <si>
    <t>Easting in UTM</t>
  </si>
  <si>
    <t>Northing in UTM</t>
  </si>
  <si>
    <t>UTM zone</t>
  </si>
  <si>
    <t>geological terrane</t>
  </si>
  <si>
    <t>rock class of  sample</t>
  </si>
  <si>
    <t>rock_class</t>
  </si>
  <si>
    <t>classification rock name</t>
  </si>
  <si>
    <t>original sample descrition and additional geologic or geographic information</t>
  </si>
  <si>
    <t>laboratory where Sr is analyzed</t>
  </si>
  <si>
    <t>laboratory where Nd is analyzed</t>
  </si>
  <si>
    <t>analytical method that is used to analyze Sr</t>
  </si>
  <si>
    <t>analytical method that is used to analyze Nd</t>
  </si>
  <si>
    <t>Rb concentration in ppm</t>
  </si>
  <si>
    <t>Sr concentration in ppm</t>
  </si>
  <si>
    <r>
      <t xml:space="preserve">measured Sr atomic ratio normalized to </t>
    </r>
    <r>
      <rPr>
        <vertAlign val="superscript"/>
        <sz val="11"/>
        <color theme="1"/>
        <rFont val="Times New Roman"/>
        <family val="1"/>
      </rPr>
      <t>86</t>
    </r>
    <r>
      <rPr>
        <sz val="11"/>
        <color theme="1"/>
        <rFont val="Times New Roman"/>
        <family val="1"/>
      </rPr>
      <t>Sr/</t>
    </r>
    <r>
      <rPr>
        <vertAlign val="superscript"/>
        <sz val="11"/>
        <color theme="1"/>
        <rFont val="Times New Roman"/>
        <family val="1"/>
      </rPr>
      <t>88</t>
    </r>
    <r>
      <rPr>
        <sz val="11"/>
        <color theme="1"/>
        <rFont val="Times New Roman"/>
        <family val="1"/>
      </rPr>
      <t>Sr = 0.11940</t>
    </r>
  </si>
  <si>
    <t>uncertainty for measured Sr atomic ratio (2σ)</t>
  </si>
  <si>
    <r>
      <t xml:space="preserve">uncertainty for </t>
    </r>
    <r>
      <rPr>
        <vertAlign val="superscript"/>
        <sz val="11"/>
        <color theme="1"/>
        <rFont val="Times New Roman"/>
        <family val="1"/>
      </rPr>
      <t>87</t>
    </r>
    <r>
      <rPr>
        <sz val="11"/>
        <color theme="1"/>
        <rFont val="Times New Roman"/>
        <family val="1"/>
      </rPr>
      <t>Rb/</t>
    </r>
    <r>
      <rPr>
        <vertAlign val="superscript"/>
        <sz val="11"/>
        <color theme="1"/>
        <rFont val="Times New Roman"/>
        <family val="1"/>
      </rPr>
      <t>86</t>
    </r>
    <r>
      <rPr>
        <sz val="11"/>
        <color theme="1"/>
        <rFont val="Times New Roman"/>
        <family val="1"/>
      </rPr>
      <t>Sr atomic ratio</t>
    </r>
  </si>
  <si>
    <t>fraction used for Sr analysis: whole rock (wr) or mineral</t>
  </si>
  <si>
    <r>
      <t xml:space="preserve">measured Nd atomic ratio normalized to </t>
    </r>
    <r>
      <rPr>
        <vertAlign val="superscript"/>
        <sz val="11"/>
        <color theme="1"/>
        <rFont val="Times New Roman"/>
        <family val="1"/>
      </rPr>
      <t>146</t>
    </r>
    <r>
      <rPr>
        <sz val="11"/>
        <color theme="1"/>
        <rFont val="Times New Roman"/>
        <family val="1"/>
      </rPr>
      <t>Nd/</t>
    </r>
    <r>
      <rPr>
        <vertAlign val="superscript"/>
        <sz val="11"/>
        <color theme="1"/>
        <rFont val="Times New Roman"/>
        <family val="1"/>
      </rPr>
      <t>144</t>
    </r>
    <r>
      <rPr>
        <sz val="11"/>
        <color theme="1"/>
        <rFont val="Times New Roman"/>
        <family val="1"/>
      </rPr>
      <t>Nd = 0.72190</t>
    </r>
  </si>
  <si>
    <t>Sm concentration in ppm</t>
  </si>
  <si>
    <t>Nd concentration in ppm</t>
  </si>
  <si>
    <r>
      <t xml:space="preserve">uncertainty for </t>
    </r>
    <r>
      <rPr>
        <vertAlign val="superscript"/>
        <sz val="11"/>
        <color theme="1"/>
        <rFont val="Times New Roman"/>
        <family val="1"/>
      </rPr>
      <t>147</t>
    </r>
    <r>
      <rPr>
        <sz val="11"/>
        <color theme="1"/>
        <rFont val="Times New Roman"/>
        <family val="1"/>
      </rPr>
      <t>Sm/</t>
    </r>
    <r>
      <rPr>
        <vertAlign val="superscript"/>
        <sz val="11"/>
        <color theme="1"/>
        <rFont val="Times New Roman"/>
        <family val="1"/>
      </rPr>
      <t>144</t>
    </r>
    <r>
      <rPr>
        <sz val="11"/>
        <color theme="1"/>
        <rFont val="Times New Roman"/>
        <family val="1"/>
      </rPr>
      <t>Nd atomic ratio</t>
    </r>
  </si>
  <si>
    <t>uncertainty for measured Nd atomic ratio (2σ)</t>
  </si>
  <si>
    <t>nad83_lat</t>
  </si>
  <si>
    <t>nad83_long</t>
  </si>
  <si>
    <t>Worked example</t>
  </si>
  <si>
    <r>
      <t>T</t>
    </r>
    <r>
      <rPr>
        <i/>
        <vertAlign val="subscript"/>
        <sz val="11"/>
        <color theme="1"/>
        <rFont val="Times New Roman"/>
        <family val="1"/>
      </rPr>
      <t>DM</t>
    </r>
    <r>
      <rPr>
        <b/>
        <sz val="11"/>
        <color theme="1"/>
        <rFont val="Times New Roman"/>
        <family val="1"/>
      </rPr>
      <t>_Ma</t>
    </r>
  </si>
  <si>
    <r>
      <t>Nd model age (T) in millions of years relative to depleted mantle (DM) values of Rehk</t>
    </r>
    <r>
      <rPr>
        <sz val="11"/>
        <color theme="1"/>
        <rFont val="Aptos Narrow"/>
        <family val="2"/>
      </rPr>
      <t>ä</t>
    </r>
    <r>
      <rPr>
        <sz val="11"/>
        <color theme="1"/>
        <rFont val="Times New Roman"/>
        <family val="1"/>
      </rPr>
      <t>mper and Hofmann (1997): T</t>
    </r>
    <r>
      <rPr>
        <vertAlign val="subscript"/>
        <sz val="11"/>
        <color theme="1"/>
        <rFont val="Times New Roman"/>
        <family val="1"/>
      </rPr>
      <t>DM</t>
    </r>
    <r>
      <rPr>
        <sz val="11"/>
        <color theme="1"/>
        <rFont val="Times New Roman"/>
        <family val="1"/>
      </rPr>
      <t>(Ma) = (1/</t>
    </r>
    <r>
      <rPr>
        <sz val="11"/>
        <color theme="1"/>
        <rFont val="Aptos Narrow"/>
        <family val="2"/>
        <charset val="1"/>
      </rPr>
      <t>λ</t>
    </r>
    <r>
      <rPr>
        <sz val="11"/>
        <color theme="1"/>
        <rFont val="Times New Roman"/>
        <family val="1"/>
      </rPr>
      <t>)</t>
    </r>
    <r>
      <rPr>
        <sz val="11"/>
        <color theme="1"/>
        <rFont val="Engravers MT"/>
        <family val="1"/>
      </rPr>
      <t>∙</t>
    </r>
    <r>
      <rPr>
        <sz val="11"/>
        <color theme="1"/>
        <rFont val="Times New Roman"/>
        <family val="1"/>
      </rPr>
      <t>ln[1 + (</t>
    </r>
    <r>
      <rPr>
        <vertAlign val="superscript"/>
        <sz val="11"/>
        <color theme="1"/>
        <rFont val="Times New Roman"/>
        <family val="1"/>
      </rPr>
      <t>143</t>
    </r>
    <r>
      <rPr>
        <sz val="11"/>
        <color theme="1"/>
        <rFont val="Times New Roman"/>
        <family val="1"/>
      </rPr>
      <t>Nd/</t>
    </r>
    <r>
      <rPr>
        <vertAlign val="superscript"/>
        <sz val="11"/>
        <color theme="1"/>
        <rFont val="Times New Roman"/>
        <family val="1"/>
      </rPr>
      <t>144</t>
    </r>
    <r>
      <rPr>
        <sz val="11"/>
        <color theme="1"/>
        <rFont val="Times New Roman"/>
        <family val="1"/>
      </rPr>
      <t>Nd</t>
    </r>
    <r>
      <rPr>
        <vertAlign val="subscript"/>
        <sz val="11"/>
        <color theme="1"/>
        <rFont val="Times New Roman"/>
        <family val="1"/>
      </rPr>
      <t>sample</t>
    </r>
    <r>
      <rPr>
        <sz val="11"/>
        <color theme="1"/>
        <rFont val="Times New Roman"/>
        <family val="1"/>
      </rPr>
      <t xml:space="preserve"> – </t>
    </r>
    <r>
      <rPr>
        <vertAlign val="superscript"/>
        <sz val="11"/>
        <color theme="1"/>
        <rFont val="Times New Roman"/>
        <family val="1"/>
      </rPr>
      <t>143</t>
    </r>
    <r>
      <rPr>
        <sz val="11"/>
        <color theme="1"/>
        <rFont val="Times New Roman"/>
        <family val="1"/>
      </rPr>
      <t>Nd/</t>
    </r>
    <r>
      <rPr>
        <vertAlign val="superscript"/>
        <sz val="11"/>
        <color theme="1"/>
        <rFont val="Times New Roman"/>
        <family val="1"/>
      </rPr>
      <t>144</t>
    </r>
    <r>
      <rPr>
        <sz val="11"/>
        <color theme="1"/>
        <rFont val="Times New Roman"/>
        <family val="1"/>
      </rPr>
      <t>Nd</t>
    </r>
    <r>
      <rPr>
        <vertAlign val="subscript"/>
        <sz val="11"/>
        <color theme="1"/>
        <rFont val="Times New Roman"/>
        <family val="1"/>
      </rPr>
      <t>DM</t>
    </r>
    <r>
      <rPr>
        <sz val="11"/>
        <color theme="1"/>
        <rFont val="Times New Roman"/>
        <family val="1"/>
      </rPr>
      <t>)/(</t>
    </r>
    <r>
      <rPr>
        <vertAlign val="superscript"/>
        <sz val="11"/>
        <color theme="1"/>
        <rFont val="Times New Roman"/>
        <family val="1"/>
      </rPr>
      <t>147</t>
    </r>
    <r>
      <rPr>
        <sz val="11"/>
        <color theme="1"/>
        <rFont val="Times New Roman"/>
        <family val="1"/>
      </rPr>
      <t>Sm/</t>
    </r>
    <r>
      <rPr>
        <vertAlign val="superscript"/>
        <sz val="11"/>
        <color theme="1"/>
        <rFont val="Times New Roman"/>
        <family val="1"/>
      </rPr>
      <t>144</t>
    </r>
    <r>
      <rPr>
        <sz val="11"/>
        <color theme="1"/>
        <rFont val="Times New Roman"/>
        <family val="1"/>
      </rPr>
      <t>Nd</t>
    </r>
    <r>
      <rPr>
        <vertAlign val="subscript"/>
        <sz val="11"/>
        <color theme="1"/>
        <rFont val="Times New Roman"/>
        <family val="1"/>
      </rPr>
      <t>sample</t>
    </r>
    <r>
      <rPr>
        <sz val="11"/>
        <color theme="1"/>
        <rFont val="Times New Roman"/>
        <family val="1"/>
      </rPr>
      <t xml:space="preserve"> – </t>
    </r>
    <r>
      <rPr>
        <vertAlign val="superscript"/>
        <sz val="11"/>
        <color theme="1"/>
        <rFont val="Times New Roman"/>
        <family val="1"/>
      </rPr>
      <t>147</t>
    </r>
    <r>
      <rPr>
        <sz val="11"/>
        <color theme="1"/>
        <rFont val="Times New Roman"/>
        <family val="1"/>
      </rPr>
      <t>Sm/</t>
    </r>
    <r>
      <rPr>
        <vertAlign val="superscript"/>
        <sz val="11"/>
        <color theme="1"/>
        <rFont val="Times New Roman"/>
        <family val="1"/>
      </rPr>
      <t>144</t>
    </r>
    <r>
      <rPr>
        <sz val="11"/>
        <color theme="1"/>
        <rFont val="Times New Roman"/>
        <family val="1"/>
      </rPr>
      <t>Nd</t>
    </r>
    <r>
      <rPr>
        <vertAlign val="subscript"/>
        <sz val="11"/>
        <color theme="1"/>
        <rFont val="Times New Roman"/>
        <family val="1"/>
      </rPr>
      <t>DM</t>
    </r>
    <r>
      <rPr>
        <sz val="11"/>
        <color theme="1"/>
        <rFont val="Times New Roman"/>
        <family val="1"/>
      </rPr>
      <t>)]</t>
    </r>
    <r>
      <rPr>
        <sz val="11"/>
        <color theme="1"/>
        <rFont val="Engravers MT"/>
        <family val="1"/>
      </rPr>
      <t>∙</t>
    </r>
    <r>
      <rPr>
        <sz val="11"/>
        <color theme="1"/>
        <rFont val="Times New Roman"/>
        <family val="1"/>
      </rPr>
      <t>10</t>
    </r>
    <r>
      <rPr>
        <vertAlign val="superscript"/>
        <sz val="11"/>
        <color theme="1"/>
        <rFont val="Times New Roman"/>
        <family val="1"/>
      </rPr>
      <t>-6</t>
    </r>
    <r>
      <rPr>
        <sz val="11"/>
        <color theme="1"/>
        <rFont val="Times New Roman"/>
        <family val="1"/>
      </rPr>
      <t xml:space="preserve">, where </t>
    </r>
    <r>
      <rPr>
        <sz val="11"/>
        <color theme="1"/>
        <rFont val="Aptos Narrow"/>
        <family val="2"/>
        <charset val="1"/>
      </rPr>
      <t>λ</t>
    </r>
    <r>
      <rPr>
        <sz val="11"/>
        <color theme="1"/>
        <rFont val="Times New Roman"/>
        <family val="1"/>
      </rPr>
      <t xml:space="preserve"> is the decay constant of </t>
    </r>
    <r>
      <rPr>
        <vertAlign val="superscript"/>
        <sz val="11"/>
        <color theme="1"/>
        <rFont val="Times New Roman"/>
        <family val="1"/>
      </rPr>
      <t>147</t>
    </r>
    <r>
      <rPr>
        <sz val="11"/>
        <color theme="1"/>
        <rFont val="Times New Roman"/>
        <family val="1"/>
      </rPr>
      <t>Sm of 6.539∙10</t>
    </r>
    <r>
      <rPr>
        <vertAlign val="superscript"/>
        <sz val="11"/>
        <color theme="1"/>
        <rFont val="Times New Roman"/>
        <family val="1"/>
      </rPr>
      <t>-12</t>
    </r>
    <r>
      <rPr>
        <sz val="11"/>
        <color theme="1"/>
        <rFont val="Times New Roman"/>
        <family val="1"/>
      </rPr>
      <t xml:space="preserve"> a</t>
    </r>
    <r>
      <rPr>
        <vertAlign val="superscript"/>
        <sz val="11"/>
        <color theme="1"/>
        <rFont val="Times New Roman"/>
        <family val="1"/>
      </rPr>
      <t>-1</t>
    </r>
    <r>
      <rPr>
        <sz val="11"/>
        <color theme="1"/>
        <rFont val="Times New Roman"/>
        <family val="1"/>
      </rPr>
      <t xml:space="preserve"> (Lugmair and Marti, 1978), </t>
    </r>
    <r>
      <rPr>
        <vertAlign val="superscript"/>
        <sz val="11"/>
        <color theme="1"/>
        <rFont val="Times New Roman"/>
        <family val="1"/>
      </rPr>
      <t>143</t>
    </r>
    <r>
      <rPr>
        <sz val="11"/>
        <color theme="1"/>
        <rFont val="Times New Roman"/>
        <family val="1"/>
      </rPr>
      <t>Nd/</t>
    </r>
    <r>
      <rPr>
        <vertAlign val="superscript"/>
        <sz val="11"/>
        <color theme="1"/>
        <rFont val="Times New Roman"/>
        <family val="1"/>
      </rPr>
      <t>144</t>
    </r>
    <r>
      <rPr>
        <sz val="11"/>
        <color theme="1"/>
        <rFont val="Times New Roman"/>
        <family val="1"/>
      </rPr>
      <t>Nd</t>
    </r>
    <r>
      <rPr>
        <vertAlign val="subscript"/>
        <sz val="11"/>
        <color theme="1"/>
        <rFont val="Times New Roman"/>
        <family val="1"/>
      </rPr>
      <t>sample</t>
    </r>
    <r>
      <rPr>
        <sz val="11"/>
        <color theme="1"/>
        <rFont val="Times New Roman"/>
        <family val="1"/>
      </rPr>
      <t xml:space="preserve"> is the measured ratio in the sample and </t>
    </r>
    <r>
      <rPr>
        <vertAlign val="superscript"/>
        <sz val="11"/>
        <color theme="1"/>
        <rFont val="Times New Roman"/>
        <family val="1"/>
      </rPr>
      <t>143</t>
    </r>
    <r>
      <rPr>
        <sz val="11"/>
        <color theme="1"/>
        <rFont val="Times New Roman"/>
        <family val="1"/>
      </rPr>
      <t>Nd/</t>
    </r>
    <r>
      <rPr>
        <vertAlign val="superscript"/>
        <sz val="11"/>
        <color theme="1"/>
        <rFont val="Times New Roman"/>
        <family val="1"/>
      </rPr>
      <t>144</t>
    </r>
    <r>
      <rPr>
        <sz val="11"/>
        <color theme="1"/>
        <rFont val="Times New Roman"/>
        <family val="1"/>
      </rPr>
      <t>Nd</t>
    </r>
    <r>
      <rPr>
        <vertAlign val="subscript"/>
        <sz val="11"/>
        <color theme="1"/>
        <rFont val="Times New Roman"/>
        <family val="1"/>
      </rPr>
      <t>DM</t>
    </r>
    <r>
      <rPr>
        <sz val="11"/>
        <color theme="1"/>
        <rFont val="Times New Roman"/>
        <family val="1"/>
      </rPr>
      <t xml:space="preserve"> is the present-day ratio of the model depleted mantle (after Rehk</t>
    </r>
    <r>
      <rPr>
        <sz val="11"/>
        <color theme="1"/>
        <rFont val="Aptos Narrow"/>
        <family val="2"/>
      </rPr>
      <t>ä</t>
    </r>
    <r>
      <rPr>
        <sz val="11"/>
        <color theme="1"/>
        <rFont val="Times New Roman"/>
        <family val="1"/>
      </rPr>
      <t xml:space="preserve">mper and Hofmann, 1997), </t>
    </r>
    <r>
      <rPr>
        <vertAlign val="superscript"/>
        <sz val="11"/>
        <color theme="1"/>
        <rFont val="Times New Roman"/>
        <family val="1"/>
      </rPr>
      <t>147</t>
    </r>
    <r>
      <rPr>
        <sz val="11"/>
        <color theme="1"/>
        <rFont val="Times New Roman"/>
        <family val="1"/>
      </rPr>
      <t>Sm/</t>
    </r>
    <r>
      <rPr>
        <vertAlign val="superscript"/>
        <sz val="11"/>
        <color theme="1"/>
        <rFont val="Times New Roman"/>
        <family val="1"/>
      </rPr>
      <t>144</t>
    </r>
    <r>
      <rPr>
        <sz val="11"/>
        <color theme="1"/>
        <rFont val="Times New Roman"/>
        <family val="1"/>
      </rPr>
      <t>Nd</t>
    </r>
    <r>
      <rPr>
        <vertAlign val="subscript"/>
        <sz val="11"/>
        <color theme="1"/>
        <rFont val="Times New Roman"/>
        <family val="1"/>
      </rPr>
      <t>sample</t>
    </r>
    <r>
      <rPr>
        <sz val="11"/>
        <color theme="1"/>
        <rFont val="Times New Roman"/>
        <family val="1"/>
      </rPr>
      <t xml:space="preserve"> is the atomic ratio in the sample and </t>
    </r>
    <r>
      <rPr>
        <vertAlign val="superscript"/>
        <sz val="11"/>
        <color theme="1"/>
        <rFont val="Times New Roman"/>
        <family val="1"/>
      </rPr>
      <t>147</t>
    </r>
    <r>
      <rPr>
        <sz val="11"/>
        <color theme="1"/>
        <rFont val="Times New Roman"/>
        <family val="1"/>
      </rPr>
      <t>Sm/</t>
    </r>
    <r>
      <rPr>
        <vertAlign val="superscript"/>
        <sz val="11"/>
        <color theme="1"/>
        <rFont val="Times New Roman"/>
        <family val="1"/>
      </rPr>
      <t>144</t>
    </r>
    <r>
      <rPr>
        <sz val="11"/>
        <color theme="1"/>
        <rFont val="Times New Roman"/>
        <family val="1"/>
      </rPr>
      <t>Nd</t>
    </r>
    <r>
      <rPr>
        <vertAlign val="subscript"/>
        <sz val="11"/>
        <color theme="1"/>
        <rFont val="Times New Roman"/>
        <family val="1"/>
      </rPr>
      <t>DM</t>
    </r>
    <r>
      <rPr>
        <sz val="11"/>
        <color theme="1"/>
        <rFont val="Times New Roman"/>
        <family val="1"/>
      </rPr>
      <t xml:space="preserve"> is the atomic ratio of the depleted mantle model (after Rehkämper and Hofmann, 1997); use 'atomic_ratio_calculator'.</t>
    </r>
  </si>
  <si>
    <r>
      <t xml:space="preserve">calculated </t>
    </r>
    <r>
      <rPr>
        <vertAlign val="superscript"/>
        <sz val="11"/>
        <color theme="1"/>
        <rFont val="Times New Roman"/>
        <family val="1"/>
      </rPr>
      <t>147</t>
    </r>
    <r>
      <rPr>
        <sz val="11"/>
        <color theme="1"/>
        <rFont val="Times New Roman"/>
        <family val="1"/>
      </rPr>
      <t>Sm/</t>
    </r>
    <r>
      <rPr>
        <vertAlign val="superscript"/>
        <sz val="11"/>
        <color theme="1"/>
        <rFont val="Times New Roman"/>
        <family val="1"/>
      </rPr>
      <t>144</t>
    </r>
    <r>
      <rPr>
        <sz val="11"/>
        <color theme="1"/>
        <rFont val="Times New Roman"/>
        <family val="1"/>
      </rPr>
      <t>Nd atomic ratio; use 'atomic_ratio_calculator'.</t>
    </r>
  </si>
  <si>
    <r>
      <t xml:space="preserve">calculated </t>
    </r>
    <r>
      <rPr>
        <vertAlign val="superscript"/>
        <sz val="11"/>
        <color theme="1"/>
        <rFont val="Times New Roman"/>
        <family val="1"/>
      </rPr>
      <t>87</t>
    </r>
    <r>
      <rPr>
        <sz val="11"/>
        <color theme="1"/>
        <rFont val="Times New Roman"/>
        <family val="1"/>
      </rPr>
      <t>Rb/</t>
    </r>
    <r>
      <rPr>
        <vertAlign val="superscript"/>
        <sz val="11"/>
        <color theme="1"/>
        <rFont val="Times New Roman"/>
        <family val="1"/>
      </rPr>
      <t>86</t>
    </r>
    <r>
      <rPr>
        <sz val="11"/>
        <color theme="1"/>
        <rFont val="Times New Roman"/>
        <family val="1"/>
      </rPr>
      <t>Sr atomic ratio; use 'atomic_ratio_calculator'.</t>
    </r>
  </si>
  <si>
    <r>
      <t xml:space="preserve">calculated initial </t>
    </r>
    <r>
      <rPr>
        <vertAlign val="superscript"/>
        <sz val="11"/>
        <color rgb="FF000000"/>
        <rFont val="Times New Roman"/>
        <family val="1"/>
      </rPr>
      <t>87</t>
    </r>
    <r>
      <rPr>
        <sz val="11"/>
        <color rgb="FF000000"/>
        <rFont val="Times New Roman"/>
        <family val="1"/>
      </rPr>
      <t>Sr/</t>
    </r>
    <r>
      <rPr>
        <vertAlign val="superscript"/>
        <sz val="11"/>
        <color rgb="FF000000"/>
        <rFont val="Times New Roman"/>
        <family val="1"/>
      </rPr>
      <t>86</t>
    </r>
    <r>
      <rPr>
        <sz val="11"/>
        <color rgb="FF000000"/>
        <rFont val="Times New Roman"/>
        <family val="1"/>
      </rPr>
      <t xml:space="preserve">Sr ratio using a decay constant of </t>
    </r>
    <r>
      <rPr>
        <vertAlign val="superscript"/>
        <sz val="11"/>
        <color rgb="FF000000"/>
        <rFont val="Times New Roman"/>
        <family val="1"/>
      </rPr>
      <t>87</t>
    </r>
    <r>
      <rPr>
        <sz val="11"/>
        <color rgb="FF000000"/>
        <rFont val="Times New Roman"/>
        <family val="1"/>
      </rPr>
      <t>Rb of 1.3968∙10</t>
    </r>
    <r>
      <rPr>
        <vertAlign val="superscript"/>
        <sz val="11"/>
        <color rgb="FF000000"/>
        <rFont val="Times New Roman"/>
        <family val="1"/>
      </rPr>
      <t>-11</t>
    </r>
    <r>
      <rPr>
        <sz val="11"/>
        <color rgb="FF000000"/>
        <rFont val="Times New Roman"/>
        <family val="1"/>
      </rPr>
      <t xml:space="preserve"> a</t>
    </r>
    <r>
      <rPr>
        <vertAlign val="superscript"/>
        <sz val="11"/>
        <color rgb="FF000000"/>
        <rFont val="Times New Roman"/>
        <family val="1"/>
      </rPr>
      <t>-1</t>
    </r>
    <r>
      <rPr>
        <sz val="11"/>
        <color rgb="FF000000"/>
        <rFont val="Times New Roman"/>
        <family val="1"/>
      </rPr>
      <t xml:space="preserve"> (Rotenberg et al., 2012); use 'atomic_ratio_calculator'.</t>
    </r>
  </si>
  <si>
    <r>
      <t xml:space="preserve">calculated initial </t>
    </r>
    <r>
      <rPr>
        <vertAlign val="superscript"/>
        <sz val="11"/>
        <color rgb="FF000000"/>
        <rFont val="Times New Roman"/>
        <family val="1"/>
      </rPr>
      <t>143</t>
    </r>
    <r>
      <rPr>
        <sz val="11"/>
        <color rgb="FF000000"/>
        <rFont val="Times New Roman"/>
        <family val="1"/>
      </rPr>
      <t>Nd/</t>
    </r>
    <r>
      <rPr>
        <vertAlign val="superscript"/>
        <sz val="11"/>
        <color rgb="FF000000"/>
        <rFont val="Times New Roman"/>
        <family val="1"/>
      </rPr>
      <t>144</t>
    </r>
    <r>
      <rPr>
        <sz val="11"/>
        <color rgb="FF000000"/>
        <rFont val="Times New Roman"/>
        <family val="1"/>
      </rPr>
      <t xml:space="preserve">Nd ratio using a decay constant of </t>
    </r>
    <r>
      <rPr>
        <vertAlign val="superscript"/>
        <sz val="11"/>
        <color rgb="FF000000"/>
        <rFont val="Times New Roman"/>
        <family val="1"/>
      </rPr>
      <t>147</t>
    </r>
    <r>
      <rPr>
        <sz val="11"/>
        <color rgb="FF000000"/>
        <rFont val="Times New Roman"/>
        <family val="1"/>
      </rPr>
      <t>Sm of 6.539∙10</t>
    </r>
    <r>
      <rPr>
        <vertAlign val="superscript"/>
        <sz val="11"/>
        <color rgb="FF000000"/>
        <rFont val="Times New Roman"/>
        <family val="1"/>
      </rPr>
      <t>-12</t>
    </r>
    <r>
      <rPr>
        <sz val="11"/>
        <color rgb="FF000000"/>
        <rFont val="Times New Roman"/>
        <family val="1"/>
      </rPr>
      <t xml:space="preserve"> a</t>
    </r>
    <r>
      <rPr>
        <vertAlign val="superscript"/>
        <sz val="11"/>
        <color rgb="FF000000"/>
        <rFont val="Times New Roman"/>
        <family val="1"/>
      </rPr>
      <t>-1</t>
    </r>
    <r>
      <rPr>
        <sz val="11"/>
        <color rgb="FF000000"/>
        <rFont val="Times New Roman"/>
        <family val="1"/>
      </rPr>
      <t xml:space="preserve"> (Lugmair and Marti, 1978); use 'atomic_ratio_calculator'.</t>
    </r>
  </si>
  <si>
    <t>fraction used for Nd analysis: whole rock (wr) or mineral</t>
  </si>
  <si>
    <t>laboratory where Hf is analyzed</t>
  </si>
  <si>
    <t>analytical method that is used to analyze Hf</t>
  </si>
  <si>
    <t>Lu concentration in ppm</t>
  </si>
  <si>
    <t>Hf concentration in ppm</t>
  </si>
  <si>
    <r>
      <t xml:space="preserve">uncertainty for </t>
    </r>
    <r>
      <rPr>
        <vertAlign val="superscript"/>
        <sz val="11"/>
        <color theme="1"/>
        <rFont val="Times New Roman"/>
        <family val="1"/>
      </rPr>
      <t>176</t>
    </r>
    <r>
      <rPr>
        <sz val="11"/>
        <color theme="1"/>
        <rFont val="Times New Roman"/>
        <family val="1"/>
      </rPr>
      <t>Lu/</t>
    </r>
    <r>
      <rPr>
        <vertAlign val="superscript"/>
        <sz val="11"/>
        <color theme="1"/>
        <rFont val="Times New Roman"/>
        <family val="1"/>
      </rPr>
      <t>177</t>
    </r>
    <r>
      <rPr>
        <sz val="11"/>
        <color theme="1"/>
        <rFont val="Times New Roman"/>
        <family val="1"/>
      </rPr>
      <t>Hf atomic ratio</t>
    </r>
  </si>
  <si>
    <r>
      <t xml:space="preserve">measured Hf atomic ratio normalized to </t>
    </r>
    <r>
      <rPr>
        <vertAlign val="superscript"/>
        <sz val="11"/>
        <color theme="1"/>
        <rFont val="Times New Roman"/>
        <family val="1"/>
      </rPr>
      <t>179</t>
    </r>
    <r>
      <rPr>
        <sz val="11"/>
        <color theme="1"/>
        <rFont val="Times New Roman"/>
        <family val="1"/>
      </rPr>
      <t>Hf/</t>
    </r>
    <r>
      <rPr>
        <vertAlign val="superscript"/>
        <sz val="11"/>
        <color theme="1"/>
        <rFont val="Times New Roman"/>
        <family val="1"/>
      </rPr>
      <t>177</t>
    </r>
    <r>
      <rPr>
        <sz val="11"/>
        <color theme="1"/>
        <rFont val="Times New Roman"/>
        <family val="1"/>
      </rPr>
      <t>Hf = 0.7325</t>
    </r>
  </si>
  <si>
    <r>
      <t xml:space="preserve">calculated initial </t>
    </r>
    <r>
      <rPr>
        <vertAlign val="superscript"/>
        <sz val="11"/>
        <color rgb="FF000000"/>
        <rFont val="Times New Roman"/>
        <family val="1"/>
      </rPr>
      <t>176</t>
    </r>
    <r>
      <rPr>
        <sz val="11"/>
        <color rgb="FF000000"/>
        <rFont val="Times New Roman"/>
        <family val="1"/>
      </rPr>
      <t>Hf/</t>
    </r>
    <r>
      <rPr>
        <vertAlign val="superscript"/>
        <sz val="11"/>
        <color rgb="FF000000"/>
        <rFont val="Times New Roman"/>
        <family val="1"/>
      </rPr>
      <t>177</t>
    </r>
    <r>
      <rPr>
        <sz val="11"/>
        <color rgb="FF000000"/>
        <rFont val="Times New Roman"/>
        <family val="1"/>
      </rPr>
      <t xml:space="preserve">Hf ratio using a decay constant of </t>
    </r>
    <r>
      <rPr>
        <vertAlign val="superscript"/>
        <sz val="11"/>
        <color rgb="FF000000"/>
        <rFont val="Times New Roman"/>
        <family val="1"/>
      </rPr>
      <t>176</t>
    </r>
    <r>
      <rPr>
        <sz val="11"/>
        <color rgb="FF000000"/>
        <rFont val="Times New Roman"/>
        <family val="1"/>
      </rPr>
      <t>Lu of 1.867∙10</t>
    </r>
    <r>
      <rPr>
        <vertAlign val="superscript"/>
        <sz val="11"/>
        <color rgb="FF000000"/>
        <rFont val="Times New Roman"/>
        <family val="1"/>
      </rPr>
      <t>-11</t>
    </r>
    <r>
      <rPr>
        <sz val="11"/>
        <color rgb="FF000000"/>
        <rFont val="Times New Roman"/>
        <family val="1"/>
      </rPr>
      <t xml:space="preserve"> a</t>
    </r>
    <r>
      <rPr>
        <vertAlign val="superscript"/>
        <sz val="11"/>
        <color rgb="FF000000"/>
        <rFont val="Times New Roman"/>
        <family val="1"/>
      </rPr>
      <t>-1</t>
    </r>
    <r>
      <rPr>
        <sz val="11"/>
        <color rgb="FF000000"/>
        <rFont val="Times New Roman"/>
        <family val="1"/>
      </rPr>
      <t xml:space="preserve"> (Söderlund et al., 2004); use 'atomic_ratio_calculator'.</t>
    </r>
  </si>
  <si>
    <t>fraction used for Hf analysis: whole rock (wr) or mineral</t>
  </si>
  <si>
    <t>laboratory where Pb is analyzed</t>
  </si>
  <si>
    <t>analytical method that is used to analyze Pb</t>
  </si>
  <si>
    <t>U concentration in ppm</t>
  </si>
  <si>
    <t>Th concentration in ppm</t>
  </si>
  <si>
    <t>Pb concentration in ppm</t>
  </si>
  <si>
    <r>
      <rPr>
        <b/>
        <vertAlign val="superscript"/>
        <sz val="11"/>
        <color theme="1"/>
        <rFont val="Times New Roman"/>
        <family val="1"/>
      </rPr>
      <t>87</t>
    </r>
    <r>
      <rPr>
        <b/>
        <sz val="11"/>
        <color theme="1"/>
        <rFont val="Times New Roman"/>
        <family val="1"/>
      </rPr>
      <t>Rb/</t>
    </r>
    <r>
      <rPr>
        <b/>
        <vertAlign val="superscript"/>
        <sz val="11"/>
        <color theme="1"/>
        <rFont val="Times New Roman"/>
        <family val="1"/>
      </rPr>
      <t>86</t>
    </r>
    <r>
      <rPr>
        <b/>
        <sz val="11"/>
        <color theme="1"/>
        <rFont val="Times New Roman"/>
        <family val="1"/>
      </rPr>
      <t>Sr</t>
    </r>
  </si>
  <si>
    <r>
      <rPr>
        <b/>
        <vertAlign val="superscript"/>
        <sz val="11"/>
        <color theme="1"/>
        <rFont val="Times New Roman"/>
        <family val="1"/>
      </rPr>
      <t>87</t>
    </r>
    <r>
      <rPr>
        <b/>
        <sz val="11"/>
        <color theme="1"/>
        <rFont val="Times New Roman"/>
        <family val="1"/>
      </rPr>
      <t>Rb/</t>
    </r>
    <r>
      <rPr>
        <b/>
        <vertAlign val="superscript"/>
        <sz val="11"/>
        <color theme="1"/>
        <rFont val="Times New Roman"/>
        <family val="1"/>
      </rPr>
      <t>86</t>
    </r>
    <r>
      <rPr>
        <b/>
        <sz val="11"/>
        <color theme="1"/>
        <rFont val="Times New Roman"/>
        <family val="1"/>
      </rPr>
      <t>Sr_uncertainty</t>
    </r>
  </si>
  <si>
    <r>
      <rPr>
        <b/>
        <vertAlign val="superscript"/>
        <sz val="11"/>
        <color theme="1"/>
        <rFont val="Times New Roman"/>
        <family val="1"/>
      </rPr>
      <t>87</t>
    </r>
    <r>
      <rPr>
        <b/>
        <sz val="11"/>
        <color theme="1"/>
        <rFont val="Times New Roman"/>
        <family val="1"/>
      </rPr>
      <t>Sr/</t>
    </r>
    <r>
      <rPr>
        <b/>
        <vertAlign val="superscript"/>
        <sz val="11"/>
        <color theme="1"/>
        <rFont val="Times New Roman"/>
        <family val="1"/>
      </rPr>
      <t>86</t>
    </r>
    <r>
      <rPr>
        <b/>
        <sz val="11"/>
        <color theme="1"/>
        <rFont val="Times New Roman"/>
        <family val="1"/>
      </rPr>
      <t>Sr</t>
    </r>
  </si>
  <si>
    <r>
      <rPr>
        <b/>
        <vertAlign val="superscript"/>
        <sz val="11"/>
        <color theme="1"/>
        <rFont val="Times New Roman"/>
        <family val="1"/>
      </rPr>
      <t>87</t>
    </r>
    <r>
      <rPr>
        <b/>
        <sz val="11"/>
        <color theme="1"/>
        <rFont val="Times New Roman"/>
        <family val="1"/>
      </rPr>
      <t>Sr/</t>
    </r>
    <r>
      <rPr>
        <b/>
        <vertAlign val="superscript"/>
        <sz val="11"/>
        <color theme="1"/>
        <rFont val="Times New Roman"/>
        <family val="1"/>
      </rPr>
      <t>86</t>
    </r>
    <r>
      <rPr>
        <b/>
        <sz val="11"/>
        <color theme="1"/>
        <rFont val="Times New Roman"/>
        <family val="1"/>
      </rPr>
      <t>Sr_uncertainity</t>
    </r>
  </si>
  <si>
    <r>
      <rPr>
        <b/>
        <vertAlign val="superscript"/>
        <sz val="11"/>
        <color theme="1"/>
        <rFont val="Times New Roman"/>
        <family val="1"/>
      </rPr>
      <t>87</t>
    </r>
    <r>
      <rPr>
        <b/>
        <sz val="11"/>
        <color theme="1"/>
        <rFont val="Times New Roman"/>
        <family val="1"/>
      </rPr>
      <t>Sr/</t>
    </r>
    <r>
      <rPr>
        <b/>
        <vertAlign val="superscript"/>
        <sz val="11"/>
        <color theme="1"/>
        <rFont val="Times New Roman"/>
        <family val="1"/>
      </rPr>
      <t>86</t>
    </r>
    <r>
      <rPr>
        <b/>
        <sz val="11"/>
        <color theme="1"/>
        <rFont val="Times New Roman"/>
        <family val="1"/>
      </rPr>
      <t>Sr_initial</t>
    </r>
  </si>
  <si>
    <r>
      <rPr>
        <b/>
        <vertAlign val="superscript"/>
        <sz val="11"/>
        <color theme="1"/>
        <rFont val="Times New Roman"/>
        <family val="1"/>
      </rPr>
      <t>147</t>
    </r>
    <r>
      <rPr>
        <b/>
        <sz val="11"/>
        <color theme="1"/>
        <rFont val="Times New Roman"/>
        <family val="1"/>
      </rPr>
      <t>Sm/</t>
    </r>
    <r>
      <rPr>
        <b/>
        <vertAlign val="superscript"/>
        <sz val="11"/>
        <color theme="1"/>
        <rFont val="Times New Roman"/>
        <family val="1"/>
      </rPr>
      <t>144</t>
    </r>
    <r>
      <rPr>
        <b/>
        <sz val="11"/>
        <color theme="1"/>
        <rFont val="Times New Roman"/>
        <family val="1"/>
      </rPr>
      <t>Nd</t>
    </r>
  </si>
  <si>
    <r>
      <rPr>
        <b/>
        <vertAlign val="superscript"/>
        <sz val="11"/>
        <color theme="1"/>
        <rFont val="Times New Roman"/>
        <family val="1"/>
      </rPr>
      <t>147</t>
    </r>
    <r>
      <rPr>
        <b/>
        <sz val="11"/>
        <color theme="1"/>
        <rFont val="Times New Roman"/>
        <family val="1"/>
      </rPr>
      <t>Sm/</t>
    </r>
    <r>
      <rPr>
        <b/>
        <vertAlign val="superscript"/>
        <sz val="11"/>
        <color theme="1"/>
        <rFont val="Times New Roman"/>
        <family val="1"/>
      </rPr>
      <t>144</t>
    </r>
    <r>
      <rPr>
        <b/>
        <sz val="11"/>
        <color theme="1"/>
        <rFont val="Times New Roman"/>
        <family val="1"/>
      </rPr>
      <t>Nd_uncertainty</t>
    </r>
  </si>
  <si>
    <r>
      <rPr>
        <b/>
        <vertAlign val="superscript"/>
        <sz val="11"/>
        <color theme="1"/>
        <rFont val="Times New Roman"/>
        <family val="1"/>
      </rPr>
      <t>143</t>
    </r>
    <r>
      <rPr>
        <b/>
        <sz val="11"/>
        <color theme="1"/>
        <rFont val="Times New Roman"/>
        <family val="1"/>
      </rPr>
      <t>Nd/</t>
    </r>
    <r>
      <rPr>
        <b/>
        <vertAlign val="superscript"/>
        <sz val="11"/>
        <color theme="1"/>
        <rFont val="Times New Roman"/>
        <family val="1"/>
      </rPr>
      <t>144</t>
    </r>
    <r>
      <rPr>
        <b/>
        <sz val="11"/>
        <color theme="1"/>
        <rFont val="Times New Roman"/>
        <family val="1"/>
      </rPr>
      <t>Nd</t>
    </r>
  </si>
  <si>
    <r>
      <rPr>
        <b/>
        <vertAlign val="superscript"/>
        <sz val="11"/>
        <color theme="1"/>
        <rFont val="Times New Roman"/>
        <family val="1"/>
      </rPr>
      <t>143</t>
    </r>
    <r>
      <rPr>
        <b/>
        <sz val="11"/>
        <color theme="1"/>
        <rFont val="Times New Roman"/>
        <family val="1"/>
      </rPr>
      <t>Nd/</t>
    </r>
    <r>
      <rPr>
        <b/>
        <vertAlign val="superscript"/>
        <sz val="11"/>
        <color theme="1"/>
        <rFont val="Times New Roman"/>
        <family val="1"/>
      </rPr>
      <t>144</t>
    </r>
    <r>
      <rPr>
        <b/>
        <sz val="11"/>
        <color theme="1"/>
        <rFont val="Times New Roman"/>
        <family val="1"/>
      </rPr>
      <t>Nd_uncertainty</t>
    </r>
  </si>
  <si>
    <r>
      <rPr>
        <b/>
        <vertAlign val="superscript"/>
        <sz val="11"/>
        <color theme="1"/>
        <rFont val="Times New Roman"/>
        <family val="1"/>
      </rPr>
      <t>143</t>
    </r>
    <r>
      <rPr>
        <b/>
        <sz val="11"/>
        <color theme="1"/>
        <rFont val="Times New Roman"/>
        <family val="1"/>
      </rPr>
      <t>Nd/</t>
    </r>
    <r>
      <rPr>
        <b/>
        <vertAlign val="superscript"/>
        <sz val="11"/>
        <color theme="1"/>
        <rFont val="Times New Roman"/>
        <family val="1"/>
      </rPr>
      <t>144</t>
    </r>
    <r>
      <rPr>
        <b/>
        <sz val="11"/>
        <color theme="1"/>
        <rFont val="Times New Roman"/>
        <family val="1"/>
      </rPr>
      <t>Nd_initial</t>
    </r>
  </si>
  <si>
    <r>
      <t>ε</t>
    </r>
    <r>
      <rPr>
        <b/>
        <vertAlign val="subscript"/>
        <sz val="11"/>
        <color theme="1"/>
        <rFont val="Times New Roman"/>
        <family val="1"/>
      </rPr>
      <t>Nd</t>
    </r>
    <r>
      <rPr>
        <b/>
        <sz val="11"/>
        <color theme="1"/>
        <rFont val="Times New Roman"/>
        <family val="1"/>
      </rPr>
      <t>(0)</t>
    </r>
  </si>
  <si>
    <r>
      <t>ε</t>
    </r>
    <r>
      <rPr>
        <b/>
        <vertAlign val="subscript"/>
        <sz val="11"/>
        <color theme="1"/>
        <rFont val="Times New Roman"/>
        <family val="1"/>
      </rPr>
      <t>Nd</t>
    </r>
    <r>
      <rPr>
        <b/>
        <sz val="11"/>
        <color theme="1"/>
        <rFont val="Times New Roman"/>
        <family val="1"/>
      </rPr>
      <t>(T)</t>
    </r>
  </si>
  <si>
    <r>
      <t>T</t>
    </r>
    <r>
      <rPr>
        <b/>
        <vertAlign val="subscript"/>
        <sz val="11"/>
        <color theme="1"/>
        <rFont val="Times New Roman"/>
        <family val="1"/>
      </rPr>
      <t>DM</t>
    </r>
    <r>
      <rPr>
        <b/>
        <sz val="11"/>
        <color theme="1"/>
        <rFont val="Times New Roman"/>
        <family val="1"/>
      </rPr>
      <t xml:space="preserve"> (Ma)</t>
    </r>
  </si>
  <si>
    <r>
      <rPr>
        <b/>
        <vertAlign val="superscript"/>
        <sz val="11"/>
        <color theme="1"/>
        <rFont val="Times New Roman"/>
        <family val="1"/>
      </rPr>
      <t>176</t>
    </r>
    <r>
      <rPr>
        <b/>
        <sz val="11"/>
        <color theme="1"/>
        <rFont val="Times New Roman"/>
        <family val="1"/>
      </rPr>
      <t>Lu/</t>
    </r>
    <r>
      <rPr>
        <b/>
        <vertAlign val="superscript"/>
        <sz val="11"/>
        <color theme="1"/>
        <rFont val="Times New Roman"/>
        <family val="1"/>
      </rPr>
      <t>177</t>
    </r>
    <r>
      <rPr>
        <b/>
        <sz val="11"/>
        <color theme="1"/>
        <rFont val="Times New Roman"/>
        <family val="1"/>
      </rPr>
      <t>Hf</t>
    </r>
  </si>
  <si>
    <r>
      <rPr>
        <b/>
        <vertAlign val="superscript"/>
        <sz val="11"/>
        <color theme="1"/>
        <rFont val="Times New Roman"/>
        <family val="1"/>
      </rPr>
      <t>176</t>
    </r>
    <r>
      <rPr>
        <b/>
        <sz val="11"/>
        <color theme="1"/>
        <rFont val="Times New Roman"/>
        <family val="1"/>
      </rPr>
      <t>Lu/</t>
    </r>
    <r>
      <rPr>
        <b/>
        <vertAlign val="superscript"/>
        <sz val="11"/>
        <color theme="1"/>
        <rFont val="Times New Roman"/>
        <family val="1"/>
      </rPr>
      <t>177</t>
    </r>
    <r>
      <rPr>
        <b/>
        <sz val="11"/>
        <color theme="1"/>
        <rFont val="Times New Roman"/>
        <family val="1"/>
      </rPr>
      <t>Hf_uncertainty</t>
    </r>
  </si>
  <si>
    <r>
      <rPr>
        <b/>
        <vertAlign val="superscript"/>
        <sz val="11"/>
        <color theme="1"/>
        <rFont val="Times New Roman"/>
        <family val="1"/>
      </rPr>
      <t>176</t>
    </r>
    <r>
      <rPr>
        <b/>
        <sz val="11"/>
        <color theme="1"/>
        <rFont val="Times New Roman"/>
        <family val="1"/>
      </rPr>
      <t>Hf/</t>
    </r>
    <r>
      <rPr>
        <b/>
        <vertAlign val="superscript"/>
        <sz val="11"/>
        <color theme="1"/>
        <rFont val="Times New Roman"/>
        <family val="1"/>
      </rPr>
      <t>177</t>
    </r>
    <r>
      <rPr>
        <b/>
        <sz val="11"/>
        <color theme="1"/>
        <rFont val="Times New Roman"/>
        <family val="1"/>
      </rPr>
      <t>Hf</t>
    </r>
  </si>
  <si>
    <r>
      <rPr>
        <b/>
        <vertAlign val="superscript"/>
        <sz val="11"/>
        <color theme="1"/>
        <rFont val="Times New Roman"/>
        <family val="1"/>
      </rPr>
      <t>176</t>
    </r>
    <r>
      <rPr>
        <b/>
        <sz val="11"/>
        <color theme="1"/>
        <rFont val="Times New Roman"/>
        <family val="1"/>
      </rPr>
      <t>Hf/</t>
    </r>
    <r>
      <rPr>
        <b/>
        <vertAlign val="superscript"/>
        <sz val="11"/>
        <color theme="1"/>
        <rFont val="Times New Roman"/>
        <family val="1"/>
      </rPr>
      <t>177</t>
    </r>
    <r>
      <rPr>
        <b/>
        <sz val="11"/>
        <color theme="1"/>
        <rFont val="Times New Roman"/>
        <family val="1"/>
      </rPr>
      <t>Hf_uncertainty</t>
    </r>
  </si>
  <si>
    <r>
      <rPr>
        <b/>
        <vertAlign val="superscript"/>
        <sz val="11"/>
        <color theme="1"/>
        <rFont val="Times New Roman"/>
        <family val="1"/>
      </rPr>
      <t>176</t>
    </r>
    <r>
      <rPr>
        <b/>
        <sz val="11"/>
        <color theme="1"/>
        <rFont val="Times New Roman"/>
        <family val="1"/>
      </rPr>
      <t>Hf/</t>
    </r>
    <r>
      <rPr>
        <b/>
        <vertAlign val="superscript"/>
        <sz val="11"/>
        <color theme="1"/>
        <rFont val="Times New Roman"/>
        <family val="1"/>
      </rPr>
      <t>177</t>
    </r>
    <r>
      <rPr>
        <b/>
        <sz val="11"/>
        <color theme="1"/>
        <rFont val="Times New Roman"/>
        <family val="1"/>
      </rPr>
      <t>Hf_initial</t>
    </r>
  </si>
  <si>
    <r>
      <t>ε</t>
    </r>
    <r>
      <rPr>
        <b/>
        <vertAlign val="subscript"/>
        <sz val="11"/>
        <color theme="1"/>
        <rFont val="Times New Roman"/>
        <family val="1"/>
      </rPr>
      <t>Hf</t>
    </r>
    <r>
      <rPr>
        <b/>
        <sz val="11"/>
        <color theme="1"/>
        <rFont val="Times New Roman"/>
        <family val="1"/>
      </rPr>
      <t>(0)</t>
    </r>
  </si>
  <si>
    <r>
      <t>ε</t>
    </r>
    <r>
      <rPr>
        <b/>
        <vertAlign val="subscript"/>
        <sz val="11"/>
        <color theme="1"/>
        <rFont val="Times New Roman"/>
        <family val="1"/>
      </rPr>
      <t>Hf</t>
    </r>
    <r>
      <rPr>
        <b/>
        <sz val="11"/>
        <color theme="1"/>
        <rFont val="Times New Roman"/>
        <family val="1"/>
      </rPr>
      <t>(T)</t>
    </r>
  </si>
  <si>
    <r>
      <rPr>
        <b/>
        <vertAlign val="superscript"/>
        <sz val="11"/>
        <color theme="1"/>
        <rFont val="Times New Roman"/>
        <family val="1"/>
      </rPr>
      <t>206</t>
    </r>
    <r>
      <rPr>
        <b/>
        <sz val="11"/>
        <color theme="1"/>
        <rFont val="Times New Roman"/>
        <family val="1"/>
      </rPr>
      <t>Pb/</t>
    </r>
    <r>
      <rPr>
        <b/>
        <vertAlign val="superscript"/>
        <sz val="11"/>
        <color theme="1"/>
        <rFont val="Times New Roman"/>
        <family val="1"/>
      </rPr>
      <t>204</t>
    </r>
    <r>
      <rPr>
        <b/>
        <sz val="11"/>
        <color theme="1"/>
        <rFont val="Times New Roman"/>
        <family val="1"/>
      </rPr>
      <t>Pb</t>
    </r>
  </si>
  <si>
    <r>
      <rPr>
        <b/>
        <vertAlign val="superscript"/>
        <sz val="11"/>
        <color theme="1"/>
        <rFont val="Times New Roman"/>
        <family val="1"/>
      </rPr>
      <t>206</t>
    </r>
    <r>
      <rPr>
        <b/>
        <sz val="11"/>
        <color theme="1"/>
        <rFont val="Times New Roman"/>
        <family val="1"/>
      </rPr>
      <t>Pb/</t>
    </r>
    <r>
      <rPr>
        <b/>
        <vertAlign val="superscript"/>
        <sz val="11"/>
        <color theme="1"/>
        <rFont val="Times New Roman"/>
        <family val="1"/>
      </rPr>
      <t>204</t>
    </r>
    <r>
      <rPr>
        <b/>
        <sz val="11"/>
        <color theme="1"/>
        <rFont val="Times New Roman"/>
        <family val="1"/>
      </rPr>
      <t>Pb_uncertainty</t>
    </r>
  </si>
  <si>
    <r>
      <rPr>
        <b/>
        <vertAlign val="superscript"/>
        <sz val="11"/>
        <color theme="1"/>
        <rFont val="Times New Roman"/>
        <family val="1"/>
      </rPr>
      <t>207</t>
    </r>
    <r>
      <rPr>
        <b/>
        <sz val="11"/>
        <color theme="1"/>
        <rFont val="Times New Roman"/>
        <family val="1"/>
      </rPr>
      <t>Pb/</t>
    </r>
    <r>
      <rPr>
        <b/>
        <vertAlign val="superscript"/>
        <sz val="11"/>
        <color theme="1"/>
        <rFont val="Times New Roman"/>
        <family val="1"/>
      </rPr>
      <t>204</t>
    </r>
    <r>
      <rPr>
        <b/>
        <sz val="11"/>
        <color theme="1"/>
        <rFont val="Times New Roman"/>
        <family val="1"/>
      </rPr>
      <t>Pb</t>
    </r>
  </si>
  <si>
    <r>
      <rPr>
        <b/>
        <vertAlign val="superscript"/>
        <sz val="11"/>
        <color theme="1"/>
        <rFont val="Times New Roman"/>
        <family val="1"/>
      </rPr>
      <t>207</t>
    </r>
    <r>
      <rPr>
        <b/>
        <sz val="11"/>
        <color theme="1"/>
        <rFont val="Times New Roman"/>
        <family val="1"/>
      </rPr>
      <t>Pb/</t>
    </r>
    <r>
      <rPr>
        <b/>
        <vertAlign val="superscript"/>
        <sz val="11"/>
        <color theme="1"/>
        <rFont val="Times New Roman"/>
        <family val="1"/>
      </rPr>
      <t>204</t>
    </r>
    <r>
      <rPr>
        <b/>
        <sz val="11"/>
        <color theme="1"/>
        <rFont val="Times New Roman"/>
        <family val="1"/>
      </rPr>
      <t>Pb_uncertainty</t>
    </r>
  </si>
  <si>
    <r>
      <rPr>
        <b/>
        <vertAlign val="superscript"/>
        <sz val="11"/>
        <color theme="1"/>
        <rFont val="Times New Roman"/>
        <family val="1"/>
      </rPr>
      <t>208</t>
    </r>
    <r>
      <rPr>
        <b/>
        <sz val="11"/>
        <color theme="1"/>
        <rFont val="Times New Roman"/>
        <family val="1"/>
      </rPr>
      <t>Pb/</t>
    </r>
    <r>
      <rPr>
        <b/>
        <vertAlign val="superscript"/>
        <sz val="11"/>
        <color theme="1"/>
        <rFont val="Times New Roman"/>
        <family val="1"/>
      </rPr>
      <t>204</t>
    </r>
    <r>
      <rPr>
        <b/>
        <sz val="11"/>
        <color theme="1"/>
        <rFont val="Times New Roman"/>
        <family val="1"/>
      </rPr>
      <t>Pb</t>
    </r>
  </si>
  <si>
    <r>
      <rPr>
        <b/>
        <vertAlign val="superscript"/>
        <sz val="11"/>
        <color theme="1"/>
        <rFont val="Times New Roman"/>
        <family val="1"/>
      </rPr>
      <t>208</t>
    </r>
    <r>
      <rPr>
        <b/>
        <sz val="11"/>
        <color theme="1"/>
        <rFont val="Times New Roman"/>
        <family val="1"/>
      </rPr>
      <t>Pb/</t>
    </r>
    <r>
      <rPr>
        <b/>
        <vertAlign val="superscript"/>
        <sz val="11"/>
        <color theme="1"/>
        <rFont val="Times New Roman"/>
        <family val="1"/>
      </rPr>
      <t>204</t>
    </r>
    <r>
      <rPr>
        <b/>
        <sz val="11"/>
        <color theme="1"/>
        <rFont val="Times New Roman"/>
        <family val="1"/>
      </rPr>
      <t>Pb_uncertainty</t>
    </r>
  </si>
  <si>
    <r>
      <rPr>
        <b/>
        <vertAlign val="superscript"/>
        <sz val="11"/>
        <color theme="1"/>
        <rFont val="Times New Roman"/>
        <family val="1"/>
      </rPr>
      <t>238</t>
    </r>
    <r>
      <rPr>
        <b/>
        <sz val="11"/>
        <color theme="1"/>
        <rFont val="Times New Roman"/>
        <family val="1"/>
      </rPr>
      <t>U/</t>
    </r>
    <r>
      <rPr>
        <b/>
        <vertAlign val="superscript"/>
        <sz val="11"/>
        <color theme="1"/>
        <rFont val="Times New Roman"/>
        <family val="1"/>
      </rPr>
      <t>204</t>
    </r>
    <r>
      <rPr>
        <b/>
        <sz val="11"/>
        <color theme="1"/>
        <rFont val="Times New Roman"/>
        <family val="1"/>
      </rPr>
      <t>Pb</t>
    </r>
  </si>
  <si>
    <r>
      <rPr>
        <b/>
        <vertAlign val="superscript"/>
        <sz val="11"/>
        <color theme="1"/>
        <rFont val="Times New Roman"/>
        <family val="1"/>
      </rPr>
      <t>235</t>
    </r>
    <r>
      <rPr>
        <b/>
        <sz val="11"/>
        <color theme="1"/>
        <rFont val="Times New Roman"/>
        <family val="1"/>
      </rPr>
      <t>U/</t>
    </r>
    <r>
      <rPr>
        <b/>
        <vertAlign val="superscript"/>
        <sz val="11"/>
        <color theme="1"/>
        <rFont val="Times New Roman"/>
        <family val="1"/>
      </rPr>
      <t>204</t>
    </r>
    <r>
      <rPr>
        <b/>
        <sz val="11"/>
        <color theme="1"/>
        <rFont val="Times New Roman"/>
        <family val="1"/>
      </rPr>
      <t>Pb</t>
    </r>
  </si>
  <si>
    <r>
      <rPr>
        <b/>
        <vertAlign val="superscript"/>
        <sz val="11"/>
        <color theme="1"/>
        <rFont val="Times New Roman"/>
        <family val="1"/>
      </rPr>
      <t>232</t>
    </r>
    <r>
      <rPr>
        <b/>
        <sz val="11"/>
        <color theme="1"/>
        <rFont val="Times New Roman"/>
        <family val="1"/>
      </rPr>
      <t>Th/</t>
    </r>
    <r>
      <rPr>
        <b/>
        <vertAlign val="superscript"/>
        <sz val="11"/>
        <color theme="1"/>
        <rFont val="Times New Roman"/>
        <family val="1"/>
      </rPr>
      <t>204</t>
    </r>
    <r>
      <rPr>
        <b/>
        <sz val="11"/>
        <color theme="1"/>
        <rFont val="Times New Roman"/>
        <family val="1"/>
      </rPr>
      <t>Pb</t>
    </r>
  </si>
  <si>
    <r>
      <rPr>
        <b/>
        <vertAlign val="superscript"/>
        <sz val="11"/>
        <color theme="1"/>
        <rFont val="Times New Roman"/>
        <family val="1"/>
      </rPr>
      <t>206</t>
    </r>
    <r>
      <rPr>
        <b/>
        <sz val="11"/>
        <color theme="1"/>
        <rFont val="Times New Roman"/>
        <family val="1"/>
      </rPr>
      <t>Pb/</t>
    </r>
    <r>
      <rPr>
        <b/>
        <vertAlign val="superscript"/>
        <sz val="11"/>
        <color theme="1"/>
        <rFont val="Times New Roman"/>
        <family val="1"/>
      </rPr>
      <t>204</t>
    </r>
    <r>
      <rPr>
        <b/>
        <sz val="11"/>
        <color theme="1"/>
        <rFont val="Times New Roman"/>
        <family val="1"/>
      </rPr>
      <t>Pb_initial</t>
    </r>
  </si>
  <si>
    <r>
      <rPr>
        <b/>
        <vertAlign val="superscript"/>
        <sz val="11"/>
        <color theme="1"/>
        <rFont val="Times New Roman"/>
        <family val="1"/>
      </rPr>
      <t>207</t>
    </r>
    <r>
      <rPr>
        <b/>
        <sz val="11"/>
        <color theme="1"/>
        <rFont val="Times New Roman"/>
        <family val="1"/>
      </rPr>
      <t>Pb/</t>
    </r>
    <r>
      <rPr>
        <b/>
        <vertAlign val="superscript"/>
        <sz val="11"/>
        <color theme="1"/>
        <rFont val="Times New Roman"/>
        <family val="1"/>
      </rPr>
      <t>204</t>
    </r>
    <r>
      <rPr>
        <b/>
        <sz val="11"/>
        <color theme="1"/>
        <rFont val="Times New Roman"/>
        <family val="1"/>
      </rPr>
      <t>Pb_initial</t>
    </r>
  </si>
  <si>
    <r>
      <rPr>
        <b/>
        <vertAlign val="superscript"/>
        <sz val="11"/>
        <color theme="1"/>
        <rFont val="Times New Roman"/>
        <family val="1"/>
      </rPr>
      <t>208</t>
    </r>
    <r>
      <rPr>
        <b/>
        <sz val="11"/>
        <color theme="1"/>
        <rFont val="Times New Roman"/>
        <family val="1"/>
      </rPr>
      <t>Pb/</t>
    </r>
    <r>
      <rPr>
        <b/>
        <vertAlign val="superscript"/>
        <sz val="11"/>
        <color theme="1"/>
        <rFont val="Times New Roman"/>
        <family val="1"/>
      </rPr>
      <t>204</t>
    </r>
    <r>
      <rPr>
        <b/>
        <sz val="11"/>
        <color theme="1"/>
        <rFont val="Times New Roman"/>
        <family val="1"/>
      </rPr>
      <t>Pb_initial</t>
    </r>
  </si>
  <si>
    <r>
      <t>calculated epsilon Nd relative to chondritic uniform reservoir (CHUR) at present (T = 0 Ma): ε</t>
    </r>
    <r>
      <rPr>
        <vertAlign val="subscript"/>
        <sz val="11"/>
        <color theme="1"/>
        <rFont val="Times New Roman"/>
        <family val="1"/>
      </rPr>
      <t>Nd</t>
    </r>
    <r>
      <rPr>
        <sz val="11"/>
        <color theme="1"/>
        <rFont val="Times New Roman"/>
        <family val="1"/>
      </rPr>
      <t>(0) = [(</t>
    </r>
    <r>
      <rPr>
        <vertAlign val="superscript"/>
        <sz val="11"/>
        <color theme="1"/>
        <rFont val="Times New Roman"/>
        <family val="1"/>
      </rPr>
      <t>143</t>
    </r>
    <r>
      <rPr>
        <sz val="11"/>
        <color theme="1"/>
        <rFont val="Times New Roman"/>
        <family val="1"/>
      </rPr>
      <t>Nd/</t>
    </r>
    <r>
      <rPr>
        <vertAlign val="superscript"/>
        <sz val="11"/>
        <color theme="1"/>
        <rFont val="Times New Roman"/>
        <family val="1"/>
      </rPr>
      <t>144</t>
    </r>
    <r>
      <rPr>
        <sz val="11"/>
        <color theme="1"/>
        <rFont val="Times New Roman"/>
        <family val="1"/>
      </rPr>
      <t>Nd</t>
    </r>
    <r>
      <rPr>
        <vertAlign val="subscript"/>
        <sz val="11"/>
        <color theme="1"/>
        <rFont val="Times New Roman"/>
        <family val="1"/>
      </rPr>
      <t>sample</t>
    </r>
    <r>
      <rPr>
        <sz val="11"/>
        <color theme="1"/>
        <rFont val="Times New Roman"/>
        <family val="1"/>
      </rPr>
      <t>/</t>
    </r>
    <r>
      <rPr>
        <vertAlign val="superscript"/>
        <sz val="11"/>
        <color theme="1"/>
        <rFont val="Times New Roman"/>
        <family val="1"/>
      </rPr>
      <t>143</t>
    </r>
    <r>
      <rPr>
        <sz val="11"/>
        <color theme="1"/>
        <rFont val="Times New Roman"/>
        <family val="1"/>
      </rPr>
      <t>Nd/</t>
    </r>
    <r>
      <rPr>
        <vertAlign val="superscript"/>
        <sz val="11"/>
        <color theme="1"/>
        <rFont val="Times New Roman"/>
        <family val="1"/>
      </rPr>
      <t>144</t>
    </r>
    <r>
      <rPr>
        <sz val="11"/>
        <color theme="1"/>
        <rFont val="Times New Roman"/>
        <family val="1"/>
      </rPr>
      <t>Nd</t>
    </r>
    <r>
      <rPr>
        <vertAlign val="subscript"/>
        <sz val="11"/>
        <color theme="1"/>
        <rFont val="Times New Roman"/>
        <family val="1"/>
      </rPr>
      <t>CHUR</t>
    </r>
    <r>
      <rPr>
        <sz val="11"/>
        <color theme="1"/>
        <rFont val="Times New Roman"/>
        <family val="1"/>
      </rPr>
      <t>) – 1]∙10</t>
    </r>
    <r>
      <rPr>
        <vertAlign val="superscript"/>
        <sz val="11"/>
        <color theme="1"/>
        <rFont val="Times New Roman"/>
        <family val="1"/>
      </rPr>
      <t>4</t>
    </r>
    <r>
      <rPr>
        <sz val="11"/>
        <color theme="1"/>
        <rFont val="Times New Roman"/>
        <family val="1"/>
      </rPr>
      <t xml:space="preserve">, where </t>
    </r>
    <r>
      <rPr>
        <vertAlign val="superscript"/>
        <sz val="11"/>
        <color theme="1"/>
        <rFont val="Times New Roman"/>
        <family val="1"/>
      </rPr>
      <t>143</t>
    </r>
    <r>
      <rPr>
        <sz val="11"/>
        <color theme="1"/>
        <rFont val="Times New Roman"/>
        <family val="1"/>
      </rPr>
      <t>Nd/</t>
    </r>
    <r>
      <rPr>
        <vertAlign val="superscript"/>
        <sz val="11"/>
        <color theme="1"/>
        <rFont val="Times New Roman"/>
        <family val="1"/>
      </rPr>
      <t>144</t>
    </r>
    <r>
      <rPr>
        <sz val="11"/>
        <color theme="1"/>
        <rFont val="Times New Roman"/>
        <family val="1"/>
      </rPr>
      <t>Nd</t>
    </r>
    <r>
      <rPr>
        <vertAlign val="subscript"/>
        <sz val="11"/>
        <color theme="1"/>
        <rFont val="Times New Roman"/>
        <family val="1"/>
      </rPr>
      <t>sample</t>
    </r>
    <r>
      <rPr>
        <sz val="11"/>
        <color theme="1"/>
        <rFont val="Times New Roman"/>
        <family val="1"/>
      </rPr>
      <t xml:space="preserve"> is the measured ratio in the sample and </t>
    </r>
    <r>
      <rPr>
        <vertAlign val="superscript"/>
        <sz val="11"/>
        <color theme="1"/>
        <rFont val="Times New Roman"/>
        <family val="1"/>
      </rPr>
      <t>143</t>
    </r>
    <r>
      <rPr>
        <sz val="11"/>
        <color theme="1"/>
        <rFont val="Times New Roman"/>
        <family val="1"/>
      </rPr>
      <t>Nd/</t>
    </r>
    <r>
      <rPr>
        <vertAlign val="superscript"/>
        <sz val="11"/>
        <color theme="1"/>
        <rFont val="Times New Roman"/>
        <family val="1"/>
      </rPr>
      <t>144</t>
    </r>
    <r>
      <rPr>
        <sz val="11"/>
        <color theme="1"/>
        <rFont val="Times New Roman"/>
        <family val="1"/>
      </rPr>
      <t>Nd</t>
    </r>
    <r>
      <rPr>
        <vertAlign val="subscript"/>
        <sz val="11"/>
        <color theme="1"/>
        <rFont val="Times New Roman"/>
        <family val="1"/>
      </rPr>
      <t>CHUR</t>
    </r>
    <r>
      <rPr>
        <sz val="11"/>
        <color theme="1"/>
        <rFont val="Times New Roman"/>
        <family val="1"/>
      </rPr>
      <t xml:space="preserve"> is the present-day ratio in the CHUR after Jacobsen and Wasserburg (1980) and Hamilton et al. (1983); use 'atomic_ratio_calculator'.</t>
    </r>
  </si>
  <si>
    <r>
      <t>calculated epsilon Nd relative to chondritic uniform reservoir (CHUR) at the time of emplacement (T): ε</t>
    </r>
    <r>
      <rPr>
        <vertAlign val="subscript"/>
        <sz val="11"/>
        <color theme="1"/>
        <rFont val="Times New Roman"/>
        <family val="1"/>
      </rPr>
      <t>Nd</t>
    </r>
    <r>
      <rPr>
        <sz val="11"/>
        <color theme="1"/>
        <rFont val="Times New Roman"/>
        <family val="1"/>
      </rPr>
      <t>(T) = [(</t>
    </r>
    <r>
      <rPr>
        <vertAlign val="superscript"/>
        <sz val="11"/>
        <color theme="1"/>
        <rFont val="Times New Roman"/>
        <family val="1"/>
      </rPr>
      <t>143</t>
    </r>
    <r>
      <rPr>
        <sz val="11"/>
        <color theme="1"/>
        <rFont val="Times New Roman"/>
        <family val="1"/>
      </rPr>
      <t>Nd/</t>
    </r>
    <r>
      <rPr>
        <vertAlign val="superscript"/>
        <sz val="11"/>
        <color theme="1"/>
        <rFont val="Times New Roman"/>
        <family val="1"/>
      </rPr>
      <t>144</t>
    </r>
    <r>
      <rPr>
        <sz val="11"/>
        <color theme="1"/>
        <rFont val="Times New Roman"/>
        <family val="1"/>
      </rPr>
      <t>Nd</t>
    </r>
    <r>
      <rPr>
        <vertAlign val="subscript"/>
        <sz val="11"/>
        <color theme="1"/>
        <rFont val="Times New Roman"/>
        <family val="1"/>
      </rPr>
      <t>sample</t>
    </r>
    <r>
      <rPr>
        <sz val="11"/>
        <color theme="1"/>
        <rFont val="Times New Roman"/>
        <family val="1"/>
      </rPr>
      <t>/</t>
    </r>
    <r>
      <rPr>
        <vertAlign val="superscript"/>
        <sz val="11"/>
        <color theme="1"/>
        <rFont val="Times New Roman"/>
        <family val="1"/>
      </rPr>
      <t>143</t>
    </r>
    <r>
      <rPr>
        <sz val="11"/>
        <color theme="1"/>
        <rFont val="Times New Roman"/>
        <family val="1"/>
      </rPr>
      <t>Nd/</t>
    </r>
    <r>
      <rPr>
        <vertAlign val="superscript"/>
        <sz val="11"/>
        <color theme="1"/>
        <rFont val="Times New Roman"/>
        <family val="1"/>
      </rPr>
      <t>144</t>
    </r>
    <r>
      <rPr>
        <sz val="11"/>
        <color theme="1"/>
        <rFont val="Times New Roman"/>
        <family val="1"/>
      </rPr>
      <t>Nd</t>
    </r>
    <r>
      <rPr>
        <vertAlign val="subscript"/>
        <sz val="11"/>
        <color theme="1"/>
        <rFont val="Times New Roman"/>
        <family val="1"/>
      </rPr>
      <t>CHUR</t>
    </r>
    <r>
      <rPr>
        <sz val="11"/>
        <color theme="1"/>
        <rFont val="Times New Roman"/>
        <family val="1"/>
      </rPr>
      <t>) – 1]∙10</t>
    </r>
    <r>
      <rPr>
        <vertAlign val="superscript"/>
        <sz val="11"/>
        <color theme="1"/>
        <rFont val="Times New Roman"/>
        <family val="1"/>
      </rPr>
      <t>4</t>
    </r>
    <r>
      <rPr>
        <sz val="11"/>
        <color theme="1"/>
        <rFont val="Times New Roman"/>
        <family val="1"/>
      </rPr>
      <t xml:space="preserve">, where </t>
    </r>
    <r>
      <rPr>
        <vertAlign val="superscript"/>
        <sz val="11"/>
        <color theme="1"/>
        <rFont val="Times New Roman"/>
        <family val="1"/>
      </rPr>
      <t>143</t>
    </r>
    <r>
      <rPr>
        <sz val="11"/>
        <color theme="1"/>
        <rFont val="Times New Roman"/>
        <family val="1"/>
      </rPr>
      <t>Nd/</t>
    </r>
    <r>
      <rPr>
        <vertAlign val="superscript"/>
        <sz val="11"/>
        <color theme="1"/>
        <rFont val="Times New Roman"/>
        <family val="1"/>
      </rPr>
      <t>144</t>
    </r>
    <r>
      <rPr>
        <sz val="11"/>
        <color theme="1"/>
        <rFont val="Times New Roman"/>
        <family val="1"/>
      </rPr>
      <t>Nd</t>
    </r>
    <r>
      <rPr>
        <vertAlign val="subscript"/>
        <sz val="11"/>
        <color theme="1"/>
        <rFont val="Times New Roman"/>
        <family val="1"/>
      </rPr>
      <t>sample</t>
    </r>
    <r>
      <rPr>
        <sz val="11"/>
        <color theme="1"/>
        <rFont val="Times New Roman"/>
        <family val="1"/>
      </rPr>
      <t xml:space="preserve"> is the initial ratio in the sample and </t>
    </r>
    <r>
      <rPr>
        <vertAlign val="superscript"/>
        <sz val="11"/>
        <color theme="1"/>
        <rFont val="Times New Roman"/>
        <family val="1"/>
      </rPr>
      <t>143</t>
    </r>
    <r>
      <rPr>
        <sz val="11"/>
        <color theme="1"/>
        <rFont val="Times New Roman"/>
        <family val="1"/>
      </rPr>
      <t>Nd/</t>
    </r>
    <r>
      <rPr>
        <vertAlign val="superscript"/>
        <sz val="11"/>
        <color theme="1"/>
        <rFont val="Times New Roman"/>
        <family val="1"/>
      </rPr>
      <t>144</t>
    </r>
    <r>
      <rPr>
        <sz val="11"/>
        <color theme="1"/>
        <rFont val="Times New Roman"/>
        <family val="1"/>
      </rPr>
      <t>Nd</t>
    </r>
    <r>
      <rPr>
        <vertAlign val="subscript"/>
        <sz val="11"/>
        <color theme="1"/>
        <rFont val="Times New Roman"/>
        <family val="1"/>
      </rPr>
      <t>CHUR</t>
    </r>
    <r>
      <rPr>
        <sz val="11"/>
        <color theme="1"/>
        <rFont val="Times New Roman"/>
        <family val="1"/>
      </rPr>
      <t xml:space="preserve"> is the ratio in the CHUR (after Jacobsen and Wasserburg, 1980; Hamilton et al., 1983) at that time; use 'atomic_ratio_calculator'.</t>
    </r>
  </si>
  <si>
    <r>
      <t>calculated epsilon Hf relative to chondritic uniform reservoir (CHUR) at present (T = 0 Ma): ε</t>
    </r>
    <r>
      <rPr>
        <vertAlign val="subscript"/>
        <sz val="11"/>
        <color theme="1"/>
        <rFont val="Times New Roman"/>
        <family val="1"/>
      </rPr>
      <t>Hf</t>
    </r>
    <r>
      <rPr>
        <sz val="11"/>
        <color theme="1"/>
        <rFont val="Times New Roman"/>
        <family val="1"/>
      </rPr>
      <t>(0) = [(</t>
    </r>
    <r>
      <rPr>
        <vertAlign val="superscript"/>
        <sz val="11"/>
        <color theme="1"/>
        <rFont val="Times New Roman"/>
        <family val="1"/>
      </rPr>
      <t>176</t>
    </r>
    <r>
      <rPr>
        <sz val="11"/>
        <color theme="1"/>
        <rFont val="Times New Roman"/>
        <family val="1"/>
      </rPr>
      <t>Hf/</t>
    </r>
    <r>
      <rPr>
        <vertAlign val="superscript"/>
        <sz val="11"/>
        <color theme="1"/>
        <rFont val="Times New Roman"/>
        <family val="1"/>
      </rPr>
      <t>177</t>
    </r>
    <r>
      <rPr>
        <sz val="11"/>
        <color theme="1"/>
        <rFont val="Times New Roman"/>
        <family val="1"/>
      </rPr>
      <t>Hf</t>
    </r>
    <r>
      <rPr>
        <vertAlign val="subscript"/>
        <sz val="11"/>
        <color theme="1"/>
        <rFont val="Times New Roman"/>
        <family val="1"/>
      </rPr>
      <t>sample</t>
    </r>
    <r>
      <rPr>
        <sz val="11"/>
        <color theme="1"/>
        <rFont val="Times New Roman"/>
        <family val="1"/>
      </rPr>
      <t>/</t>
    </r>
    <r>
      <rPr>
        <vertAlign val="superscript"/>
        <sz val="11"/>
        <color theme="1"/>
        <rFont val="Times New Roman"/>
        <family val="1"/>
      </rPr>
      <t>176</t>
    </r>
    <r>
      <rPr>
        <sz val="11"/>
        <color theme="1"/>
        <rFont val="Times New Roman"/>
        <family val="1"/>
      </rPr>
      <t>Hf/</t>
    </r>
    <r>
      <rPr>
        <vertAlign val="superscript"/>
        <sz val="11"/>
        <color theme="1"/>
        <rFont val="Times New Roman"/>
        <family val="1"/>
      </rPr>
      <t>177</t>
    </r>
    <r>
      <rPr>
        <sz val="11"/>
        <color theme="1"/>
        <rFont val="Times New Roman"/>
        <family val="1"/>
      </rPr>
      <t>Hf</t>
    </r>
    <r>
      <rPr>
        <vertAlign val="subscript"/>
        <sz val="11"/>
        <color theme="1"/>
        <rFont val="Times New Roman"/>
        <family val="1"/>
      </rPr>
      <t>CHUR</t>
    </r>
    <r>
      <rPr>
        <sz val="11"/>
        <color theme="1"/>
        <rFont val="Times New Roman"/>
        <family val="1"/>
      </rPr>
      <t>) – 1]∙10</t>
    </r>
    <r>
      <rPr>
        <vertAlign val="superscript"/>
        <sz val="11"/>
        <color theme="1"/>
        <rFont val="Times New Roman"/>
        <family val="1"/>
      </rPr>
      <t>4</t>
    </r>
    <r>
      <rPr>
        <sz val="11"/>
        <color theme="1"/>
        <rFont val="Times New Roman"/>
        <family val="1"/>
      </rPr>
      <t xml:space="preserve">, where </t>
    </r>
    <r>
      <rPr>
        <vertAlign val="superscript"/>
        <sz val="11"/>
        <color theme="1"/>
        <rFont val="Times New Roman"/>
        <family val="1"/>
      </rPr>
      <t>176</t>
    </r>
    <r>
      <rPr>
        <sz val="11"/>
        <color theme="1"/>
        <rFont val="Times New Roman"/>
        <family val="1"/>
      </rPr>
      <t>Hf/</t>
    </r>
    <r>
      <rPr>
        <vertAlign val="superscript"/>
        <sz val="11"/>
        <color theme="1"/>
        <rFont val="Times New Roman"/>
        <family val="1"/>
      </rPr>
      <t>177</t>
    </r>
    <r>
      <rPr>
        <sz val="11"/>
        <color theme="1"/>
        <rFont val="Times New Roman"/>
        <family val="1"/>
      </rPr>
      <t>Hf</t>
    </r>
    <r>
      <rPr>
        <vertAlign val="subscript"/>
        <sz val="11"/>
        <color theme="1"/>
        <rFont val="Times New Roman"/>
        <family val="1"/>
      </rPr>
      <t>sample</t>
    </r>
    <r>
      <rPr>
        <sz val="11"/>
        <color theme="1"/>
        <rFont val="Times New Roman"/>
        <family val="1"/>
      </rPr>
      <t xml:space="preserve"> is the measured ratio in the sample and </t>
    </r>
    <r>
      <rPr>
        <vertAlign val="superscript"/>
        <sz val="11"/>
        <color theme="1"/>
        <rFont val="Times New Roman"/>
        <family val="1"/>
      </rPr>
      <t>176</t>
    </r>
    <r>
      <rPr>
        <sz val="11"/>
        <color theme="1"/>
        <rFont val="Times New Roman"/>
        <family val="1"/>
      </rPr>
      <t>Hf/</t>
    </r>
    <r>
      <rPr>
        <vertAlign val="superscript"/>
        <sz val="11"/>
        <color theme="1"/>
        <rFont val="Times New Roman"/>
        <family val="1"/>
      </rPr>
      <t>177</t>
    </r>
    <r>
      <rPr>
        <sz val="11"/>
        <color theme="1"/>
        <rFont val="Times New Roman"/>
        <family val="1"/>
      </rPr>
      <t>Hf</t>
    </r>
    <r>
      <rPr>
        <vertAlign val="subscript"/>
        <sz val="11"/>
        <color theme="1"/>
        <rFont val="Times New Roman"/>
        <family val="1"/>
      </rPr>
      <t>CHUR</t>
    </r>
    <r>
      <rPr>
        <sz val="11"/>
        <color theme="1"/>
        <rFont val="Times New Roman"/>
        <family val="1"/>
      </rPr>
      <t xml:space="preserve"> is the present-day ratio in the CHUR after Iizuka et al. (2015); use 'atomic_ratio_calculator'.</t>
    </r>
  </si>
  <si>
    <r>
      <t>calculated epsilon Hf relative to chondritic uniform reservoir (CHUR) at the time of emplacement (T): ε</t>
    </r>
    <r>
      <rPr>
        <vertAlign val="subscript"/>
        <sz val="11"/>
        <color theme="1"/>
        <rFont val="Times New Roman"/>
        <family val="1"/>
      </rPr>
      <t>Hf</t>
    </r>
    <r>
      <rPr>
        <sz val="11"/>
        <color theme="1"/>
        <rFont val="Times New Roman"/>
        <family val="1"/>
      </rPr>
      <t>(T) = [(</t>
    </r>
    <r>
      <rPr>
        <vertAlign val="superscript"/>
        <sz val="11"/>
        <color theme="1"/>
        <rFont val="Times New Roman"/>
        <family val="1"/>
      </rPr>
      <t>176</t>
    </r>
    <r>
      <rPr>
        <sz val="11"/>
        <color theme="1"/>
        <rFont val="Times New Roman"/>
        <family val="1"/>
      </rPr>
      <t>Hf/</t>
    </r>
    <r>
      <rPr>
        <vertAlign val="superscript"/>
        <sz val="11"/>
        <color theme="1"/>
        <rFont val="Times New Roman"/>
        <family val="1"/>
      </rPr>
      <t>177</t>
    </r>
    <r>
      <rPr>
        <sz val="11"/>
        <color theme="1"/>
        <rFont val="Times New Roman"/>
        <family val="1"/>
      </rPr>
      <t>Hf</t>
    </r>
    <r>
      <rPr>
        <vertAlign val="subscript"/>
        <sz val="11"/>
        <color theme="1"/>
        <rFont val="Times New Roman"/>
        <family val="1"/>
      </rPr>
      <t>sample</t>
    </r>
    <r>
      <rPr>
        <sz val="11"/>
        <color theme="1"/>
        <rFont val="Times New Roman"/>
        <family val="1"/>
      </rPr>
      <t>/</t>
    </r>
    <r>
      <rPr>
        <vertAlign val="superscript"/>
        <sz val="11"/>
        <color theme="1"/>
        <rFont val="Times New Roman"/>
        <family val="1"/>
      </rPr>
      <t>176</t>
    </r>
    <r>
      <rPr>
        <sz val="11"/>
        <color theme="1"/>
        <rFont val="Times New Roman"/>
        <family val="1"/>
      </rPr>
      <t>Hf/</t>
    </r>
    <r>
      <rPr>
        <vertAlign val="superscript"/>
        <sz val="11"/>
        <color theme="1"/>
        <rFont val="Times New Roman"/>
        <family val="1"/>
      </rPr>
      <t>177</t>
    </r>
    <r>
      <rPr>
        <sz val="11"/>
        <color theme="1"/>
        <rFont val="Times New Roman"/>
        <family val="1"/>
      </rPr>
      <t>Hf</t>
    </r>
    <r>
      <rPr>
        <vertAlign val="subscript"/>
        <sz val="11"/>
        <color theme="1"/>
        <rFont val="Times New Roman"/>
        <family val="1"/>
      </rPr>
      <t>CHUR</t>
    </r>
    <r>
      <rPr>
        <sz val="11"/>
        <color theme="1"/>
        <rFont val="Times New Roman"/>
        <family val="1"/>
      </rPr>
      <t>) – 1]∙10</t>
    </r>
    <r>
      <rPr>
        <vertAlign val="superscript"/>
        <sz val="11"/>
        <color theme="1"/>
        <rFont val="Times New Roman"/>
        <family val="1"/>
      </rPr>
      <t>4</t>
    </r>
    <r>
      <rPr>
        <sz val="11"/>
        <color theme="1"/>
        <rFont val="Times New Roman"/>
        <family val="1"/>
      </rPr>
      <t xml:space="preserve">, where </t>
    </r>
    <r>
      <rPr>
        <vertAlign val="superscript"/>
        <sz val="11"/>
        <color theme="1"/>
        <rFont val="Times New Roman"/>
        <family val="1"/>
      </rPr>
      <t>176</t>
    </r>
    <r>
      <rPr>
        <sz val="11"/>
        <color theme="1"/>
        <rFont val="Times New Roman"/>
        <family val="1"/>
      </rPr>
      <t>Hf/</t>
    </r>
    <r>
      <rPr>
        <vertAlign val="superscript"/>
        <sz val="11"/>
        <color theme="1"/>
        <rFont val="Times New Roman"/>
        <family val="1"/>
      </rPr>
      <t>177</t>
    </r>
    <r>
      <rPr>
        <sz val="11"/>
        <color theme="1"/>
        <rFont val="Times New Roman"/>
        <family val="1"/>
      </rPr>
      <t>Hf</t>
    </r>
    <r>
      <rPr>
        <vertAlign val="subscript"/>
        <sz val="11"/>
        <color theme="1"/>
        <rFont val="Times New Roman"/>
        <family val="1"/>
      </rPr>
      <t>sample</t>
    </r>
    <r>
      <rPr>
        <sz val="11"/>
        <color theme="1"/>
        <rFont val="Times New Roman"/>
        <family val="1"/>
      </rPr>
      <t xml:space="preserve"> is the initial ratio in the sample and </t>
    </r>
    <r>
      <rPr>
        <vertAlign val="superscript"/>
        <sz val="11"/>
        <color theme="1"/>
        <rFont val="Times New Roman"/>
        <family val="1"/>
      </rPr>
      <t>176</t>
    </r>
    <r>
      <rPr>
        <sz val="11"/>
        <color theme="1"/>
        <rFont val="Times New Roman"/>
        <family val="1"/>
      </rPr>
      <t>Hf/</t>
    </r>
    <r>
      <rPr>
        <vertAlign val="superscript"/>
        <sz val="11"/>
        <color theme="1"/>
        <rFont val="Times New Roman"/>
        <family val="1"/>
      </rPr>
      <t>177</t>
    </r>
    <r>
      <rPr>
        <sz val="11"/>
        <color theme="1"/>
        <rFont val="Times New Roman"/>
        <family val="1"/>
      </rPr>
      <t>Hf</t>
    </r>
    <r>
      <rPr>
        <vertAlign val="subscript"/>
        <sz val="11"/>
        <color theme="1"/>
        <rFont val="Times New Roman"/>
        <family val="1"/>
      </rPr>
      <t>CHUR</t>
    </r>
    <r>
      <rPr>
        <sz val="11"/>
        <color theme="1"/>
        <rFont val="Times New Roman"/>
        <family val="1"/>
      </rPr>
      <t xml:space="preserve"> is the ratio in the CHUR (after Iizuka et al., 2015) at that time; use 'atomic_ratio_calculator'.</t>
    </r>
  </si>
  <si>
    <r>
      <t xml:space="preserve">uncertainity for measured </t>
    </r>
    <r>
      <rPr>
        <vertAlign val="superscript"/>
        <sz val="11"/>
        <color theme="1"/>
        <rFont val="Times New Roman"/>
        <family val="1"/>
      </rPr>
      <t>206</t>
    </r>
    <r>
      <rPr>
        <sz val="11"/>
        <color theme="1"/>
        <rFont val="Times New Roman"/>
        <family val="1"/>
      </rPr>
      <t>Pb/</t>
    </r>
    <r>
      <rPr>
        <vertAlign val="superscript"/>
        <sz val="11"/>
        <color theme="1"/>
        <rFont val="Times New Roman"/>
        <family val="1"/>
      </rPr>
      <t>204</t>
    </r>
    <r>
      <rPr>
        <sz val="11"/>
        <color theme="1"/>
        <rFont val="Times New Roman"/>
        <family val="1"/>
      </rPr>
      <t>Pb atomic ratio (2</t>
    </r>
    <r>
      <rPr>
        <sz val="11"/>
        <color theme="1"/>
        <rFont val="Calibri"/>
        <family val="2"/>
      </rPr>
      <t>σ</t>
    </r>
    <r>
      <rPr>
        <sz val="11"/>
        <color theme="1"/>
        <rFont val="Times New Roman"/>
        <family val="1"/>
      </rPr>
      <t>).</t>
    </r>
  </si>
  <si>
    <r>
      <t xml:space="preserve">uncertainity for measured </t>
    </r>
    <r>
      <rPr>
        <vertAlign val="superscript"/>
        <sz val="11"/>
        <color theme="1"/>
        <rFont val="Times New Roman"/>
        <family val="1"/>
      </rPr>
      <t>207</t>
    </r>
    <r>
      <rPr>
        <sz val="11"/>
        <color theme="1"/>
        <rFont val="Times New Roman"/>
        <family val="1"/>
      </rPr>
      <t>Pb/</t>
    </r>
    <r>
      <rPr>
        <vertAlign val="superscript"/>
        <sz val="11"/>
        <color theme="1"/>
        <rFont val="Times New Roman"/>
        <family val="1"/>
      </rPr>
      <t>204</t>
    </r>
    <r>
      <rPr>
        <sz val="11"/>
        <color theme="1"/>
        <rFont val="Times New Roman"/>
        <family val="1"/>
      </rPr>
      <t>Pb atomic ratio (2</t>
    </r>
    <r>
      <rPr>
        <sz val="11"/>
        <color theme="1"/>
        <rFont val="Calibri"/>
        <family val="2"/>
      </rPr>
      <t>σ</t>
    </r>
    <r>
      <rPr>
        <sz val="11"/>
        <color theme="1"/>
        <rFont val="Times New Roman"/>
        <family val="1"/>
      </rPr>
      <t>).</t>
    </r>
  </si>
  <si>
    <r>
      <t xml:space="preserve">uncertainity for measured </t>
    </r>
    <r>
      <rPr>
        <vertAlign val="superscript"/>
        <sz val="11"/>
        <color theme="1"/>
        <rFont val="Times New Roman"/>
        <family val="1"/>
      </rPr>
      <t>208</t>
    </r>
    <r>
      <rPr>
        <sz val="11"/>
        <color theme="1"/>
        <rFont val="Times New Roman"/>
        <family val="1"/>
      </rPr>
      <t>Pb/</t>
    </r>
    <r>
      <rPr>
        <vertAlign val="superscript"/>
        <sz val="11"/>
        <color theme="1"/>
        <rFont val="Times New Roman"/>
        <family val="1"/>
      </rPr>
      <t>204</t>
    </r>
    <r>
      <rPr>
        <sz val="11"/>
        <color theme="1"/>
        <rFont val="Times New Roman"/>
        <family val="1"/>
      </rPr>
      <t>Pb atomic ratio (2</t>
    </r>
    <r>
      <rPr>
        <sz val="11"/>
        <color theme="1"/>
        <rFont val="Calibri"/>
        <family val="2"/>
      </rPr>
      <t>σ</t>
    </r>
    <r>
      <rPr>
        <sz val="11"/>
        <color theme="1"/>
        <rFont val="Times New Roman"/>
        <family val="1"/>
      </rPr>
      <t>).</t>
    </r>
  </si>
  <si>
    <r>
      <t xml:space="preserve">calculated </t>
    </r>
    <r>
      <rPr>
        <vertAlign val="superscript"/>
        <sz val="11"/>
        <color theme="1"/>
        <rFont val="Times New Roman"/>
        <family val="1"/>
      </rPr>
      <t>176</t>
    </r>
    <r>
      <rPr>
        <sz val="11"/>
        <color theme="1"/>
        <rFont val="Times New Roman"/>
        <family val="1"/>
      </rPr>
      <t>Lu/</t>
    </r>
    <r>
      <rPr>
        <vertAlign val="superscript"/>
        <sz val="11"/>
        <color theme="1"/>
        <rFont val="Times New Roman"/>
        <family val="1"/>
      </rPr>
      <t>177</t>
    </r>
    <r>
      <rPr>
        <sz val="11"/>
        <color theme="1"/>
        <rFont val="Times New Roman"/>
        <family val="1"/>
      </rPr>
      <t xml:space="preserve">Hf </t>
    </r>
  </si>
  <si>
    <r>
      <t xml:space="preserve">calculated </t>
    </r>
    <r>
      <rPr>
        <vertAlign val="superscript"/>
        <sz val="11"/>
        <color theme="1"/>
        <rFont val="Times New Roman"/>
        <family val="1"/>
      </rPr>
      <t>238</t>
    </r>
    <r>
      <rPr>
        <sz val="11"/>
        <color theme="1"/>
        <rFont val="Times New Roman"/>
        <family val="1"/>
      </rPr>
      <t>U/</t>
    </r>
    <r>
      <rPr>
        <vertAlign val="superscript"/>
        <sz val="11"/>
        <color theme="1"/>
        <rFont val="Times New Roman"/>
        <family val="1"/>
      </rPr>
      <t>204</t>
    </r>
    <r>
      <rPr>
        <sz val="11"/>
        <color theme="1"/>
        <rFont val="Times New Roman"/>
        <family val="1"/>
      </rPr>
      <t>Pb atomic ratio; use 'atomic_ratio_calculator'.</t>
    </r>
  </si>
  <si>
    <r>
      <t xml:space="preserve">calculated </t>
    </r>
    <r>
      <rPr>
        <vertAlign val="superscript"/>
        <sz val="11"/>
        <color theme="1"/>
        <rFont val="Times New Roman"/>
        <family val="1"/>
      </rPr>
      <t>235</t>
    </r>
    <r>
      <rPr>
        <sz val="11"/>
        <color theme="1"/>
        <rFont val="Times New Roman"/>
        <family val="1"/>
      </rPr>
      <t>U/</t>
    </r>
    <r>
      <rPr>
        <vertAlign val="superscript"/>
        <sz val="11"/>
        <color theme="1"/>
        <rFont val="Times New Roman"/>
        <family val="1"/>
      </rPr>
      <t>204</t>
    </r>
    <r>
      <rPr>
        <sz val="11"/>
        <color theme="1"/>
        <rFont val="Times New Roman"/>
        <family val="1"/>
      </rPr>
      <t>Pb atomic ratio; use 'atomic_ratio_calculator'.</t>
    </r>
  </si>
  <si>
    <r>
      <t xml:space="preserve">calculated </t>
    </r>
    <r>
      <rPr>
        <vertAlign val="superscript"/>
        <sz val="11"/>
        <color theme="1"/>
        <rFont val="Times New Roman"/>
        <family val="1"/>
      </rPr>
      <t>232</t>
    </r>
    <r>
      <rPr>
        <sz val="11"/>
        <color theme="1"/>
        <rFont val="Times New Roman"/>
        <family val="1"/>
      </rPr>
      <t>Th/</t>
    </r>
    <r>
      <rPr>
        <vertAlign val="superscript"/>
        <sz val="11"/>
        <color theme="1"/>
        <rFont val="Times New Roman"/>
        <family val="1"/>
      </rPr>
      <t>204</t>
    </r>
    <r>
      <rPr>
        <sz val="11"/>
        <color theme="1"/>
        <rFont val="Times New Roman"/>
        <family val="1"/>
      </rPr>
      <t>Pb atomic ratio; use 'atomic_ratio_calculator'.</t>
    </r>
  </si>
  <si>
    <r>
      <t xml:space="preserve">calculated initial </t>
    </r>
    <r>
      <rPr>
        <vertAlign val="superscript"/>
        <sz val="11"/>
        <color rgb="FF000000"/>
        <rFont val="Times New Roman"/>
        <family val="1"/>
      </rPr>
      <t>206</t>
    </r>
    <r>
      <rPr>
        <sz val="11"/>
        <color rgb="FF000000"/>
        <rFont val="Times New Roman"/>
        <family val="1"/>
      </rPr>
      <t>Pb/</t>
    </r>
    <r>
      <rPr>
        <vertAlign val="superscript"/>
        <sz val="11"/>
        <color rgb="FF000000"/>
        <rFont val="Times New Roman"/>
        <family val="1"/>
      </rPr>
      <t>204</t>
    </r>
    <r>
      <rPr>
        <sz val="11"/>
        <color rgb="FF000000"/>
        <rFont val="Times New Roman"/>
        <family val="1"/>
      </rPr>
      <t xml:space="preserve">Pb ratio using decay constant of </t>
    </r>
    <r>
      <rPr>
        <vertAlign val="superscript"/>
        <sz val="11"/>
        <color rgb="FF000000"/>
        <rFont val="Times New Roman"/>
        <family val="1"/>
      </rPr>
      <t>238</t>
    </r>
    <r>
      <rPr>
        <sz val="11"/>
        <color rgb="FF000000"/>
        <rFont val="Times New Roman"/>
        <family val="1"/>
      </rPr>
      <t>U of 1.55125∙10</t>
    </r>
    <r>
      <rPr>
        <vertAlign val="superscript"/>
        <sz val="11"/>
        <color rgb="FF000000"/>
        <rFont val="Times New Roman"/>
        <family val="1"/>
      </rPr>
      <t>-10</t>
    </r>
    <r>
      <rPr>
        <sz val="11"/>
        <color rgb="FF000000"/>
        <rFont val="Times New Roman"/>
        <family val="1"/>
      </rPr>
      <t xml:space="preserve"> a</t>
    </r>
    <r>
      <rPr>
        <vertAlign val="superscript"/>
        <sz val="11"/>
        <color rgb="FF000000"/>
        <rFont val="Times New Roman"/>
        <family val="1"/>
      </rPr>
      <t>-1</t>
    </r>
    <r>
      <rPr>
        <sz val="11"/>
        <color rgb="FF000000"/>
        <rFont val="Times New Roman"/>
        <family val="1"/>
      </rPr>
      <t xml:space="preserve"> (Jaffey et al., 1971); use 'atomic_ratio_calculator'.</t>
    </r>
  </si>
  <si>
    <r>
      <t xml:space="preserve">calculated initial </t>
    </r>
    <r>
      <rPr>
        <vertAlign val="superscript"/>
        <sz val="11"/>
        <color rgb="FF000000"/>
        <rFont val="Times New Roman"/>
        <family val="1"/>
      </rPr>
      <t>207</t>
    </r>
    <r>
      <rPr>
        <sz val="11"/>
        <color rgb="FF000000"/>
        <rFont val="Times New Roman"/>
        <family val="1"/>
      </rPr>
      <t>Pb/</t>
    </r>
    <r>
      <rPr>
        <vertAlign val="superscript"/>
        <sz val="11"/>
        <color rgb="FF000000"/>
        <rFont val="Times New Roman"/>
        <family val="1"/>
      </rPr>
      <t>204</t>
    </r>
    <r>
      <rPr>
        <sz val="11"/>
        <color rgb="FF000000"/>
        <rFont val="Times New Roman"/>
        <family val="1"/>
      </rPr>
      <t xml:space="preserve">Pb ratio using decay constant of </t>
    </r>
    <r>
      <rPr>
        <vertAlign val="superscript"/>
        <sz val="11"/>
        <color rgb="FF000000"/>
        <rFont val="Times New Roman"/>
        <family val="1"/>
      </rPr>
      <t>235</t>
    </r>
    <r>
      <rPr>
        <sz val="11"/>
        <color rgb="FF000000"/>
        <rFont val="Times New Roman"/>
        <family val="1"/>
      </rPr>
      <t>U of 9.8485</t>
    </r>
    <r>
      <rPr>
        <sz val="11"/>
        <color rgb="FF000000"/>
        <rFont val="Engravers MT"/>
        <family val="1"/>
      </rPr>
      <t>∙</t>
    </r>
    <r>
      <rPr>
        <sz val="11"/>
        <color rgb="FF000000"/>
        <rFont val="Times New Roman"/>
        <family val="1"/>
      </rPr>
      <t>10</t>
    </r>
    <r>
      <rPr>
        <vertAlign val="superscript"/>
        <sz val="11"/>
        <color rgb="FF000000"/>
        <rFont val="Times New Roman"/>
        <family val="1"/>
      </rPr>
      <t>-10</t>
    </r>
    <r>
      <rPr>
        <sz val="11"/>
        <color rgb="FF000000"/>
        <rFont val="Times New Roman"/>
        <family val="1"/>
      </rPr>
      <t xml:space="preserve"> a</t>
    </r>
    <r>
      <rPr>
        <vertAlign val="superscript"/>
        <sz val="11"/>
        <color rgb="FF000000"/>
        <rFont val="Times New Roman"/>
        <family val="1"/>
      </rPr>
      <t>-1</t>
    </r>
    <r>
      <rPr>
        <sz val="11"/>
        <color rgb="FF000000"/>
        <rFont val="Times New Roman"/>
        <family val="1"/>
      </rPr>
      <t xml:space="preserve"> (Jaffey et al., 1971); use 'atomic_ratio_calculator'.</t>
    </r>
  </si>
  <si>
    <r>
      <t xml:space="preserve">calculated initial </t>
    </r>
    <r>
      <rPr>
        <vertAlign val="superscript"/>
        <sz val="11"/>
        <color rgb="FF000000"/>
        <rFont val="Times New Roman"/>
        <family val="1"/>
      </rPr>
      <t>208</t>
    </r>
    <r>
      <rPr>
        <sz val="11"/>
        <color rgb="FF000000"/>
        <rFont val="Times New Roman"/>
        <family val="1"/>
      </rPr>
      <t>Pb/</t>
    </r>
    <r>
      <rPr>
        <vertAlign val="superscript"/>
        <sz val="11"/>
        <color rgb="FF000000"/>
        <rFont val="Times New Roman"/>
        <family val="1"/>
      </rPr>
      <t>204</t>
    </r>
    <r>
      <rPr>
        <sz val="11"/>
        <color rgb="FF000000"/>
        <rFont val="Times New Roman"/>
        <family val="1"/>
      </rPr>
      <t xml:space="preserve">Pb ratio using decay constant of </t>
    </r>
    <r>
      <rPr>
        <vertAlign val="superscript"/>
        <sz val="11"/>
        <color rgb="FF000000"/>
        <rFont val="Times New Roman"/>
        <family val="1"/>
      </rPr>
      <t>232</t>
    </r>
    <r>
      <rPr>
        <sz val="11"/>
        <color rgb="FF000000"/>
        <rFont val="Times New Roman"/>
        <family val="1"/>
      </rPr>
      <t>Th of 4.9475∙10</t>
    </r>
    <r>
      <rPr>
        <vertAlign val="superscript"/>
        <sz val="11"/>
        <color rgb="FF000000"/>
        <rFont val="Times New Roman"/>
        <family val="1"/>
      </rPr>
      <t>-11</t>
    </r>
    <r>
      <rPr>
        <sz val="11"/>
        <color rgb="FF000000"/>
        <rFont val="Times New Roman"/>
        <family val="1"/>
      </rPr>
      <t xml:space="preserve"> a</t>
    </r>
    <r>
      <rPr>
        <vertAlign val="superscript"/>
        <sz val="11"/>
        <color rgb="FF000000"/>
        <rFont val="Times New Roman"/>
        <family val="1"/>
      </rPr>
      <t>-1</t>
    </r>
    <r>
      <rPr>
        <sz val="11"/>
        <color rgb="FF000000"/>
        <rFont val="Times New Roman"/>
        <family val="1"/>
      </rPr>
      <t xml:space="preserve"> (Le Roux and Glendenin, 1963); use "atomic_ratio_calculator'.</t>
    </r>
  </si>
  <si>
    <r>
      <t xml:space="preserve">measured </t>
    </r>
    <r>
      <rPr>
        <vertAlign val="superscript"/>
        <sz val="11"/>
        <color theme="1"/>
        <rFont val="Times New Roman"/>
        <family val="1"/>
      </rPr>
      <t>206</t>
    </r>
    <r>
      <rPr>
        <sz val="11"/>
        <color theme="1"/>
        <rFont val="Times New Roman"/>
        <family val="1"/>
      </rPr>
      <t>Pb/</t>
    </r>
    <r>
      <rPr>
        <vertAlign val="superscript"/>
        <sz val="11"/>
        <color theme="1"/>
        <rFont val="Times New Roman"/>
        <family val="1"/>
      </rPr>
      <t>204</t>
    </r>
    <r>
      <rPr>
        <sz val="11"/>
        <color theme="1"/>
        <rFont val="Times New Roman"/>
        <family val="1"/>
      </rPr>
      <t>Pb atomic ratio normalized to NIST SRM981 values (see 'Pb_norm').</t>
    </r>
  </si>
  <si>
    <r>
      <t xml:space="preserve">measured </t>
    </r>
    <r>
      <rPr>
        <vertAlign val="superscript"/>
        <sz val="11"/>
        <color theme="1"/>
        <rFont val="Times New Roman"/>
        <family val="1"/>
      </rPr>
      <t>207</t>
    </r>
    <r>
      <rPr>
        <sz val="11"/>
        <color theme="1"/>
        <rFont val="Times New Roman"/>
        <family val="1"/>
      </rPr>
      <t>Pb/</t>
    </r>
    <r>
      <rPr>
        <vertAlign val="superscript"/>
        <sz val="11"/>
        <color theme="1"/>
        <rFont val="Times New Roman"/>
        <family val="1"/>
      </rPr>
      <t>204</t>
    </r>
    <r>
      <rPr>
        <sz val="11"/>
        <color theme="1"/>
        <rFont val="Times New Roman"/>
        <family val="1"/>
      </rPr>
      <t>Pb atomic ratio normalized to NIST SRM981 values (see 'Pb_norm').</t>
    </r>
  </si>
  <si>
    <r>
      <t xml:space="preserve">measured </t>
    </r>
    <r>
      <rPr>
        <vertAlign val="superscript"/>
        <sz val="11"/>
        <color theme="1"/>
        <rFont val="Times New Roman"/>
        <family val="1"/>
      </rPr>
      <t>208</t>
    </r>
    <r>
      <rPr>
        <sz val="11"/>
        <color theme="1"/>
        <rFont val="Times New Roman"/>
        <family val="1"/>
      </rPr>
      <t>Pb/</t>
    </r>
    <r>
      <rPr>
        <vertAlign val="superscript"/>
        <sz val="11"/>
        <color theme="1"/>
        <rFont val="Times New Roman"/>
        <family val="1"/>
      </rPr>
      <t>204</t>
    </r>
    <r>
      <rPr>
        <sz val="11"/>
        <color theme="1"/>
        <rFont val="Times New Roman"/>
        <family val="1"/>
      </rPr>
      <t>Pb atomic ratio normalized to NIST SRM981 values (see 'Pb_norm').</t>
    </r>
  </si>
  <si>
    <t>normalizing NIST SRM 981 values of Pb isotopic ratios: 'blank' (after Todt et al., 1996); '1' (after Galer and Abouchami, 1998).</t>
  </si>
  <si>
    <t>fraction used for Pb analysis: whole rock (wr) or mineral.</t>
  </si>
  <si>
    <t>bibliographic reference for data source.</t>
  </si>
  <si>
    <t>Description</t>
  </si>
  <si>
    <t>Godwin, C. I., Gabites, J. E., Andrew, A., 1988. Leadtable: A Galena Lead Isotope Data Base for the Canadian Cordillera, with a Guide to Its Use by Explorationists. British Columbia Ministry of Energy, Mines and Petroleum Resources, British Columbia Geological Survey, Paper 1988-4, 187 p.</t>
  </si>
  <si>
    <r>
      <rPr>
        <b/>
        <vertAlign val="superscript"/>
        <sz val="9"/>
        <rFont val="Times New Roman"/>
        <family val="1"/>
      </rPr>
      <t>87</t>
    </r>
    <r>
      <rPr>
        <b/>
        <sz val="9"/>
        <rFont val="Times New Roman"/>
        <family val="1"/>
      </rPr>
      <t>Rb/</t>
    </r>
    <r>
      <rPr>
        <b/>
        <vertAlign val="superscript"/>
        <sz val="9"/>
        <rFont val="Times New Roman"/>
        <family val="1"/>
      </rPr>
      <t>86</t>
    </r>
    <r>
      <rPr>
        <b/>
        <sz val="9"/>
        <rFont val="Times New Roman"/>
        <family val="1"/>
      </rPr>
      <t>Sr</t>
    </r>
  </si>
  <si>
    <r>
      <rPr>
        <b/>
        <vertAlign val="superscript"/>
        <sz val="9"/>
        <rFont val="Times New Roman"/>
        <family val="1"/>
      </rPr>
      <t>87</t>
    </r>
    <r>
      <rPr>
        <b/>
        <sz val="9"/>
        <rFont val="Times New Roman"/>
        <family val="1"/>
      </rPr>
      <t>Rb/</t>
    </r>
    <r>
      <rPr>
        <b/>
        <vertAlign val="superscript"/>
        <sz val="9"/>
        <rFont val="Times New Roman"/>
        <family val="1"/>
      </rPr>
      <t>86</t>
    </r>
    <r>
      <rPr>
        <b/>
        <sz val="9"/>
        <rFont val="Times New Roman"/>
        <family val="1"/>
      </rPr>
      <t>Sr_uncertainty</t>
    </r>
  </si>
  <si>
    <r>
      <rPr>
        <b/>
        <vertAlign val="superscript"/>
        <sz val="9"/>
        <rFont val="Times New Roman"/>
        <family val="1"/>
      </rPr>
      <t>87</t>
    </r>
    <r>
      <rPr>
        <b/>
        <sz val="9"/>
        <rFont val="Times New Roman"/>
        <family val="1"/>
      </rPr>
      <t>Sr/</t>
    </r>
    <r>
      <rPr>
        <b/>
        <vertAlign val="superscript"/>
        <sz val="9"/>
        <rFont val="Times New Roman"/>
        <family val="1"/>
      </rPr>
      <t>86</t>
    </r>
    <r>
      <rPr>
        <b/>
        <sz val="9"/>
        <rFont val="Times New Roman"/>
        <family val="1"/>
      </rPr>
      <t>Sr</t>
    </r>
  </si>
  <si>
    <r>
      <rPr>
        <b/>
        <vertAlign val="superscript"/>
        <sz val="9"/>
        <rFont val="Times New Roman"/>
        <family val="1"/>
      </rPr>
      <t>87</t>
    </r>
    <r>
      <rPr>
        <b/>
        <sz val="9"/>
        <rFont val="Times New Roman"/>
        <family val="1"/>
      </rPr>
      <t>Sr/</t>
    </r>
    <r>
      <rPr>
        <b/>
        <vertAlign val="superscript"/>
        <sz val="9"/>
        <rFont val="Times New Roman"/>
        <family val="1"/>
      </rPr>
      <t>86</t>
    </r>
    <r>
      <rPr>
        <b/>
        <sz val="9"/>
        <rFont val="Times New Roman"/>
        <family val="1"/>
      </rPr>
      <t>Sr_uncertainity</t>
    </r>
  </si>
  <si>
    <r>
      <rPr>
        <b/>
        <vertAlign val="superscript"/>
        <sz val="9"/>
        <rFont val="Times New Roman"/>
        <family val="1"/>
      </rPr>
      <t>87</t>
    </r>
    <r>
      <rPr>
        <b/>
        <sz val="9"/>
        <rFont val="Times New Roman"/>
        <family val="1"/>
      </rPr>
      <t>Sr/</t>
    </r>
    <r>
      <rPr>
        <b/>
        <vertAlign val="superscript"/>
        <sz val="9"/>
        <rFont val="Times New Roman"/>
        <family val="1"/>
      </rPr>
      <t>86</t>
    </r>
    <r>
      <rPr>
        <b/>
        <sz val="9"/>
        <rFont val="Times New Roman"/>
        <family val="1"/>
      </rPr>
      <t>Sr_initial</t>
    </r>
  </si>
  <si>
    <r>
      <rPr>
        <b/>
        <vertAlign val="superscript"/>
        <sz val="9"/>
        <rFont val="Times New Roman"/>
        <family val="1"/>
      </rPr>
      <t>147</t>
    </r>
    <r>
      <rPr>
        <b/>
        <sz val="9"/>
        <rFont val="Times New Roman"/>
        <family val="1"/>
      </rPr>
      <t>Sm/</t>
    </r>
    <r>
      <rPr>
        <b/>
        <vertAlign val="superscript"/>
        <sz val="9"/>
        <rFont val="Times New Roman"/>
        <family val="1"/>
      </rPr>
      <t>144</t>
    </r>
    <r>
      <rPr>
        <b/>
        <sz val="9"/>
        <rFont val="Times New Roman"/>
        <family val="1"/>
      </rPr>
      <t>Nd</t>
    </r>
  </si>
  <si>
    <r>
      <rPr>
        <b/>
        <vertAlign val="superscript"/>
        <sz val="9"/>
        <rFont val="Times New Roman"/>
        <family val="1"/>
      </rPr>
      <t>147</t>
    </r>
    <r>
      <rPr>
        <b/>
        <sz val="9"/>
        <rFont val="Times New Roman"/>
        <family val="1"/>
      </rPr>
      <t>Sm/</t>
    </r>
    <r>
      <rPr>
        <b/>
        <vertAlign val="superscript"/>
        <sz val="9"/>
        <rFont val="Times New Roman"/>
        <family val="1"/>
      </rPr>
      <t>144</t>
    </r>
    <r>
      <rPr>
        <b/>
        <sz val="9"/>
        <rFont val="Times New Roman"/>
        <family val="1"/>
      </rPr>
      <t>Nd_uncertainty</t>
    </r>
  </si>
  <si>
    <r>
      <rPr>
        <b/>
        <vertAlign val="superscript"/>
        <sz val="9"/>
        <rFont val="Times New Roman"/>
        <family val="1"/>
      </rPr>
      <t>143</t>
    </r>
    <r>
      <rPr>
        <b/>
        <sz val="9"/>
        <rFont val="Times New Roman"/>
        <family val="1"/>
      </rPr>
      <t>Nd/</t>
    </r>
    <r>
      <rPr>
        <b/>
        <vertAlign val="superscript"/>
        <sz val="9"/>
        <rFont val="Times New Roman"/>
        <family val="1"/>
      </rPr>
      <t>144</t>
    </r>
    <r>
      <rPr>
        <b/>
        <sz val="9"/>
        <rFont val="Times New Roman"/>
        <family val="1"/>
      </rPr>
      <t>Nd</t>
    </r>
  </si>
  <si>
    <r>
      <rPr>
        <b/>
        <vertAlign val="superscript"/>
        <sz val="9"/>
        <rFont val="Times New Roman"/>
        <family val="1"/>
      </rPr>
      <t>143</t>
    </r>
    <r>
      <rPr>
        <b/>
        <sz val="9"/>
        <rFont val="Times New Roman"/>
        <family val="1"/>
      </rPr>
      <t>Nd/</t>
    </r>
    <r>
      <rPr>
        <b/>
        <vertAlign val="superscript"/>
        <sz val="9"/>
        <rFont val="Times New Roman"/>
        <family val="1"/>
      </rPr>
      <t>144</t>
    </r>
    <r>
      <rPr>
        <b/>
        <sz val="9"/>
        <rFont val="Times New Roman"/>
        <family val="1"/>
      </rPr>
      <t>Nd_uncertainty</t>
    </r>
  </si>
  <si>
    <r>
      <rPr>
        <b/>
        <vertAlign val="superscript"/>
        <sz val="9"/>
        <rFont val="Times New Roman"/>
        <family val="1"/>
      </rPr>
      <t>143</t>
    </r>
    <r>
      <rPr>
        <b/>
        <sz val="9"/>
        <rFont val="Times New Roman"/>
        <family val="1"/>
      </rPr>
      <t>Nd/</t>
    </r>
    <r>
      <rPr>
        <b/>
        <vertAlign val="superscript"/>
        <sz val="9"/>
        <rFont val="Times New Roman"/>
        <family val="1"/>
      </rPr>
      <t>144</t>
    </r>
    <r>
      <rPr>
        <b/>
        <sz val="9"/>
        <rFont val="Times New Roman"/>
        <family val="1"/>
      </rPr>
      <t>Nd_initial</t>
    </r>
  </si>
  <si>
    <r>
      <rPr>
        <b/>
        <sz val="14"/>
        <rFont val="Times New Roman"/>
        <family val="1"/>
      </rPr>
      <t>ε</t>
    </r>
    <r>
      <rPr>
        <b/>
        <vertAlign val="subscript"/>
        <sz val="9"/>
        <rFont val="Times New Roman"/>
        <family val="1"/>
      </rPr>
      <t>Nd</t>
    </r>
    <r>
      <rPr>
        <b/>
        <sz val="9"/>
        <rFont val="Times New Roman"/>
        <family val="1"/>
      </rPr>
      <t>(0)</t>
    </r>
  </si>
  <si>
    <r>
      <rPr>
        <b/>
        <sz val="14"/>
        <rFont val="Times New Roman"/>
        <family val="1"/>
      </rPr>
      <t>ε</t>
    </r>
    <r>
      <rPr>
        <b/>
        <vertAlign val="subscript"/>
        <sz val="9"/>
        <rFont val="Times New Roman"/>
        <family val="1"/>
      </rPr>
      <t>Nd</t>
    </r>
    <r>
      <rPr>
        <b/>
        <sz val="9"/>
        <rFont val="Times New Roman"/>
        <family val="1"/>
      </rPr>
      <t>(T)</t>
    </r>
  </si>
  <si>
    <r>
      <t>T</t>
    </r>
    <r>
      <rPr>
        <b/>
        <vertAlign val="subscript"/>
        <sz val="9"/>
        <rFont val="Times New Roman"/>
        <family val="1"/>
      </rPr>
      <t>DM</t>
    </r>
    <r>
      <rPr>
        <b/>
        <sz val="9"/>
        <rFont val="Times New Roman"/>
        <family val="1"/>
      </rPr>
      <t xml:space="preserve"> (Ma)</t>
    </r>
  </si>
  <si>
    <r>
      <rPr>
        <b/>
        <vertAlign val="superscript"/>
        <sz val="9"/>
        <rFont val="Times New Roman"/>
        <family val="1"/>
      </rPr>
      <t>176</t>
    </r>
    <r>
      <rPr>
        <b/>
        <sz val="9"/>
        <rFont val="Times New Roman"/>
        <family val="1"/>
      </rPr>
      <t>Lu/</t>
    </r>
    <r>
      <rPr>
        <b/>
        <vertAlign val="superscript"/>
        <sz val="9"/>
        <rFont val="Times New Roman"/>
        <family val="1"/>
      </rPr>
      <t>177</t>
    </r>
    <r>
      <rPr>
        <b/>
        <sz val="9"/>
        <rFont val="Times New Roman"/>
        <family val="1"/>
      </rPr>
      <t>Hf</t>
    </r>
  </si>
  <si>
    <r>
      <rPr>
        <b/>
        <vertAlign val="superscript"/>
        <sz val="9"/>
        <rFont val="Times New Roman"/>
        <family val="1"/>
      </rPr>
      <t>176</t>
    </r>
    <r>
      <rPr>
        <b/>
        <sz val="9"/>
        <rFont val="Times New Roman"/>
        <family val="1"/>
      </rPr>
      <t>Lu/</t>
    </r>
    <r>
      <rPr>
        <b/>
        <vertAlign val="superscript"/>
        <sz val="9"/>
        <rFont val="Times New Roman"/>
        <family val="1"/>
      </rPr>
      <t>177</t>
    </r>
    <r>
      <rPr>
        <b/>
        <sz val="9"/>
        <rFont val="Times New Roman"/>
        <family val="1"/>
      </rPr>
      <t>Hf_uncertainty</t>
    </r>
  </si>
  <si>
    <r>
      <rPr>
        <b/>
        <vertAlign val="superscript"/>
        <sz val="9"/>
        <rFont val="Times New Roman"/>
        <family val="1"/>
      </rPr>
      <t>176</t>
    </r>
    <r>
      <rPr>
        <b/>
        <sz val="9"/>
        <rFont val="Times New Roman"/>
        <family val="1"/>
      </rPr>
      <t>Hf/</t>
    </r>
    <r>
      <rPr>
        <b/>
        <vertAlign val="superscript"/>
        <sz val="9"/>
        <rFont val="Times New Roman"/>
        <family val="1"/>
      </rPr>
      <t>177</t>
    </r>
    <r>
      <rPr>
        <b/>
        <sz val="9"/>
        <rFont val="Times New Roman"/>
        <family val="1"/>
      </rPr>
      <t>Hf</t>
    </r>
  </si>
  <si>
    <r>
      <rPr>
        <b/>
        <vertAlign val="superscript"/>
        <sz val="9"/>
        <rFont val="Times New Roman"/>
        <family val="1"/>
      </rPr>
      <t>176</t>
    </r>
    <r>
      <rPr>
        <b/>
        <sz val="9"/>
        <rFont val="Times New Roman"/>
        <family val="1"/>
      </rPr>
      <t>Hf/</t>
    </r>
    <r>
      <rPr>
        <b/>
        <vertAlign val="superscript"/>
        <sz val="9"/>
        <rFont val="Times New Roman"/>
        <family val="1"/>
      </rPr>
      <t>177</t>
    </r>
    <r>
      <rPr>
        <b/>
        <sz val="9"/>
        <rFont val="Times New Roman"/>
        <family val="1"/>
      </rPr>
      <t>Hf_uncertainty</t>
    </r>
  </si>
  <si>
    <r>
      <rPr>
        <b/>
        <vertAlign val="superscript"/>
        <sz val="9"/>
        <rFont val="Times New Roman"/>
        <family val="1"/>
      </rPr>
      <t>176</t>
    </r>
    <r>
      <rPr>
        <b/>
        <sz val="9"/>
        <rFont val="Times New Roman"/>
        <family val="1"/>
      </rPr>
      <t>Hf/</t>
    </r>
    <r>
      <rPr>
        <b/>
        <vertAlign val="superscript"/>
        <sz val="9"/>
        <rFont val="Times New Roman"/>
        <family val="1"/>
      </rPr>
      <t>177</t>
    </r>
    <r>
      <rPr>
        <b/>
        <sz val="9"/>
        <rFont val="Times New Roman"/>
        <family val="1"/>
      </rPr>
      <t>Hf_initial</t>
    </r>
  </si>
  <si>
    <r>
      <rPr>
        <b/>
        <sz val="14"/>
        <rFont val="Times New Roman"/>
        <family val="1"/>
      </rPr>
      <t>ε</t>
    </r>
    <r>
      <rPr>
        <b/>
        <vertAlign val="subscript"/>
        <sz val="9"/>
        <rFont val="Times New Roman"/>
        <family val="1"/>
      </rPr>
      <t>Hf</t>
    </r>
    <r>
      <rPr>
        <b/>
        <sz val="9"/>
        <rFont val="Times New Roman"/>
        <family val="1"/>
      </rPr>
      <t>(0)</t>
    </r>
  </si>
  <si>
    <r>
      <rPr>
        <b/>
        <sz val="14"/>
        <rFont val="Times New Roman"/>
        <family val="1"/>
      </rPr>
      <t>ε</t>
    </r>
    <r>
      <rPr>
        <b/>
        <vertAlign val="subscript"/>
        <sz val="9"/>
        <rFont val="Times New Roman"/>
        <family val="1"/>
      </rPr>
      <t>Hf</t>
    </r>
    <r>
      <rPr>
        <b/>
        <sz val="9"/>
        <rFont val="Times New Roman"/>
        <family val="1"/>
      </rPr>
      <t>(T)</t>
    </r>
  </si>
  <si>
    <r>
      <rPr>
        <b/>
        <vertAlign val="superscript"/>
        <sz val="9"/>
        <rFont val="Times New Roman"/>
        <family val="1"/>
      </rPr>
      <t>206</t>
    </r>
    <r>
      <rPr>
        <b/>
        <sz val="9"/>
        <rFont val="Times New Roman"/>
        <family val="1"/>
      </rPr>
      <t>Pb/</t>
    </r>
    <r>
      <rPr>
        <b/>
        <vertAlign val="superscript"/>
        <sz val="9"/>
        <rFont val="Times New Roman"/>
        <family val="1"/>
      </rPr>
      <t>204</t>
    </r>
    <r>
      <rPr>
        <b/>
        <sz val="9"/>
        <rFont val="Times New Roman"/>
        <family val="1"/>
      </rPr>
      <t>Pb</t>
    </r>
  </si>
  <si>
    <r>
      <rPr>
        <b/>
        <vertAlign val="superscript"/>
        <sz val="9"/>
        <rFont val="Times New Roman"/>
        <family val="1"/>
      </rPr>
      <t>206</t>
    </r>
    <r>
      <rPr>
        <b/>
        <sz val="9"/>
        <rFont val="Times New Roman"/>
        <family val="1"/>
      </rPr>
      <t>Pb/</t>
    </r>
    <r>
      <rPr>
        <b/>
        <vertAlign val="superscript"/>
        <sz val="9"/>
        <rFont val="Times New Roman"/>
        <family val="1"/>
      </rPr>
      <t>204</t>
    </r>
    <r>
      <rPr>
        <b/>
        <sz val="9"/>
        <rFont val="Times New Roman"/>
        <family val="1"/>
      </rPr>
      <t>Pb_uncertainty</t>
    </r>
  </si>
  <si>
    <r>
      <rPr>
        <b/>
        <vertAlign val="superscript"/>
        <sz val="9"/>
        <rFont val="Times New Roman"/>
        <family val="1"/>
      </rPr>
      <t>207</t>
    </r>
    <r>
      <rPr>
        <b/>
        <sz val="9"/>
        <rFont val="Times New Roman"/>
        <family val="1"/>
      </rPr>
      <t>Pb/</t>
    </r>
    <r>
      <rPr>
        <b/>
        <vertAlign val="superscript"/>
        <sz val="9"/>
        <rFont val="Times New Roman"/>
        <family val="1"/>
      </rPr>
      <t>204</t>
    </r>
    <r>
      <rPr>
        <b/>
        <sz val="9"/>
        <rFont val="Times New Roman"/>
        <family val="1"/>
      </rPr>
      <t>Pb</t>
    </r>
  </si>
  <si>
    <r>
      <rPr>
        <b/>
        <vertAlign val="superscript"/>
        <sz val="9"/>
        <rFont val="Times New Roman"/>
        <family val="1"/>
      </rPr>
      <t>207</t>
    </r>
    <r>
      <rPr>
        <b/>
        <sz val="9"/>
        <rFont val="Times New Roman"/>
        <family val="1"/>
      </rPr>
      <t>Pb/</t>
    </r>
    <r>
      <rPr>
        <b/>
        <vertAlign val="superscript"/>
        <sz val="9"/>
        <rFont val="Times New Roman"/>
        <family val="1"/>
      </rPr>
      <t>204</t>
    </r>
    <r>
      <rPr>
        <b/>
        <sz val="9"/>
        <rFont val="Times New Roman"/>
        <family val="1"/>
      </rPr>
      <t>Pb_uncertainty</t>
    </r>
  </si>
  <si>
    <r>
      <rPr>
        <b/>
        <vertAlign val="superscript"/>
        <sz val="9"/>
        <rFont val="Times New Roman"/>
        <family val="1"/>
      </rPr>
      <t>208</t>
    </r>
    <r>
      <rPr>
        <b/>
        <sz val="9"/>
        <rFont val="Times New Roman"/>
        <family val="1"/>
      </rPr>
      <t>Pb/</t>
    </r>
    <r>
      <rPr>
        <b/>
        <vertAlign val="superscript"/>
        <sz val="9"/>
        <rFont val="Times New Roman"/>
        <family val="1"/>
      </rPr>
      <t>204</t>
    </r>
    <r>
      <rPr>
        <b/>
        <sz val="9"/>
        <rFont val="Times New Roman"/>
        <family val="1"/>
      </rPr>
      <t>Pb</t>
    </r>
  </si>
  <si>
    <r>
      <rPr>
        <b/>
        <vertAlign val="superscript"/>
        <sz val="9"/>
        <rFont val="Times New Roman"/>
        <family val="1"/>
      </rPr>
      <t>208</t>
    </r>
    <r>
      <rPr>
        <b/>
        <sz val="9"/>
        <rFont val="Times New Roman"/>
        <family val="1"/>
      </rPr>
      <t>Pb/</t>
    </r>
    <r>
      <rPr>
        <b/>
        <vertAlign val="superscript"/>
        <sz val="9"/>
        <rFont val="Times New Roman"/>
        <family val="1"/>
      </rPr>
      <t>204</t>
    </r>
    <r>
      <rPr>
        <b/>
        <sz val="9"/>
        <rFont val="Times New Roman"/>
        <family val="1"/>
      </rPr>
      <t>Pb_uncertainty</t>
    </r>
  </si>
  <si>
    <r>
      <rPr>
        <b/>
        <vertAlign val="superscript"/>
        <sz val="9"/>
        <rFont val="Times New Roman"/>
        <family val="1"/>
      </rPr>
      <t>238</t>
    </r>
    <r>
      <rPr>
        <b/>
        <sz val="9"/>
        <rFont val="Times New Roman"/>
        <family val="1"/>
      </rPr>
      <t>U/</t>
    </r>
    <r>
      <rPr>
        <b/>
        <vertAlign val="superscript"/>
        <sz val="9"/>
        <rFont val="Times New Roman"/>
        <family val="1"/>
      </rPr>
      <t>204</t>
    </r>
    <r>
      <rPr>
        <b/>
        <sz val="9"/>
        <rFont val="Times New Roman"/>
        <family val="1"/>
      </rPr>
      <t>Pb</t>
    </r>
  </si>
  <si>
    <r>
      <rPr>
        <b/>
        <vertAlign val="superscript"/>
        <sz val="9"/>
        <rFont val="Times New Roman"/>
        <family val="1"/>
      </rPr>
      <t>235</t>
    </r>
    <r>
      <rPr>
        <b/>
        <sz val="9"/>
        <rFont val="Times New Roman"/>
        <family val="1"/>
      </rPr>
      <t>U/</t>
    </r>
    <r>
      <rPr>
        <b/>
        <vertAlign val="superscript"/>
        <sz val="9"/>
        <rFont val="Times New Roman"/>
        <family val="1"/>
      </rPr>
      <t>204</t>
    </r>
    <r>
      <rPr>
        <b/>
        <sz val="9"/>
        <rFont val="Times New Roman"/>
        <family val="1"/>
      </rPr>
      <t>Pb</t>
    </r>
  </si>
  <si>
    <r>
      <rPr>
        <b/>
        <vertAlign val="superscript"/>
        <sz val="9"/>
        <rFont val="Times New Roman"/>
        <family val="1"/>
      </rPr>
      <t>232</t>
    </r>
    <r>
      <rPr>
        <b/>
        <sz val="9"/>
        <rFont val="Times New Roman"/>
        <family val="1"/>
      </rPr>
      <t>Th/</t>
    </r>
    <r>
      <rPr>
        <b/>
        <vertAlign val="superscript"/>
        <sz val="9"/>
        <rFont val="Times New Roman"/>
        <family val="1"/>
      </rPr>
      <t>204</t>
    </r>
    <r>
      <rPr>
        <b/>
        <sz val="9"/>
        <rFont val="Times New Roman"/>
        <family val="1"/>
      </rPr>
      <t>Pb</t>
    </r>
  </si>
  <si>
    <r>
      <rPr>
        <b/>
        <vertAlign val="superscript"/>
        <sz val="9"/>
        <rFont val="Times New Roman"/>
        <family val="1"/>
      </rPr>
      <t>206</t>
    </r>
    <r>
      <rPr>
        <b/>
        <sz val="9"/>
        <rFont val="Times New Roman"/>
        <family val="1"/>
      </rPr>
      <t>Pb/</t>
    </r>
    <r>
      <rPr>
        <b/>
        <vertAlign val="superscript"/>
        <sz val="9"/>
        <rFont val="Times New Roman"/>
        <family val="1"/>
      </rPr>
      <t>204</t>
    </r>
    <r>
      <rPr>
        <b/>
        <sz val="9"/>
        <rFont val="Times New Roman"/>
        <family val="1"/>
      </rPr>
      <t>Pb_initial</t>
    </r>
  </si>
  <si>
    <r>
      <rPr>
        <b/>
        <vertAlign val="superscript"/>
        <sz val="9"/>
        <rFont val="Times New Roman"/>
        <family val="1"/>
      </rPr>
      <t>207</t>
    </r>
    <r>
      <rPr>
        <b/>
        <sz val="9"/>
        <rFont val="Times New Roman"/>
        <family val="1"/>
      </rPr>
      <t>Pb/</t>
    </r>
    <r>
      <rPr>
        <b/>
        <vertAlign val="superscript"/>
        <sz val="9"/>
        <rFont val="Times New Roman"/>
        <family val="1"/>
      </rPr>
      <t>204</t>
    </r>
    <r>
      <rPr>
        <b/>
        <sz val="9"/>
        <rFont val="Times New Roman"/>
        <family val="1"/>
      </rPr>
      <t>Pb_initial</t>
    </r>
  </si>
  <si>
    <r>
      <rPr>
        <b/>
        <vertAlign val="superscript"/>
        <sz val="9"/>
        <rFont val="Times New Roman"/>
        <family val="1"/>
      </rPr>
      <t>208</t>
    </r>
    <r>
      <rPr>
        <b/>
        <sz val="9"/>
        <rFont val="Times New Roman"/>
        <family val="1"/>
      </rPr>
      <t>Pb/</t>
    </r>
    <r>
      <rPr>
        <b/>
        <vertAlign val="superscript"/>
        <sz val="9"/>
        <rFont val="Times New Roman"/>
        <family val="1"/>
      </rPr>
      <t>204</t>
    </r>
    <r>
      <rPr>
        <b/>
        <sz val="9"/>
        <rFont val="Times New Roman"/>
        <family val="1"/>
      </rPr>
      <t>Pb_initial</t>
    </r>
  </si>
  <si>
    <r>
      <t xml:space="preserve">Jackson, J.L., 1992. Tectonic analysis of the Nisling, northern Stikine and northern Cache Creek terranes, Yukon and British Columbia. </t>
    </r>
    <r>
      <rPr>
        <u/>
        <sz val="9"/>
        <rFont val="Times New Roman"/>
        <family val="1"/>
      </rPr>
      <t xml:space="preserve">Unpublished Ph.D. thesis, </t>
    </r>
    <r>
      <rPr>
        <sz val="9"/>
        <rFont val="Times New Roman"/>
        <family val="1"/>
      </rPr>
      <t>The University of Arizona, Arizona, United States, 200p.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</si>
</sst>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0"/>
    <numFmt numFmtId="166" formatCode="0.000000"/>
    <numFmt numFmtId="167" formatCode="0.0000"/>
    <numFmt numFmtId="168" formatCode="0.00000"/>
    <numFmt numFmtId="169" formatCode="[$-1009]mmmm\ d\,\ yyyy;@"/>
    <numFmt numFmtId="170" formatCode="0.0000000"/>
  </numFmts>
  <fonts count="53">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8"/>
      <name val="Calibri"/>
      <family val="2"/>
      <scheme val="minor"/>
    </font>
    <font>
      <b/>
      <sz val="11"/>
      <color theme="1"/>
      <name val="Times New Roman"/>
      <family val="1"/>
    </font>
    <font>
      <b/>
      <sz val="11"/>
      <color rgb="FF0000FF"/>
      <name val="Times New Roman"/>
      <family val="1"/>
    </font>
    <font>
      <sz val="11"/>
      <color theme="1"/>
      <name val="Times New Roman"/>
      <family val="1"/>
    </font>
    <font>
      <sz val="11"/>
      <color rgb="FF0000FF"/>
      <name val="Times New Roman"/>
      <family val="1"/>
    </font>
    <font>
      <sz val="12"/>
      <name val="Times New Roman"/>
      <family val="1"/>
    </font>
    <font>
      <sz val="10"/>
      <name val="Arial"/>
      <family val="2"/>
    </font>
    <font>
      <sz val="11"/>
      <color theme="1"/>
      <name val="Calibri"/>
      <family val="2"/>
      <charset val="136"/>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sz val="9"/>
      <color theme="1"/>
      <name val="Times New Roman"/>
      <family val="2"/>
      <charset val="134"/>
    </font>
    <font>
      <sz val="10"/>
      <name val="Arial"/>
      <family val="2"/>
    </font>
    <font>
      <i/>
      <vertAlign val="subscript"/>
      <sz val="11"/>
      <color theme="1"/>
      <name val="Times New Roman"/>
      <family val="1"/>
    </font>
    <font>
      <sz val="11"/>
      <color rgb="FF000000"/>
      <name val="Calibri"/>
      <family val="2"/>
    </font>
    <font>
      <vertAlign val="superscript"/>
      <sz val="11"/>
      <color theme="1"/>
      <name val="Times New Roman"/>
      <family val="1"/>
    </font>
    <font>
      <vertAlign val="subscript"/>
      <sz val="11"/>
      <color theme="1"/>
      <name val="Times New Roman"/>
      <family val="1"/>
    </font>
    <font>
      <sz val="9"/>
      <name val="Times New Roman"/>
      <family val="1"/>
    </font>
    <font>
      <sz val="11"/>
      <color rgb="FF000000"/>
      <name val="Times New Roman"/>
      <family val="1"/>
    </font>
    <font>
      <vertAlign val="superscript"/>
      <sz val="11"/>
      <color rgb="FF000000"/>
      <name val="Times New Roman"/>
      <family val="1"/>
    </font>
    <font>
      <sz val="11"/>
      <color theme="1"/>
      <name val="Aptos Narrow"/>
      <family val="2"/>
    </font>
    <font>
      <sz val="11"/>
      <color theme="1"/>
      <name val="Aptos Narrow"/>
      <family val="2"/>
      <charset val="1"/>
    </font>
    <font>
      <sz val="11"/>
      <color theme="1"/>
      <name val="Engravers MT"/>
      <family val="1"/>
    </font>
    <font>
      <b/>
      <vertAlign val="superscript"/>
      <sz val="11"/>
      <color theme="1"/>
      <name val="Times New Roman"/>
      <family val="1"/>
    </font>
    <font>
      <b/>
      <vertAlign val="subscript"/>
      <sz val="11"/>
      <color theme="1"/>
      <name val="Times New Roman"/>
      <family val="1"/>
    </font>
    <font>
      <sz val="11"/>
      <color theme="1"/>
      <name val="Calibri"/>
      <family val="2"/>
    </font>
    <font>
      <sz val="11"/>
      <color rgb="FF000000"/>
      <name val="Engravers MT"/>
      <family val="1"/>
    </font>
    <font>
      <b/>
      <sz val="9"/>
      <name val="Times New Roman"/>
      <family val="1"/>
    </font>
    <font>
      <b/>
      <vertAlign val="superscript"/>
      <sz val="9"/>
      <name val="Times New Roman"/>
      <family val="1"/>
    </font>
    <font>
      <b/>
      <sz val="14"/>
      <name val="Times New Roman"/>
      <family val="1"/>
    </font>
    <font>
      <b/>
      <vertAlign val="subscript"/>
      <sz val="9"/>
      <name val="Times New Roman"/>
      <family val="1"/>
    </font>
    <font>
      <u/>
      <sz val="9"/>
      <name val="Times New Roman"/>
      <family val="1"/>
    </font>
  </fonts>
  <fills count="34">
    <fill>
      <patternFill patternType="none"/>
    </fill>
    <fill>
      <patternFill patternType="gray125"/>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style="thin">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62">
    <xf numFmtId="0" fontId="0" fillId="0" borderId="0"/>
    <xf numFmtId="0" fontId="6" fillId="0" borderId="0"/>
    <xf numFmtId="0" fontId="7" fillId="0" borderId="0"/>
    <xf numFmtId="0" fontId="5" fillId="0" borderId="0"/>
    <xf numFmtId="0" fontId="4" fillId="0" borderId="0"/>
    <xf numFmtId="0" fontId="15" fillId="0" borderId="0">
      <alignment vertical="center"/>
    </xf>
    <xf numFmtId="0" fontId="16" fillId="0" borderId="0" applyNumberFormat="0" applyFill="0" applyBorder="0" applyAlignment="0" applyProtection="0"/>
    <xf numFmtId="0" fontId="17" fillId="0" borderId="2" applyNumberFormat="0" applyFill="0" applyAlignment="0" applyProtection="0"/>
    <xf numFmtId="0" fontId="18" fillId="0" borderId="3" applyNumberFormat="0" applyFill="0" applyAlignment="0" applyProtection="0"/>
    <xf numFmtId="0" fontId="19" fillId="0" borderId="4" applyNumberFormat="0" applyFill="0" applyAlignment="0" applyProtection="0"/>
    <xf numFmtId="0" fontId="19" fillId="0" borderId="0" applyNumberFormat="0" applyFill="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6" borderId="5" applyNumberFormat="0" applyAlignment="0" applyProtection="0"/>
    <xf numFmtId="0" fontId="23" fillId="7" borderId="6" applyNumberFormat="0" applyAlignment="0" applyProtection="0"/>
    <xf numFmtId="0" fontId="24" fillId="7" borderId="5" applyNumberFormat="0" applyAlignment="0" applyProtection="0"/>
    <xf numFmtId="0" fontId="25" fillId="0" borderId="7" applyNumberFormat="0" applyFill="0" applyAlignment="0" applyProtection="0"/>
    <xf numFmtId="0" fontId="26" fillId="8" borderId="8"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10" applyNumberFormat="0" applyFill="0" applyAlignment="0" applyProtection="0"/>
    <xf numFmtId="0" fontId="30"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0"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0"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0"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0"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0"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1" fillId="5" borderId="0" applyNumberFormat="0" applyBorder="0" applyAlignment="0" applyProtection="0"/>
    <xf numFmtId="0" fontId="3" fillId="9" borderId="9" applyNumberFormat="0" applyFont="0" applyAlignment="0" applyProtection="0"/>
    <xf numFmtId="0" fontId="30" fillId="13" borderId="0" applyNumberFormat="0" applyBorder="0" applyAlignment="0" applyProtection="0"/>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7" fillId="0" borderId="0"/>
    <xf numFmtId="0" fontId="2" fillId="0" borderId="0"/>
    <xf numFmtId="169" fontId="32" fillId="0" borderId="0"/>
    <xf numFmtId="169" fontId="33" fillId="0" borderId="0"/>
    <xf numFmtId="169" fontId="13" fillId="0" borderId="0"/>
    <xf numFmtId="169" fontId="13" fillId="0" borderId="0"/>
    <xf numFmtId="169" fontId="1" fillId="0" borderId="0"/>
    <xf numFmtId="169" fontId="33" fillId="0" borderId="0"/>
    <xf numFmtId="9" fontId="13" fillId="0" borderId="0" applyFont="0" applyFill="0" applyBorder="0" applyAlignment="0" applyProtection="0"/>
    <xf numFmtId="169" fontId="13" fillId="0" borderId="0"/>
    <xf numFmtId="169" fontId="13" fillId="0" borderId="0"/>
    <xf numFmtId="169" fontId="1" fillId="0" borderId="0"/>
    <xf numFmtId="169" fontId="33" fillId="0" borderId="0"/>
    <xf numFmtId="0" fontId="35" fillId="0" borderId="0" applyBorder="0"/>
  </cellStyleXfs>
  <cellXfs count="102">
    <xf numFmtId="0" fontId="0" fillId="0" borderId="0" xfId="0"/>
    <xf numFmtId="0" fontId="9" fillId="0" borderId="0" xfId="0" applyFont="1"/>
    <xf numFmtId="0" fontId="11" fillId="0" borderId="0" xfId="0" applyFont="1"/>
    <xf numFmtId="0" fontId="12" fillId="0" borderId="0" xfId="0" applyFont="1" applyAlignment="1">
      <alignment horizontal="center"/>
    </xf>
    <xf numFmtId="0" fontId="10" fillId="2" borderId="0" xfId="0" applyFont="1" applyFill="1" applyAlignment="1">
      <alignment horizontal="center"/>
    </xf>
    <xf numFmtId="0" fontId="10" fillId="0" borderId="0" xfId="0" applyFont="1" applyAlignment="1">
      <alignment horizontal="center"/>
    </xf>
    <xf numFmtId="0" fontId="12" fillId="2" borderId="0" xfId="0" applyFont="1" applyFill="1" applyAlignment="1">
      <alignment horizontal="center"/>
    </xf>
    <xf numFmtId="0" fontId="11" fillId="2" borderId="0" xfId="0" applyFont="1" applyFill="1" applyAlignment="1">
      <alignment horizontal="center"/>
    </xf>
    <xf numFmtId="1" fontId="12" fillId="2" borderId="0" xfId="0" applyNumberFormat="1" applyFont="1" applyFill="1" applyAlignment="1">
      <alignment horizontal="center"/>
    </xf>
    <xf numFmtId="166" fontId="12" fillId="2" borderId="0" xfId="0" applyNumberFormat="1" applyFont="1" applyFill="1" applyAlignment="1">
      <alignment horizontal="center"/>
    </xf>
    <xf numFmtId="164" fontId="12" fillId="2" borderId="0" xfId="0" applyNumberFormat="1" applyFont="1" applyFill="1" applyAlignment="1">
      <alignment horizontal="center"/>
    </xf>
    <xf numFmtId="0" fontId="9" fillId="0" borderId="0" xfId="0" applyFont="1" applyAlignment="1">
      <alignment horizontal="center"/>
    </xf>
    <xf numFmtId="0" fontId="11" fillId="0" borderId="0" xfId="0" applyFont="1" applyAlignment="1">
      <alignment horizontal="center"/>
    </xf>
    <xf numFmtId="166" fontId="11" fillId="0" borderId="0" xfId="0" applyNumberFormat="1" applyFont="1" applyAlignment="1">
      <alignment horizontal="center"/>
    </xf>
    <xf numFmtId="167" fontId="11" fillId="0" borderId="0" xfId="0" applyNumberFormat="1" applyFont="1" applyAlignment="1">
      <alignment horizontal="center"/>
    </xf>
    <xf numFmtId="2" fontId="11" fillId="0" borderId="0" xfId="0" applyNumberFormat="1" applyFont="1" applyAlignment="1">
      <alignment horizontal="center"/>
    </xf>
    <xf numFmtId="2" fontId="12" fillId="2" borderId="0" xfId="0" applyNumberFormat="1" applyFont="1" applyFill="1" applyAlignment="1">
      <alignment horizontal="center"/>
    </xf>
    <xf numFmtId="167" fontId="12" fillId="2" borderId="0" xfId="0" applyNumberFormat="1" applyFont="1" applyFill="1" applyAlignment="1">
      <alignment horizontal="center"/>
    </xf>
    <xf numFmtId="165" fontId="12" fillId="2" borderId="0" xfId="0" applyNumberFormat="1" applyFont="1" applyFill="1" applyAlignment="1">
      <alignment horizontal="center"/>
    </xf>
    <xf numFmtId="165" fontId="11" fillId="0" borderId="0" xfId="0" applyNumberFormat="1" applyFont="1" applyAlignment="1">
      <alignment horizontal="center"/>
    </xf>
    <xf numFmtId="0" fontId="13" fillId="0" borderId="0" xfId="0" applyFont="1"/>
    <xf numFmtId="0" fontId="14" fillId="2" borderId="0" xfId="0" applyFont="1" applyFill="1"/>
    <xf numFmtId="1" fontId="11" fillId="0" borderId="0" xfId="0" applyNumberFormat="1" applyFont="1" applyAlignment="1">
      <alignment horizontal="center"/>
    </xf>
    <xf numFmtId="0" fontId="9" fillId="0" borderId="0" xfId="0" applyFont="1" applyAlignment="1">
      <alignment horizontal="left" vertical="top"/>
    </xf>
    <xf numFmtId="170" fontId="11" fillId="0" borderId="0" xfId="0" applyNumberFormat="1" applyFont="1" applyAlignment="1">
      <alignment horizontal="center"/>
    </xf>
    <xf numFmtId="0" fontId="9" fillId="0" borderId="0" xfId="0" applyFont="1" applyAlignment="1">
      <alignment vertical="center"/>
    </xf>
    <xf numFmtId="0" fontId="11" fillId="0" borderId="0" xfId="0" applyFont="1" applyAlignment="1">
      <alignment vertical="center" wrapText="1"/>
    </xf>
    <xf numFmtId="0" fontId="39" fillId="0" borderId="0" xfId="0" applyFont="1" applyAlignment="1">
      <alignment vertical="center" wrapText="1"/>
    </xf>
    <xf numFmtId="0" fontId="11" fillId="0" borderId="0" xfId="0" applyFont="1" applyAlignment="1">
      <alignment vertical="center"/>
    </xf>
    <xf numFmtId="167" fontId="9" fillId="0" borderId="0" xfId="0" applyNumberFormat="1" applyFont="1" applyAlignment="1">
      <alignment vertical="center"/>
    </xf>
    <xf numFmtId="166" fontId="9" fillId="0" borderId="0" xfId="0" applyNumberFormat="1" applyFont="1" applyAlignment="1">
      <alignment vertical="center"/>
    </xf>
    <xf numFmtId="164" fontId="9" fillId="0" borderId="0" xfId="0" applyNumberFormat="1" applyFont="1" applyAlignment="1">
      <alignment vertical="center"/>
    </xf>
    <xf numFmtId="0" fontId="39" fillId="0" borderId="0" xfId="0" applyFont="1" applyAlignment="1">
      <alignment vertical="center"/>
    </xf>
    <xf numFmtId="0" fontId="48" fillId="0" borderId="0" xfId="0" applyFont="1" applyFill="1" applyAlignment="1">
      <alignment horizontal="left" vertical="center"/>
    </xf>
    <xf numFmtId="0" fontId="48" fillId="0" borderId="0" xfId="0" applyFont="1" applyFill="1" applyAlignment="1">
      <alignment horizontal="center" vertical="center"/>
    </xf>
    <xf numFmtId="167" fontId="48" fillId="0" borderId="0" xfId="0" applyNumberFormat="1" applyFont="1" applyFill="1" applyAlignment="1">
      <alignment horizontal="left" vertical="center"/>
    </xf>
    <xf numFmtId="166" fontId="48" fillId="0" borderId="0" xfId="0" applyNumberFormat="1" applyFont="1" applyFill="1" applyAlignment="1">
      <alignment horizontal="left" vertical="center"/>
    </xf>
    <xf numFmtId="164" fontId="48" fillId="0" borderId="0" xfId="0" applyNumberFormat="1" applyFont="1" applyFill="1" applyAlignment="1">
      <alignment horizontal="left" vertical="center"/>
    </xf>
    <xf numFmtId="0" fontId="38" fillId="0" borderId="0" xfId="0" applyFont="1" applyFill="1" applyAlignment="1">
      <alignment horizontal="left"/>
    </xf>
    <xf numFmtId="0" fontId="38" fillId="0" borderId="0" xfId="0" applyFont="1" applyFill="1" applyAlignment="1">
      <alignment horizontal="left" vertical="center"/>
    </xf>
    <xf numFmtId="0" fontId="38" fillId="0" borderId="0" xfId="0" applyFont="1" applyFill="1" applyAlignment="1">
      <alignment vertical="center"/>
    </xf>
    <xf numFmtId="0" fontId="38" fillId="0" borderId="0" xfId="0" applyFont="1" applyFill="1" applyAlignment="1">
      <alignment horizontal="center" vertical="center"/>
    </xf>
    <xf numFmtId="166" fontId="38" fillId="0" borderId="0" xfId="0" applyNumberFormat="1" applyFont="1" applyFill="1" applyAlignment="1">
      <alignment horizontal="left" vertical="center"/>
    </xf>
    <xf numFmtId="1" fontId="38" fillId="0" borderId="0" xfId="0" applyNumberFormat="1" applyFont="1" applyFill="1" applyAlignment="1">
      <alignment horizontal="center" vertical="center"/>
    </xf>
    <xf numFmtId="167" fontId="38" fillId="0" borderId="0" xfId="0" applyNumberFormat="1" applyFont="1" applyFill="1" applyAlignment="1">
      <alignment horizontal="left"/>
    </xf>
    <xf numFmtId="167" fontId="38" fillId="0" borderId="0" xfId="0" applyNumberFormat="1" applyFont="1" applyFill="1" applyAlignment="1">
      <alignment horizontal="left" vertical="center"/>
    </xf>
    <xf numFmtId="164" fontId="38" fillId="0" borderId="0" xfId="0" applyNumberFormat="1" applyFont="1" applyFill="1" applyAlignment="1">
      <alignment horizontal="left" vertical="center"/>
    </xf>
    <xf numFmtId="164" fontId="38" fillId="0" borderId="0" xfId="0" applyNumberFormat="1" applyFont="1" applyFill="1" applyAlignment="1">
      <alignment horizontal="right" vertical="center"/>
    </xf>
    <xf numFmtId="1" fontId="38" fillId="0" borderId="0" xfId="0" applyNumberFormat="1" applyFont="1" applyFill="1" applyAlignment="1">
      <alignment horizontal="right" vertical="center"/>
    </xf>
    <xf numFmtId="165" fontId="38" fillId="0" borderId="0" xfId="0" applyNumberFormat="1" applyFont="1" applyFill="1" applyAlignment="1">
      <alignment horizontal="left" vertical="center"/>
    </xf>
    <xf numFmtId="0" fontId="38" fillId="0" borderId="0" xfId="0" applyFont="1" applyFill="1" applyAlignment="1">
      <alignment horizontal="left" wrapText="1"/>
    </xf>
    <xf numFmtId="0" fontId="38" fillId="0" borderId="0" xfId="0" applyFont="1" applyFill="1" applyAlignment="1">
      <alignment wrapText="1"/>
    </xf>
    <xf numFmtId="166" fontId="38" fillId="0" borderId="0" xfId="0" applyNumberFormat="1" applyFont="1" applyFill="1" applyAlignment="1">
      <alignment horizontal="left"/>
    </xf>
    <xf numFmtId="166" fontId="38" fillId="0" borderId="0" xfId="0" quotePrefix="1" applyNumberFormat="1" applyFont="1" applyFill="1" applyAlignment="1">
      <alignment horizontal="left"/>
    </xf>
    <xf numFmtId="1" fontId="38" fillId="0" borderId="0" xfId="0" applyNumberFormat="1" applyFont="1" applyFill="1" applyAlignment="1">
      <alignment horizontal="center"/>
    </xf>
    <xf numFmtId="0" fontId="38" fillId="0" borderId="0" xfId="0" applyFont="1" applyFill="1" applyAlignment="1">
      <alignment vertical="center" wrapText="1"/>
    </xf>
    <xf numFmtId="167" fontId="38" fillId="0" borderId="0" xfId="0" applyNumberFormat="1" applyFont="1" applyFill="1" applyAlignment="1">
      <alignment horizontal="left" vertical="top" wrapText="1"/>
    </xf>
    <xf numFmtId="166" fontId="38" fillId="0" borderId="0" xfId="0" applyNumberFormat="1" applyFont="1" applyFill="1" applyAlignment="1">
      <alignment horizontal="left" vertical="top" wrapText="1"/>
    </xf>
    <xf numFmtId="166" fontId="38" fillId="0" borderId="0" xfId="0" applyNumberFormat="1" applyFont="1" applyFill="1" applyAlignment="1">
      <alignment horizontal="left" wrapText="1"/>
    </xf>
    <xf numFmtId="2" fontId="38" fillId="0" borderId="0" xfId="0" applyNumberFormat="1" applyFont="1" applyFill="1" applyAlignment="1">
      <alignment horizontal="left" vertical="top" wrapText="1"/>
    </xf>
    <xf numFmtId="164" fontId="38" fillId="0" borderId="0" xfId="0" applyNumberFormat="1" applyFont="1" applyFill="1" applyAlignment="1">
      <alignment horizontal="left" vertical="top" wrapText="1"/>
    </xf>
    <xf numFmtId="1" fontId="38" fillId="0" borderId="0" xfId="0" applyNumberFormat="1" applyFont="1" applyFill="1" applyAlignment="1">
      <alignment horizontal="left" wrapText="1"/>
    </xf>
    <xf numFmtId="168" fontId="38" fillId="0" borderId="0" xfId="0" applyNumberFormat="1" applyFont="1" applyFill="1" applyAlignment="1">
      <alignment horizontal="left" vertical="center"/>
    </xf>
    <xf numFmtId="0" fontId="38" fillId="0" borderId="0" xfId="0" applyFont="1" applyFill="1"/>
    <xf numFmtId="0" fontId="38" fillId="0" borderId="0" xfId="0" applyFont="1" applyFill="1" applyAlignment="1">
      <alignment horizontal="center"/>
    </xf>
    <xf numFmtId="166" fontId="38" fillId="0" borderId="0" xfId="0" quotePrefix="1" applyNumberFormat="1" applyFont="1" applyFill="1" applyAlignment="1">
      <alignment horizontal="left" vertical="center"/>
    </xf>
    <xf numFmtId="164" fontId="38" fillId="0" borderId="0" xfId="0" applyNumberFormat="1" applyFont="1" applyFill="1" applyAlignment="1">
      <alignment horizontal="left"/>
    </xf>
    <xf numFmtId="0" fontId="38" fillId="0" borderId="0" xfId="0" quotePrefix="1" applyFont="1" applyFill="1" applyAlignment="1">
      <alignment horizontal="left"/>
    </xf>
    <xf numFmtId="0" fontId="38" fillId="0" borderId="0" xfId="0" applyFont="1" applyFill="1" applyAlignment="1">
      <alignment horizontal="left" vertical="center" wrapText="1"/>
    </xf>
    <xf numFmtId="1" fontId="38" fillId="0" borderId="0" xfId="0" applyNumberFormat="1" applyFont="1" applyFill="1" applyAlignment="1">
      <alignment horizontal="left" vertical="center"/>
    </xf>
    <xf numFmtId="2" fontId="38" fillId="0" borderId="0" xfId="0" applyNumberFormat="1" applyFont="1" applyFill="1" applyAlignment="1">
      <alignment horizontal="left" vertical="center"/>
    </xf>
    <xf numFmtId="166" fontId="38" fillId="0" borderId="0" xfId="0" applyNumberFormat="1" applyFont="1" applyFill="1" applyAlignment="1">
      <alignment horizontal="left" vertical="center" wrapText="1"/>
    </xf>
    <xf numFmtId="167" fontId="38" fillId="0" borderId="0" xfId="0" applyNumberFormat="1" applyFont="1" applyFill="1" applyAlignment="1">
      <alignment horizontal="left" vertical="center" wrapText="1"/>
    </xf>
    <xf numFmtId="1" fontId="38" fillId="0" borderId="0" xfId="0" applyNumberFormat="1" applyFont="1" applyFill="1" applyAlignment="1">
      <alignment horizontal="left" vertical="center" wrapText="1"/>
    </xf>
    <xf numFmtId="1" fontId="38" fillId="0" borderId="0" xfId="0" applyNumberFormat="1" applyFont="1" applyFill="1" applyAlignment="1">
      <alignment horizontal="center" vertical="center" wrapText="1"/>
    </xf>
    <xf numFmtId="49" fontId="38" fillId="0" borderId="0" xfId="0" applyNumberFormat="1" applyFont="1" applyFill="1" applyAlignment="1">
      <alignment horizontal="left" vertical="center"/>
    </xf>
    <xf numFmtId="2" fontId="38" fillId="0" borderId="0" xfId="0" applyNumberFormat="1" applyFont="1" applyFill="1" applyAlignment="1">
      <alignment horizontal="left"/>
    </xf>
    <xf numFmtId="166" fontId="38" fillId="0" borderId="0" xfId="0" applyNumberFormat="1" applyFont="1" applyFill="1" applyAlignment="1">
      <alignment horizontal="left" vertical="top"/>
    </xf>
    <xf numFmtId="1" fontId="38" fillId="0" borderId="0" xfId="0" applyNumberFormat="1" applyFont="1" applyFill="1" applyAlignment="1">
      <alignment horizontal="left" vertical="top"/>
    </xf>
    <xf numFmtId="164" fontId="38" fillId="0" borderId="0" xfId="0" applyNumberFormat="1" applyFont="1" applyFill="1" applyAlignment="1">
      <alignment horizontal="left" vertical="center" wrapText="1"/>
    </xf>
    <xf numFmtId="0" fontId="38" fillId="0" borderId="1" xfId="0" applyFont="1" applyFill="1" applyBorder="1" applyAlignment="1">
      <alignment horizontal="left" vertical="center"/>
    </xf>
    <xf numFmtId="0" fontId="38" fillId="0" borderId="0" xfId="0" applyFont="1" applyFill="1" applyAlignment="1">
      <alignment horizontal="right"/>
    </xf>
    <xf numFmtId="0" fontId="38" fillId="0" borderId="0" xfId="1" applyFont="1" applyFill="1" applyAlignment="1">
      <alignment horizontal="right"/>
    </xf>
    <xf numFmtId="1" fontId="38" fillId="0" borderId="0" xfId="0" applyNumberFormat="1" applyFont="1" applyFill="1" applyAlignment="1">
      <alignment horizontal="left"/>
    </xf>
    <xf numFmtId="0" fontId="38" fillId="0" borderId="0" xfId="4" applyFont="1" applyFill="1" applyAlignment="1">
      <alignment horizontal="left"/>
    </xf>
    <xf numFmtId="2" fontId="38" fillId="0" borderId="0" xfId="0" applyNumberFormat="1" applyFont="1" applyFill="1" applyAlignment="1">
      <alignment horizontal="right" vertical="center"/>
    </xf>
    <xf numFmtId="166" fontId="38" fillId="0" borderId="0" xfId="49" applyNumberFormat="1" applyFont="1" applyFill="1" applyAlignment="1">
      <alignment horizontal="left" vertical="top"/>
    </xf>
    <xf numFmtId="166" fontId="38" fillId="0" borderId="0" xfId="49" applyNumberFormat="1" applyFont="1" applyFill="1" applyAlignment="1">
      <alignment horizontal="left"/>
    </xf>
    <xf numFmtId="165" fontId="38" fillId="0" borderId="0" xfId="49" applyNumberFormat="1" applyFont="1" applyFill="1" applyAlignment="1">
      <alignment horizontal="left" vertical="top"/>
    </xf>
    <xf numFmtId="167" fontId="38" fillId="0" borderId="0" xfId="0" applyNumberFormat="1" applyFont="1" applyFill="1" applyAlignment="1">
      <alignment horizontal="center" vertical="center"/>
    </xf>
    <xf numFmtId="166" fontId="38" fillId="0" borderId="0" xfId="0" applyNumberFormat="1" applyFont="1" applyFill="1" applyAlignment="1">
      <alignment horizontal="center" vertical="center"/>
    </xf>
    <xf numFmtId="0" fontId="38" fillId="0" borderId="0" xfId="0" applyFont="1" applyFill="1" applyAlignment="1">
      <alignment horizontal="center" vertical="center" wrapText="1"/>
    </xf>
    <xf numFmtId="1" fontId="38" fillId="0" borderId="0" xfId="0" applyNumberFormat="1" applyFont="1" applyFill="1" applyAlignment="1">
      <alignment horizontal="center" wrapText="1"/>
    </xf>
    <xf numFmtId="167" fontId="38" fillId="0" borderId="0" xfId="0" applyNumberFormat="1" applyFont="1" applyFill="1" applyAlignment="1">
      <alignment horizontal="left" wrapText="1"/>
    </xf>
    <xf numFmtId="2" fontId="38" fillId="0" borderId="0" xfId="0" applyNumberFormat="1" applyFont="1" applyFill="1" applyAlignment="1">
      <alignment horizontal="left" wrapText="1"/>
    </xf>
    <xf numFmtId="0" fontId="38" fillId="0" borderId="0" xfId="0" quotePrefix="1" applyFont="1" applyFill="1" applyAlignment="1">
      <alignment horizontal="left" vertical="center"/>
    </xf>
    <xf numFmtId="17" fontId="38" fillId="0" borderId="0" xfId="0" quotePrefix="1" applyNumberFormat="1" applyFont="1" applyFill="1" applyAlignment="1">
      <alignment horizontal="left" vertical="center"/>
    </xf>
    <xf numFmtId="164" fontId="38" fillId="0" borderId="0" xfId="0" applyNumberFormat="1" applyFont="1" applyFill="1" applyAlignment="1">
      <alignment horizontal="center" vertical="center"/>
    </xf>
    <xf numFmtId="0" fontId="38" fillId="0" borderId="0" xfId="0" applyFont="1" applyFill="1" applyAlignment="1">
      <alignment horizontal="right" vertical="center"/>
    </xf>
    <xf numFmtId="165" fontId="38" fillId="0" borderId="0" xfId="0" applyNumberFormat="1" applyFont="1" applyFill="1" applyAlignment="1">
      <alignment horizontal="center" vertical="center"/>
    </xf>
    <xf numFmtId="168" fontId="38" fillId="0" borderId="0" xfId="0" applyNumberFormat="1" applyFont="1" applyFill="1" applyAlignment="1">
      <alignment horizontal="center" vertical="center"/>
    </xf>
    <xf numFmtId="0" fontId="38" fillId="0" borderId="0" xfId="0" applyFont="1" applyFill="1" applyAlignment="1">
      <alignment horizontal="right" vertical="top"/>
    </xf>
  </cellXfs>
  <cellStyles count="62">
    <cellStyle name="20% - Accent1" xfId="22" builtinId="30" customBuiltin="1"/>
    <cellStyle name="20% - Accent2" xfId="25" builtinId="34" customBuiltin="1"/>
    <cellStyle name="20% - Accent3" xfId="28" builtinId="38" customBuiltin="1"/>
    <cellStyle name="20% - Accent4" xfId="31" builtinId="42" customBuiltin="1"/>
    <cellStyle name="20% - Accent5" xfId="34" builtinId="46" customBuiltin="1"/>
    <cellStyle name="20% - Accent6" xfId="37" builtinId="50" customBuiltin="1"/>
    <cellStyle name="40% - Accent1" xfId="23" builtinId="31" customBuiltin="1"/>
    <cellStyle name="40% - Accent2" xfId="26" builtinId="35" customBuiltin="1"/>
    <cellStyle name="40% - Accent3" xfId="29" builtinId="39" customBuiltin="1"/>
    <cellStyle name="40% - Accent4" xfId="32" builtinId="43" customBuiltin="1"/>
    <cellStyle name="40% - Accent5" xfId="35" builtinId="47" customBuiltin="1"/>
    <cellStyle name="40% - Accent6" xfId="38" builtinId="51" customBuiltin="1"/>
    <cellStyle name="60% - Accent1 2" xfId="42" xr:uid="{FCF2B7DC-4AC6-4E3A-9A4B-C32FEE242C0A}"/>
    <cellStyle name="60% - Accent2 2" xfId="43" xr:uid="{030B66EF-C809-4FD0-8D73-6BBC5D10149E}"/>
    <cellStyle name="60% - Accent3 2" xfId="44" xr:uid="{B0B10BB7-942F-4DE5-80FA-3A83103B99E1}"/>
    <cellStyle name="60% - Accent4 2" xfId="45" xr:uid="{56D80C91-1AF7-49CB-86B6-646946E739B9}"/>
    <cellStyle name="60% - Accent5 2" xfId="46" xr:uid="{C55C10BE-66A3-4FE2-9B78-833F4BFA7317}"/>
    <cellStyle name="60% - Accent6 2" xfId="47" xr:uid="{19B246E3-087D-4674-BAB2-D46035E20159}"/>
    <cellStyle name="Accent1" xfId="21" builtinId="29" customBuiltin="1"/>
    <cellStyle name="Accent2" xfId="24" builtinId="33" customBuiltin="1"/>
    <cellStyle name="Accent3" xfId="27" builtinId="37" customBuiltin="1"/>
    <cellStyle name="Accent4" xfId="30" builtinId="41" customBuiltin="1"/>
    <cellStyle name="Accent5" xfId="33" builtinId="45" customBuiltin="1"/>
    <cellStyle name="Accent6" xfId="36" builtinId="49" customBuiltin="1"/>
    <cellStyle name="Bad" xfId="12" builtinId="27" customBuiltin="1"/>
    <cellStyle name="Calculation" xfId="15" builtinId="22" customBuiltin="1"/>
    <cellStyle name="Check Cell" xfId="17" builtinId="23" customBuiltin="1"/>
    <cellStyle name="Explanatory Text" xfId="19" builtinId="53" customBuiltin="1"/>
    <cellStyle name="Good" xfId="11" builtinId="26" customBuiltin="1"/>
    <cellStyle name="Heading 1" xfId="7" builtinId="16" customBuiltin="1"/>
    <cellStyle name="Heading 2" xfId="8" builtinId="17" customBuiltin="1"/>
    <cellStyle name="Heading 3" xfId="9" builtinId="18" customBuiltin="1"/>
    <cellStyle name="Heading 4" xfId="10" builtinId="19" customBuiltin="1"/>
    <cellStyle name="Input" xfId="13" builtinId="20" customBuiltin="1"/>
    <cellStyle name="Linked Cell" xfId="16" builtinId="24" customBuiltin="1"/>
    <cellStyle name="Neutral 2" xfId="40" xr:uid="{FF42D575-C710-4417-9BBC-89E088C690BD}"/>
    <cellStyle name="Normal" xfId="0" builtinId="0"/>
    <cellStyle name="Normal 2" xfId="1" xr:uid="{00000000-0005-0000-0000-000002000000}"/>
    <cellStyle name="Normal 2 2" xfId="3" xr:uid="{00000000-0005-0000-0000-000003000000}"/>
    <cellStyle name="Normal 2 2 2" xfId="53" xr:uid="{32013200-7027-4559-B8E3-5100DC3FE78D}"/>
    <cellStyle name="Normal 2 3" xfId="48" xr:uid="{89B42296-B962-4B8B-86A8-C94C0A94EB40}"/>
    <cellStyle name="Normal 2 3 2" xfId="58" xr:uid="{009418B5-F565-4DDA-810A-D6620B38E121}"/>
    <cellStyle name="Normal 2 4" xfId="51" xr:uid="{513B59E9-1072-433E-9F3D-BDF7A3B41F9D}"/>
    <cellStyle name="Normal 3" xfId="2" xr:uid="{00000000-0005-0000-0000-000004000000}"/>
    <cellStyle name="Normal 3 2" xfId="59" xr:uid="{9457F976-60BC-4479-A792-29ECF0D924FF}"/>
    <cellStyle name="Normal 3 3" xfId="54" xr:uid="{E4182301-6AED-41EF-AD61-890700D30C5C}"/>
    <cellStyle name="Normal 4" xfId="4" xr:uid="{00000000-0005-0000-0000-000005000000}"/>
    <cellStyle name="Normal 4 2" xfId="60" xr:uid="{94657E16-8572-4D45-B55C-09F19EB29A4D}"/>
    <cellStyle name="Normal 4 3" xfId="55" xr:uid="{FAE58E70-B229-406B-B99C-7D1F2E3ABEC1}"/>
    <cellStyle name="Normal 5" xfId="5" xr:uid="{C5A3B2FD-8268-41D4-A0E9-5220A635B2D0}"/>
    <cellStyle name="Normal 5 2" xfId="52" xr:uid="{13E6B850-270D-4E0E-8522-A6223D797077}"/>
    <cellStyle name="Normal 6" xfId="39" xr:uid="{199CDC05-E2B1-4B1B-B69E-32B58208EACA}"/>
    <cellStyle name="Normal 6 2" xfId="57" xr:uid="{AE877F6E-3432-4303-9578-5F81326BAAE6}"/>
    <cellStyle name="Normal 7" xfId="49" xr:uid="{A32D2BA3-754C-4B91-9B09-753E8C8630BE}"/>
    <cellStyle name="Normal 8" xfId="50" xr:uid="{F85231D2-0565-48C4-BA18-F8BC41D02A26}"/>
    <cellStyle name="Normal 9" xfId="61" xr:uid="{DAE35168-DFAD-4EE9-9E49-2856DA4661A9}"/>
    <cellStyle name="Note 2" xfId="41" xr:uid="{0C577DD8-D6A3-4AA8-93F5-FC5514AAC994}"/>
    <cellStyle name="Output" xfId="14" builtinId="21" customBuiltin="1"/>
    <cellStyle name="Percent 2" xfId="56" xr:uid="{674F8F11-8370-4469-904D-D663E531E0F3}"/>
    <cellStyle name="Title" xfId="6" builtinId="15" customBuiltin="1"/>
    <cellStyle name="Total" xfId="20" builtinId="25" customBuiltin="1"/>
    <cellStyle name="Warning Text" xfId="18" builtinId="11" customBuilti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1440"/>
  <sheetViews>
    <sheetView tabSelected="1" zoomScaleNormal="100" workbookViewId="0">
      <pane xSplit="2" ySplit="1" topLeftCell="AW1425" activePane="bottomRight" state="frozen"/>
      <selection pane="topRight" activeCell="B1" sqref="B1"/>
      <selection pane="bottomLeft" activeCell="A2" sqref="A2"/>
      <selection pane="bottomRight" activeCell="AZ1438" sqref="AZ1438"/>
    </sheetView>
  </sheetViews>
  <sheetFormatPr defaultColWidth="11" defaultRowHeight="15" customHeight="1"/>
  <cols>
    <col min="1" max="1" width="6.5" style="41" bestFit="1" customWidth="1"/>
    <col min="2" max="2" width="17.5" style="39" customWidth="1"/>
    <col min="3" max="3" width="16.35546875" style="40" customWidth="1"/>
    <col min="4" max="4" width="16.92578125" style="41" customWidth="1"/>
    <col min="5" max="5" width="24.140625" style="41" customWidth="1"/>
    <col min="6" max="6" width="9.7109375" style="41" customWidth="1"/>
    <col min="7" max="7" width="11.5" style="41" customWidth="1"/>
    <col min="8" max="8" width="10.35546875" style="41" bestFit="1" customWidth="1"/>
    <col min="9" max="9" width="11.5" style="41" bestFit="1" customWidth="1"/>
    <col min="10" max="10" width="8.7109375" style="41" bestFit="1" customWidth="1"/>
    <col min="11" max="11" width="8.35546875" style="39" customWidth="1"/>
    <col min="12" max="12" width="9.640625" style="39" customWidth="1"/>
    <col min="13" max="13" width="23" style="39" customWidth="1"/>
    <col min="14" max="14" width="9.7109375" style="39" customWidth="1"/>
    <col min="15" max="15" width="10.5" style="39" customWidth="1"/>
    <col min="16" max="16" width="8" style="39" customWidth="1"/>
    <col min="17" max="17" width="11" style="39" customWidth="1"/>
    <col min="18" max="18" width="6.35546875" style="41" customWidth="1"/>
    <col min="19" max="19" width="6.35546875" style="64" customWidth="1"/>
    <col min="20" max="21" width="9.7109375" style="89" customWidth="1"/>
    <col min="22" max="24" width="8.640625" style="90" customWidth="1"/>
    <col min="25" max="25" width="8.640625" style="42" customWidth="1"/>
    <col min="26" max="26" width="12.140625" style="90" customWidth="1"/>
    <col min="27" max="27" width="9.85546875" style="90" customWidth="1"/>
    <col min="28" max="28" width="6.35546875" style="97" customWidth="1"/>
    <col min="29" max="29" width="6.35546875" style="97" bestFit="1" customWidth="1"/>
    <col min="30" max="31" width="9.140625" style="89" customWidth="1"/>
    <col min="32" max="34" width="8.5" style="90" customWidth="1"/>
    <col min="35" max="35" width="6.85546875" style="85" customWidth="1"/>
    <col min="36" max="36" width="6.640625" style="85" customWidth="1"/>
    <col min="37" max="37" width="6.35546875" style="98" customWidth="1"/>
    <col min="38" max="38" width="6.35546875" style="41" customWidth="1"/>
    <col min="39" max="40" width="9.140625" style="41" customWidth="1"/>
    <col min="41" max="42" width="6.640625" style="41" customWidth="1"/>
    <col min="43" max="46" width="9.7109375" style="41" customWidth="1"/>
    <col min="47" max="47" width="9.7109375" style="39" customWidth="1"/>
    <col min="48" max="49" width="6.640625" style="41" customWidth="1"/>
    <col min="50" max="50" width="8" style="41" customWidth="1"/>
    <col min="51" max="51" width="10.5" style="41" customWidth="1"/>
    <col min="52" max="52" width="7.85546875" style="41" customWidth="1"/>
    <col min="53" max="53" width="6.35546875" style="41" customWidth="1"/>
    <col min="54" max="54" width="5.140625" style="41" bestFit="1" customWidth="1"/>
    <col min="55" max="55" width="5" style="41" bestFit="1" customWidth="1"/>
    <col min="56" max="67" width="9.640625" style="41" customWidth="1"/>
    <col min="68" max="68" width="6.640625" style="41" customWidth="1"/>
    <col min="69" max="69" width="7.2109375" style="97" customWidth="1"/>
    <col min="70" max="70" width="49.140625" style="39" customWidth="1"/>
    <col min="71" max="16384" width="11" style="41"/>
  </cols>
  <sheetData>
    <row r="1" spans="1:70" s="33" customFormat="1" ht="15" customHeight="1">
      <c r="A1" s="33" t="s">
        <v>2311</v>
      </c>
      <c r="B1" s="33" t="s">
        <v>2310</v>
      </c>
      <c r="C1" s="33" t="s">
        <v>2312</v>
      </c>
      <c r="D1" s="33" t="s">
        <v>2313</v>
      </c>
      <c r="E1" s="33" t="s">
        <v>2314</v>
      </c>
      <c r="F1" s="33" t="s">
        <v>2620</v>
      </c>
      <c r="G1" s="33" t="s">
        <v>2621</v>
      </c>
      <c r="H1" s="34" t="s">
        <v>2317</v>
      </c>
      <c r="I1" s="34" t="s">
        <v>2318</v>
      </c>
      <c r="J1" s="33" t="s">
        <v>2319</v>
      </c>
      <c r="K1" s="33" t="s">
        <v>2320</v>
      </c>
      <c r="L1" s="33" t="s">
        <v>2321</v>
      </c>
      <c r="M1" s="33" t="s">
        <v>2322</v>
      </c>
      <c r="N1" s="33" t="s">
        <v>2602</v>
      </c>
      <c r="O1" s="33" t="s">
        <v>2323</v>
      </c>
      <c r="P1" s="33" t="s">
        <v>2324</v>
      </c>
      <c r="Q1" s="33" t="s">
        <v>2325</v>
      </c>
      <c r="R1" s="33" t="s">
        <v>2328</v>
      </c>
      <c r="S1" s="33" t="s">
        <v>2329</v>
      </c>
      <c r="T1" s="35" t="s">
        <v>2697</v>
      </c>
      <c r="U1" s="35" t="s">
        <v>2698</v>
      </c>
      <c r="V1" s="36" t="s">
        <v>2699</v>
      </c>
      <c r="W1" s="36" t="s">
        <v>2700</v>
      </c>
      <c r="X1" s="36" t="s">
        <v>2701</v>
      </c>
      <c r="Y1" s="36" t="s">
        <v>4</v>
      </c>
      <c r="Z1" s="36" t="s">
        <v>2326</v>
      </c>
      <c r="AA1" s="36" t="s">
        <v>2327</v>
      </c>
      <c r="AB1" s="37" t="s">
        <v>2330</v>
      </c>
      <c r="AC1" s="37" t="s">
        <v>2331</v>
      </c>
      <c r="AD1" s="37" t="s">
        <v>2702</v>
      </c>
      <c r="AE1" s="35" t="s">
        <v>2703</v>
      </c>
      <c r="AF1" s="36" t="s">
        <v>2704</v>
      </c>
      <c r="AG1" s="36" t="s">
        <v>2705</v>
      </c>
      <c r="AH1" s="36" t="s">
        <v>2706</v>
      </c>
      <c r="AI1" s="36" t="s">
        <v>2707</v>
      </c>
      <c r="AJ1" s="36" t="s">
        <v>2708</v>
      </c>
      <c r="AK1" s="36" t="s">
        <v>2709</v>
      </c>
      <c r="AL1" s="33" t="s">
        <v>8</v>
      </c>
      <c r="AM1" s="33" t="s">
        <v>2332</v>
      </c>
      <c r="AN1" s="33" t="s">
        <v>2333</v>
      </c>
      <c r="AO1" s="33" t="s">
        <v>2334</v>
      </c>
      <c r="AP1" s="33" t="s">
        <v>2335</v>
      </c>
      <c r="AQ1" s="33" t="s">
        <v>2710</v>
      </c>
      <c r="AR1" s="36" t="s">
        <v>2711</v>
      </c>
      <c r="AS1" s="33" t="s">
        <v>2712</v>
      </c>
      <c r="AT1" s="36" t="s">
        <v>2713</v>
      </c>
      <c r="AU1" s="33" t="s">
        <v>2714</v>
      </c>
      <c r="AV1" s="36" t="s">
        <v>2715</v>
      </c>
      <c r="AW1" s="36" t="s">
        <v>2716</v>
      </c>
      <c r="AX1" s="33" t="s">
        <v>12</v>
      </c>
      <c r="AY1" s="33" t="s">
        <v>2336</v>
      </c>
      <c r="AZ1" s="33" t="s">
        <v>2337</v>
      </c>
      <c r="BA1" s="33" t="s">
        <v>2338</v>
      </c>
      <c r="BB1" s="33" t="s">
        <v>2339</v>
      </c>
      <c r="BC1" s="33" t="s">
        <v>2340</v>
      </c>
      <c r="BD1" s="33" t="s">
        <v>2717</v>
      </c>
      <c r="BE1" s="33" t="s">
        <v>2718</v>
      </c>
      <c r="BF1" s="33" t="s">
        <v>2719</v>
      </c>
      <c r="BG1" s="33" t="s">
        <v>2720</v>
      </c>
      <c r="BH1" s="33" t="s">
        <v>2721</v>
      </c>
      <c r="BI1" s="33" t="s">
        <v>2722</v>
      </c>
      <c r="BJ1" s="33" t="s">
        <v>2723</v>
      </c>
      <c r="BK1" s="33" t="s">
        <v>2724</v>
      </c>
      <c r="BL1" s="33" t="s">
        <v>2725</v>
      </c>
      <c r="BM1" s="33" t="s">
        <v>2726</v>
      </c>
      <c r="BN1" s="33" t="s">
        <v>2727</v>
      </c>
      <c r="BO1" s="33" t="s">
        <v>2728</v>
      </c>
      <c r="BP1" s="33" t="s">
        <v>24</v>
      </c>
      <c r="BQ1" s="33" t="s">
        <v>25</v>
      </c>
      <c r="BR1" s="33" t="s">
        <v>2341</v>
      </c>
    </row>
    <row r="2" spans="1:70" s="38" customFormat="1" ht="15" customHeight="1">
      <c r="A2" s="38">
        <v>1</v>
      </c>
      <c r="B2" s="39" t="s">
        <v>1507</v>
      </c>
      <c r="C2" s="40"/>
      <c r="D2" s="41"/>
      <c r="E2" s="39"/>
      <c r="F2" s="42">
        <v>59.3</v>
      </c>
      <c r="G2" s="42">
        <v>-130.21666999999999</v>
      </c>
      <c r="H2" s="43">
        <v>430710.99356215924</v>
      </c>
      <c r="I2" s="43">
        <v>6574090.5578845348</v>
      </c>
      <c r="J2" s="39">
        <v>9</v>
      </c>
      <c r="K2" s="39"/>
      <c r="L2" s="39" t="s">
        <v>1508</v>
      </c>
      <c r="M2" s="39" t="s">
        <v>340</v>
      </c>
      <c r="N2" s="39" t="s">
        <v>2039</v>
      </c>
      <c r="O2" s="39" t="s">
        <v>1509</v>
      </c>
      <c r="P2" s="39" t="s">
        <v>1947</v>
      </c>
      <c r="Q2" s="39" t="s">
        <v>100</v>
      </c>
      <c r="R2" s="39">
        <v>17.600000000000001</v>
      </c>
      <c r="S2" s="38">
        <v>313.2</v>
      </c>
      <c r="T2" s="44">
        <v>0.16253408236629599</v>
      </c>
      <c r="U2" s="45"/>
      <c r="V2" s="42">
        <v>0.70469000000000004</v>
      </c>
      <c r="W2" s="42">
        <v>2.0000000000000002E-5</v>
      </c>
      <c r="X2" s="42" t="s">
        <v>2309</v>
      </c>
      <c r="Y2" s="42" t="s">
        <v>29</v>
      </c>
      <c r="Z2" s="39" t="s">
        <v>1947</v>
      </c>
      <c r="AA2" s="39" t="s">
        <v>100</v>
      </c>
      <c r="AB2" s="46">
        <v>3.84</v>
      </c>
      <c r="AC2" s="46">
        <v>14.58</v>
      </c>
      <c r="AD2" s="44">
        <v>0.15923907232351781</v>
      </c>
      <c r="AE2" s="45"/>
      <c r="AF2" s="42">
        <v>0.51275199999999999</v>
      </c>
      <c r="AG2" s="42">
        <v>9.9999999999999995E-7</v>
      </c>
      <c r="AH2" s="42" t="s">
        <v>2309</v>
      </c>
      <c r="AI2" s="47">
        <v>2.2237914473755005</v>
      </c>
      <c r="AJ2" s="47" t="s">
        <v>2309</v>
      </c>
      <c r="AK2" s="48">
        <v>1343.7784231068883</v>
      </c>
      <c r="AL2" s="42" t="s">
        <v>29</v>
      </c>
      <c r="AM2" s="39"/>
      <c r="AN2" s="39"/>
      <c r="AO2" s="39"/>
      <c r="AP2" s="39"/>
      <c r="AQ2" s="39"/>
      <c r="AR2" s="39"/>
      <c r="AS2" s="39"/>
      <c r="AT2" s="39"/>
      <c r="AU2" s="42"/>
      <c r="AV2" s="47"/>
      <c r="AW2" s="47"/>
      <c r="AX2" s="39"/>
      <c r="AY2" s="39" t="s">
        <v>1947</v>
      </c>
      <c r="AZ2" s="39" t="s">
        <v>100</v>
      </c>
      <c r="BA2" s="39">
        <v>0.63</v>
      </c>
      <c r="BB2" s="39">
        <v>2.31</v>
      </c>
      <c r="BC2" s="39">
        <v>2.71</v>
      </c>
      <c r="BD2" s="39">
        <v>19.29</v>
      </c>
      <c r="BE2" s="39">
        <v>0.08</v>
      </c>
      <c r="BF2" s="39">
        <v>15.67</v>
      </c>
      <c r="BG2" s="39">
        <v>0.06</v>
      </c>
      <c r="BH2" s="39">
        <v>39.22</v>
      </c>
      <c r="BI2" s="39">
        <v>0.16</v>
      </c>
      <c r="BJ2" s="49">
        <v>15.103360236970087</v>
      </c>
      <c r="BK2" s="49">
        <v>0.10953889841417949</v>
      </c>
      <c r="BL2" s="49">
        <v>57.223931484968261</v>
      </c>
      <c r="BM2" s="49" t="s">
        <v>2309</v>
      </c>
      <c r="BN2" s="49" t="s">
        <v>2309</v>
      </c>
      <c r="BO2" s="49" t="s">
        <v>2309</v>
      </c>
      <c r="BP2" s="49"/>
      <c r="BQ2" s="42" t="s">
        <v>29</v>
      </c>
      <c r="BR2" s="39" t="s">
        <v>1946</v>
      </c>
    </row>
    <row r="3" spans="1:70" s="38" customFormat="1" ht="15" customHeight="1">
      <c r="A3" s="38">
        <v>2</v>
      </c>
      <c r="B3" s="39" t="s">
        <v>1510</v>
      </c>
      <c r="C3" s="40"/>
      <c r="D3" s="41"/>
      <c r="E3" s="39"/>
      <c r="F3" s="42">
        <v>59.3</v>
      </c>
      <c r="G3" s="42">
        <v>-130.21666999999999</v>
      </c>
      <c r="H3" s="43">
        <v>430710.99356215924</v>
      </c>
      <c r="I3" s="43">
        <v>6574090.5578845348</v>
      </c>
      <c r="J3" s="39">
        <v>9</v>
      </c>
      <c r="K3" s="39"/>
      <c r="L3" s="39" t="s">
        <v>1508</v>
      </c>
      <c r="M3" s="39" t="s">
        <v>340</v>
      </c>
      <c r="N3" s="39" t="s">
        <v>2039</v>
      </c>
      <c r="O3" s="39" t="s">
        <v>1511</v>
      </c>
      <c r="P3" s="39" t="s">
        <v>1947</v>
      </c>
      <c r="Q3" s="39" t="s">
        <v>100</v>
      </c>
      <c r="R3" s="39">
        <v>25.5</v>
      </c>
      <c r="S3" s="38">
        <v>503.5</v>
      </c>
      <c r="T3" s="44">
        <v>0.14647418303549017</v>
      </c>
      <c r="U3" s="45"/>
      <c r="V3" s="42">
        <v>0.70391000000000004</v>
      </c>
      <c r="W3" s="42">
        <v>2.0000000000000002E-5</v>
      </c>
      <c r="X3" s="42" t="s">
        <v>2309</v>
      </c>
      <c r="Y3" s="42" t="s">
        <v>29</v>
      </c>
      <c r="Z3" s="39" t="s">
        <v>1947</v>
      </c>
      <c r="AA3" s="39" t="s">
        <v>100</v>
      </c>
      <c r="AB3" s="46">
        <v>5.5</v>
      </c>
      <c r="AC3" s="46">
        <v>22.75</v>
      </c>
      <c r="AD3" s="44">
        <v>0.14617337813651543</v>
      </c>
      <c r="AE3" s="45"/>
      <c r="AF3" s="42">
        <v>0.51285999999999998</v>
      </c>
      <c r="AG3" s="42">
        <v>9.9999999999999995E-7</v>
      </c>
      <c r="AH3" s="42" t="s">
        <v>2309</v>
      </c>
      <c r="AI3" s="47">
        <v>4.3305412396255072</v>
      </c>
      <c r="AJ3" s="47" t="s">
        <v>2309</v>
      </c>
      <c r="AK3" s="48">
        <v>812.47789003840683</v>
      </c>
      <c r="AL3" s="42" t="s">
        <v>29</v>
      </c>
      <c r="AM3" s="39"/>
      <c r="AN3" s="39"/>
      <c r="AO3" s="39"/>
      <c r="AP3" s="39"/>
      <c r="AQ3" s="39"/>
      <c r="AR3" s="39"/>
      <c r="AS3" s="39"/>
      <c r="AT3" s="39"/>
      <c r="AU3" s="42"/>
      <c r="AV3" s="47"/>
      <c r="AW3" s="47"/>
      <c r="AX3" s="39"/>
      <c r="AY3" s="39" t="s">
        <v>1947</v>
      </c>
      <c r="AZ3" s="39" t="s">
        <v>100</v>
      </c>
      <c r="BA3" s="39">
        <v>0.8</v>
      </c>
      <c r="BB3" s="39">
        <v>3.41</v>
      </c>
      <c r="BC3" s="39">
        <v>3.08</v>
      </c>
      <c r="BD3" s="39">
        <v>19.190000000000001</v>
      </c>
      <c r="BE3" s="39">
        <v>0.08</v>
      </c>
      <c r="BF3" s="39">
        <v>15.63</v>
      </c>
      <c r="BG3" s="39">
        <v>0.06</v>
      </c>
      <c r="BH3" s="39">
        <v>38.93</v>
      </c>
      <c r="BI3" s="39">
        <v>0.16</v>
      </c>
      <c r="BJ3" s="49">
        <v>16.778296077920213</v>
      </c>
      <c r="BK3" s="49">
        <v>0.12168656781049064</v>
      </c>
      <c r="BL3" s="49">
        <v>73.900083046414125</v>
      </c>
      <c r="BM3" s="49" t="s">
        <v>2309</v>
      </c>
      <c r="BN3" s="49" t="s">
        <v>2309</v>
      </c>
      <c r="BO3" s="49" t="s">
        <v>2309</v>
      </c>
      <c r="BP3" s="49"/>
      <c r="BQ3" s="42" t="s">
        <v>29</v>
      </c>
      <c r="BR3" s="39" t="s">
        <v>1946</v>
      </c>
    </row>
    <row r="4" spans="1:70" s="38" customFormat="1" ht="15" customHeight="1">
      <c r="A4" s="38">
        <v>3</v>
      </c>
      <c r="B4" s="39" t="s">
        <v>1512</v>
      </c>
      <c r="C4" s="40"/>
      <c r="D4" s="41"/>
      <c r="E4" s="39"/>
      <c r="F4" s="42">
        <v>59.4</v>
      </c>
      <c r="G4" s="42">
        <v>-130.16667000000001</v>
      </c>
      <c r="H4" s="43">
        <v>433753.36425825825</v>
      </c>
      <c r="I4" s="43">
        <v>6585174.1835874701</v>
      </c>
      <c r="J4" s="39">
        <v>9</v>
      </c>
      <c r="K4" s="39"/>
      <c r="L4" s="39" t="s">
        <v>1513</v>
      </c>
      <c r="M4" s="39" t="s">
        <v>340</v>
      </c>
      <c r="N4" s="39" t="s">
        <v>2039</v>
      </c>
      <c r="O4" s="39" t="s">
        <v>1509</v>
      </c>
      <c r="P4" s="39" t="s">
        <v>1947</v>
      </c>
      <c r="Q4" s="39" t="s">
        <v>100</v>
      </c>
      <c r="R4" s="39">
        <v>30.3</v>
      </c>
      <c r="S4" s="38">
        <v>538.5</v>
      </c>
      <c r="T4" s="44">
        <v>0.16273792535297454</v>
      </c>
      <c r="U4" s="45"/>
      <c r="V4" s="42">
        <v>0.70418000000000003</v>
      </c>
      <c r="W4" s="42">
        <v>2.0000000000000002E-5</v>
      </c>
      <c r="X4" s="42" t="s">
        <v>2309</v>
      </c>
      <c r="Y4" s="42" t="s">
        <v>29</v>
      </c>
      <c r="Z4" s="39" t="s">
        <v>1947</v>
      </c>
      <c r="AA4" s="39" t="s">
        <v>100</v>
      </c>
      <c r="AB4" s="46">
        <v>5.64</v>
      </c>
      <c r="AC4" s="46">
        <v>24.73</v>
      </c>
      <c r="AD4" s="44">
        <v>0.13788980411618432</v>
      </c>
      <c r="AE4" s="45"/>
      <c r="AF4" s="42">
        <v>0.512764</v>
      </c>
      <c r="AG4" s="42">
        <v>9.9999999999999995E-7</v>
      </c>
      <c r="AH4" s="42" t="s">
        <v>2309</v>
      </c>
      <c r="AI4" s="47">
        <v>2.4578747576264881</v>
      </c>
      <c r="AJ4" s="47" t="s">
        <v>2309</v>
      </c>
      <c r="AK4" s="48">
        <v>921.8682008992547</v>
      </c>
      <c r="AL4" s="42" t="s">
        <v>29</v>
      </c>
      <c r="AM4" s="39"/>
      <c r="AN4" s="39"/>
      <c r="AO4" s="39"/>
      <c r="AP4" s="39"/>
      <c r="AQ4" s="39"/>
      <c r="AR4" s="39"/>
      <c r="AS4" s="39"/>
      <c r="AT4" s="39"/>
      <c r="AU4" s="42"/>
      <c r="AV4" s="47"/>
      <c r="AW4" s="47"/>
      <c r="AX4" s="39"/>
      <c r="AY4" s="39" t="s">
        <v>1947</v>
      </c>
      <c r="AZ4" s="39" t="s">
        <v>100</v>
      </c>
      <c r="BA4" s="39">
        <v>0.98</v>
      </c>
      <c r="BB4" s="39">
        <v>3.22</v>
      </c>
      <c r="BC4" s="39">
        <v>3.54</v>
      </c>
      <c r="BD4" s="39">
        <v>19.3</v>
      </c>
      <c r="BE4" s="39">
        <v>0.08</v>
      </c>
      <c r="BF4" s="39">
        <v>15.65</v>
      </c>
      <c r="BG4" s="39">
        <v>0.06</v>
      </c>
      <c r="BH4" s="39">
        <v>39.19</v>
      </c>
      <c r="BI4" s="39">
        <v>0.16</v>
      </c>
      <c r="BJ4" s="49">
        <v>17.976003333287085</v>
      </c>
      <c r="BK4" s="49">
        <v>0.13037308070014658</v>
      </c>
      <c r="BL4" s="49">
        <v>61.031720989620176</v>
      </c>
      <c r="BM4" s="49" t="s">
        <v>2309</v>
      </c>
      <c r="BN4" s="49" t="s">
        <v>2309</v>
      </c>
      <c r="BO4" s="49" t="s">
        <v>2309</v>
      </c>
      <c r="BP4" s="49"/>
      <c r="BQ4" s="42" t="s">
        <v>29</v>
      </c>
      <c r="BR4" s="39" t="s">
        <v>1946</v>
      </c>
    </row>
    <row r="5" spans="1:70" s="38" customFormat="1" ht="15" customHeight="1">
      <c r="A5" s="38">
        <v>4</v>
      </c>
      <c r="B5" s="39" t="s">
        <v>1514</v>
      </c>
      <c r="C5" s="40" t="s">
        <v>2280</v>
      </c>
      <c r="D5" s="41">
        <v>1.5</v>
      </c>
      <c r="E5" s="39" t="s">
        <v>1485</v>
      </c>
      <c r="F5" s="42">
        <v>57.7</v>
      </c>
      <c r="G5" s="42">
        <v>-130.69999999999999</v>
      </c>
      <c r="H5" s="43">
        <v>398681.70187769429</v>
      </c>
      <c r="I5" s="43">
        <v>6396581.6590209818</v>
      </c>
      <c r="J5" s="39">
        <v>9</v>
      </c>
      <c r="K5" s="39"/>
      <c r="L5" s="39" t="s">
        <v>1515</v>
      </c>
      <c r="M5" s="39" t="s">
        <v>340</v>
      </c>
      <c r="N5" s="39" t="s">
        <v>2039</v>
      </c>
      <c r="O5" s="39" t="s">
        <v>1511</v>
      </c>
      <c r="P5" s="39" t="s">
        <v>1947</v>
      </c>
      <c r="Q5" s="39" t="s">
        <v>100</v>
      </c>
      <c r="R5" s="39">
        <v>21</v>
      </c>
      <c r="S5" s="38">
        <v>548</v>
      </c>
      <c r="T5" s="44">
        <v>0.11081939140380381</v>
      </c>
      <c r="U5" s="45"/>
      <c r="V5" s="42">
        <v>0.70289000000000001</v>
      </c>
      <c r="W5" s="42">
        <v>2.0000000000000002E-5</v>
      </c>
      <c r="X5" s="42">
        <v>0.70288767808778707</v>
      </c>
      <c r="Y5" s="42" t="s">
        <v>29</v>
      </c>
      <c r="Z5" s="39" t="s">
        <v>1947</v>
      </c>
      <c r="AA5" s="39" t="s">
        <v>100</v>
      </c>
      <c r="AB5" s="46">
        <v>6.71</v>
      </c>
      <c r="AC5" s="46">
        <v>30.1</v>
      </c>
      <c r="AD5" s="44">
        <v>0.13478862948704992</v>
      </c>
      <c r="AE5" s="45"/>
      <c r="AF5" s="42">
        <v>0.51295999999999997</v>
      </c>
      <c r="AG5" s="42">
        <v>9.9999999999999995E-7</v>
      </c>
      <c r="AH5" s="42">
        <v>0.51295867791924388</v>
      </c>
      <c r="AI5" s="47">
        <v>6.2812354917096691</v>
      </c>
      <c r="AJ5" s="47">
        <v>6.2931049748682355</v>
      </c>
      <c r="AK5" s="48">
        <v>487.21920973242078</v>
      </c>
      <c r="AL5" s="42" t="s">
        <v>29</v>
      </c>
      <c r="AM5" s="39"/>
      <c r="AN5" s="39"/>
      <c r="AO5" s="39"/>
      <c r="AP5" s="39"/>
      <c r="AQ5" s="39"/>
      <c r="AR5" s="39"/>
      <c r="AS5" s="39"/>
      <c r="AT5" s="39"/>
      <c r="AU5" s="42"/>
      <c r="AV5" s="47"/>
      <c r="AW5" s="47"/>
      <c r="AX5" s="39"/>
      <c r="AY5" s="39" t="s">
        <v>1947</v>
      </c>
      <c r="AZ5" s="39" t="s">
        <v>100</v>
      </c>
      <c r="BA5" s="39">
        <v>0.95</v>
      </c>
      <c r="BB5" s="39">
        <v>1.83</v>
      </c>
      <c r="BC5" s="39">
        <v>2.83</v>
      </c>
      <c r="BD5" s="39">
        <v>19.34</v>
      </c>
      <c r="BE5" s="39">
        <v>0.08</v>
      </c>
      <c r="BF5" s="39">
        <v>15.59</v>
      </c>
      <c r="BG5" s="39">
        <v>0.06</v>
      </c>
      <c r="BH5" s="39">
        <v>38.69</v>
      </c>
      <c r="BI5" s="39">
        <v>0.15</v>
      </c>
      <c r="BJ5" s="49">
        <v>21.646099605682771</v>
      </c>
      <c r="BK5" s="49">
        <v>0.15699088603912981</v>
      </c>
      <c r="BL5" s="49">
        <v>43.086361164302083</v>
      </c>
      <c r="BM5" s="49">
        <v>19.334962637155048</v>
      </c>
      <c r="BN5" s="49">
        <v>15.589767909900583</v>
      </c>
      <c r="BO5" s="49">
        <v>38.686802334770192</v>
      </c>
      <c r="BP5" s="49"/>
      <c r="BQ5" s="42" t="s">
        <v>29</v>
      </c>
      <c r="BR5" s="39" t="s">
        <v>1946</v>
      </c>
    </row>
    <row r="6" spans="1:70" s="38" customFormat="1" ht="15" customHeight="1">
      <c r="A6" s="38">
        <v>5</v>
      </c>
      <c r="B6" s="39" t="s">
        <v>1516</v>
      </c>
      <c r="C6" s="40" t="s">
        <v>2280</v>
      </c>
      <c r="D6" s="41">
        <v>0.54</v>
      </c>
      <c r="E6" s="39" t="s">
        <v>1485</v>
      </c>
      <c r="F6" s="42">
        <v>59.533329999999999</v>
      </c>
      <c r="G6" s="42">
        <v>-132.93333000000001</v>
      </c>
      <c r="H6" s="43">
        <v>616881.34607937094</v>
      </c>
      <c r="I6" s="43">
        <v>6601258.2631701054</v>
      </c>
      <c r="J6" s="39">
        <v>8</v>
      </c>
      <c r="K6" s="39"/>
      <c r="L6" s="39" t="s">
        <v>1517</v>
      </c>
      <c r="M6" s="39" t="s">
        <v>340</v>
      </c>
      <c r="N6" s="39" t="s">
        <v>2039</v>
      </c>
      <c r="O6" s="39" t="s">
        <v>1511</v>
      </c>
      <c r="P6" s="39" t="s">
        <v>1947</v>
      </c>
      <c r="Q6" s="39" t="s">
        <v>100</v>
      </c>
      <c r="R6" s="39">
        <v>16.3</v>
      </c>
      <c r="S6" s="38">
        <v>510.5</v>
      </c>
      <c r="T6" s="44">
        <v>9.2336622162593682E-2</v>
      </c>
      <c r="U6" s="45"/>
      <c r="V6" s="42">
        <v>0.70301000000000002</v>
      </c>
      <c r="W6" s="42">
        <v>2.0000000000000002E-5</v>
      </c>
      <c r="X6" s="42">
        <v>0.70300930352808666</v>
      </c>
      <c r="Y6" s="42" t="s">
        <v>29</v>
      </c>
      <c r="Z6" s="39" t="s">
        <v>1947</v>
      </c>
      <c r="AA6" s="39" t="s">
        <v>100</v>
      </c>
      <c r="AB6" s="46">
        <v>5.26</v>
      </c>
      <c r="AC6" s="46">
        <v>23.68</v>
      </c>
      <c r="AD6" s="44">
        <v>0.13430806679960752</v>
      </c>
      <c r="AE6" s="45"/>
      <c r="AF6" s="42">
        <v>0.51296799999999998</v>
      </c>
      <c r="AG6" s="42">
        <v>9.9999999999999995E-7</v>
      </c>
      <c r="AH6" s="42">
        <v>0.51296752574932036</v>
      </c>
      <c r="AI6" s="47">
        <v>6.4372910318777343</v>
      </c>
      <c r="AJ6" s="47">
        <v>6.441597334896354</v>
      </c>
      <c r="AK6" s="48">
        <v>468.01775617789235</v>
      </c>
      <c r="AL6" s="42" t="s">
        <v>29</v>
      </c>
      <c r="AM6" s="39"/>
      <c r="AN6" s="39"/>
      <c r="AO6" s="39"/>
      <c r="AP6" s="39"/>
      <c r="AQ6" s="39"/>
      <c r="AR6" s="39"/>
      <c r="AS6" s="39"/>
      <c r="AT6" s="39"/>
      <c r="AU6" s="42"/>
      <c r="AV6" s="47"/>
      <c r="AW6" s="47"/>
      <c r="AX6" s="39"/>
      <c r="AY6" s="39" t="s">
        <v>1947</v>
      </c>
      <c r="AZ6" s="39" t="s">
        <v>100</v>
      </c>
      <c r="BA6" s="38">
        <v>0.82</v>
      </c>
      <c r="BB6" s="38">
        <v>1.65</v>
      </c>
      <c r="BC6" s="38">
        <v>2.2799999999999998</v>
      </c>
      <c r="BD6" s="39">
        <v>19.04</v>
      </c>
      <c r="BE6" s="39">
        <v>0.08</v>
      </c>
      <c r="BF6" s="39">
        <v>15.56</v>
      </c>
      <c r="BG6" s="39">
        <v>0.06</v>
      </c>
      <c r="BH6" s="39">
        <v>38.4</v>
      </c>
      <c r="BI6" s="39">
        <v>0.15</v>
      </c>
      <c r="BJ6" s="49">
        <v>22.998637075131189</v>
      </c>
      <c r="BK6" s="49">
        <v>0.1668003232863873</v>
      </c>
      <c r="BL6" s="49">
        <v>47.819482553330225</v>
      </c>
      <c r="BM6" s="49">
        <v>19.038073380975906</v>
      </c>
      <c r="BN6" s="49">
        <v>15.5599112688265</v>
      </c>
      <c r="BO6" s="49">
        <v>38.398722413728123</v>
      </c>
      <c r="BP6" s="49"/>
      <c r="BQ6" s="42" t="s">
        <v>29</v>
      </c>
      <c r="BR6" s="39" t="s">
        <v>1946</v>
      </c>
    </row>
    <row r="7" spans="1:70" s="38" customFormat="1" ht="15" customHeight="1">
      <c r="A7" s="38">
        <v>6</v>
      </c>
      <c r="B7" s="39" t="s">
        <v>1518</v>
      </c>
      <c r="C7" s="40" t="s">
        <v>2280</v>
      </c>
      <c r="D7" s="41">
        <v>0.54</v>
      </c>
      <c r="E7" s="39" t="s">
        <v>1485</v>
      </c>
      <c r="F7" s="42">
        <v>59.533329999999999</v>
      </c>
      <c r="G7" s="42">
        <v>-132.93333000000001</v>
      </c>
      <c r="H7" s="43">
        <v>616881.34607937094</v>
      </c>
      <c r="I7" s="43">
        <v>6601258.2631701054</v>
      </c>
      <c r="J7" s="39">
        <v>8</v>
      </c>
      <c r="K7" s="39"/>
      <c r="L7" s="39" t="s">
        <v>1517</v>
      </c>
      <c r="M7" s="39" t="s">
        <v>1519</v>
      </c>
      <c r="N7" s="39" t="s">
        <v>2039</v>
      </c>
      <c r="O7" s="39" t="s">
        <v>1519</v>
      </c>
      <c r="P7" s="39" t="s">
        <v>1947</v>
      </c>
      <c r="Q7" s="39" t="s">
        <v>100</v>
      </c>
      <c r="R7" s="39">
        <v>28</v>
      </c>
      <c r="S7" s="38">
        <v>1392</v>
      </c>
      <c r="T7" s="44">
        <v>5.8169736402288529E-2</v>
      </c>
      <c r="U7" s="45"/>
      <c r="V7" s="42">
        <v>0.70291999999999999</v>
      </c>
      <c r="W7" s="42">
        <v>2.0000000000000002E-5</v>
      </c>
      <c r="X7" s="42">
        <v>0.70291956124031107</v>
      </c>
      <c r="Y7" s="42" t="s">
        <v>29</v>
      </c>
      <c r="Z7" s="39" t="s">
        <v>1947</v>
      </c>
      <c r="AA7" s="39" t="s">
        <v>100</v>
      </c>
      <c r="AB7" s="46">
        <v>13.19</v>
      </c>
      <c r="AC7" s="46">
        <v>71.14</v>
      </c>
      <c r="AD7" s="44">
        <v>0.11210666768739565</v>
      </c>
      <c r="AE7" s="45"/>
      <c r="AF7" s="42">
        <v>0.512992</v>
      </c>
      <c r="AG7" s="42">
        <v>9.9999999999999995E-7</v>
      </c>
      <c r="AH7" s="42">
        <v>0.51299160414393108</v>
      </c>
      <c r="AI7" s="47">
        <v>6.9054576523774891</v>
      </c>
      <c r="AJ7" s="47">
        <v>6.9112938309423555</v>
      </c>
      <c r="AK7" s="48">
        <v>324.59207123656506</v>
      </c>
      <c r="AL7" s="42" t="s">
        <v>29</v>
      </c>
      <c r="AM7" s="39"/>
      <c r="AN7" s="39"/>
      <c r="AO7" s="39"/>
      <c r="AP7" s="39"/>
      <c r="AQ7" s="39"/>
      <c r="AR7" s="39"/>
      <c r="AS7" s="39"/>
      <c r="AT7" s="39"/>
      <c r="AU7" s="42"/>
      <c r="AV7" s="47"/>
      <c r="AW7" s="47"/>
      <c r="AX7" s="39"/>
      <c r="AY7" s="39" t="s">
        <v>1947</v>
      </c>
      <c r="AZ7" s="39" t="s">
        <v>100</v>
      </c>
      <c r="BA7" s="39">
        <v>2.5</v>
      </c>
      <c r="BB7" s="39">
        <v>3.92</v>
      </c>
      <c r="BC7" s="39">
        <v>7.8</v>
      </c>
      <c r="BD7" s="39">
        <v>18.82</v>
      </c>
      <c r="BE7" s="39">
        <v>0.08</v>
      </c>
      <c r="BF7" s="39">
        <v>15.5</v>
      </c>
      <c r="BG7" s="39">
        <v>0.06</v>
      </c>
      <c r="BH7" s="39">
        <v>38.11</v>
      </c>
      <c r="BI7" s="39">
        <v>0.15</v>
      </c>
      <c r="BJ7" s="49">
        <v>20.338171751758772</v>
      </c>
      <c r="BK7" s="49">
        <v>0.14750498528087588</v>
      </c>
      <c r="BL7" s="49">
        <v>32.952673052978632</v>
      </c>
      <c r="BM7" s="49">
        <v>18.818296250839378</v>
      </c>
      <c r="BN7" s="49">
        <v>15.499921533183009</v>
      </c>
      <c r="BO7" s="49">
        <v>38.109119608149939</v>
      </c>
      <c r="BP7" s="49"/>
      <c r="BQ7" s="42" t="s">
        <v>29</v>
      </c>
      <c r="BR7" s="39" t="s">
        <v>1946</v>
      </c>
    </row>
    <row r="8" spans="1:70" s="38" customFormat="1" ht="15" customHeight="1">
      <c r="A8" s="38">
        <v>7</v>
      </c>
      <c r="B8" s="39" t="s">
        <v>1520</v>
      </c>
      <c r="C8" s="40" t="s">
        <v>2280</v>
      </c>
      <c r="D8" s="41">
        <v>0.54</v>
      </c>
      <c r="E8" s="39" t="s">
        <v>1485</v>
      </c>
      <c r="F8" s="42">
        <v>59.45</v>
      </c>
      <c r="G8" s="42">
        <v>-131.33332999999999</v>
      </c>
      <c r="H8" s="43">
        <v>367715.77627038746</v>
      </c>
      <c r="I8" s="43">
        <v>6592481.6771474471</v>
      </c>
      <c r="J8" s="39">
        <v>9</v>
      </c>
      <c r="K8" s="39"/>
      <c r="L8" s="39" t="s">
        <v>1521</v>
      </c>
      <c r="M8" s="39" t="s">
        <v>340</v>
      </c>
      <c r="N8" s="39" t="s">
        <v>2039</v>
      </c>
      <c r="O8" s="39" t="s">
        <v>1511</v>
      </c>
      <c r="P8" s="39" t="s">
        <v>1947</v>
      </c>
      <c r="Q8" s="39" t="s">
        <v>100</v>
      </c>
      <c r="R8" s="39">
        <v>16.100000000000001</v>
      </c>
      <c r="S8" s="38">
        <v>535.20000000000005</v>
      </c>
      <c r="T8" s="44">
        <v>8.6996818968003084E-2</v>
      </c>
      <c r="U8" s="45"/>
      <c r="V8" s="42">
        <v>0.70328000000000002</v>
      </c>
      <c r="W8" s="42">
        <v>2.0000000000000002E-5</v>
      </c>
      <c r="X8" s="42">
        <v>0.70327934380487889</v>
      </c>
      <c r="Y8" s="42" t="s">
        <v>29</v>
      </c>
      <c r="Z8" s="39" t="s">
        <v>1947</v>
      </c>
      <c r="AA8" s="39" t="s">
        <v>100</v>
      </c>
      <c r="AB8" s="46">
        <v>4.8600000000000003</v>
      </c>
      <c r="AC8" s="46">
        <v>19.579999999999998</v>
      </c>
      <c r="AD8" s="44">
        <v>0.15007916516013389</v>
      </c>
      <c r="AE8" s="45"/>
      <c r="AF8" s="42">
        <v>0.51295599999999997</v>
      </c>
      <c r="AG8" s="42">
        <v>9.9999999999999995E-7</v>
      </c>
      <c r="AH8" s="42">
        <v>0.51295547006052744</v>
      </c>
      <c r="AI8" s="47">
        <v>6.2032077216267467</v>
      </c>
      <c r="AJ8" s="47">
        <v>6.2064273879380849</v>
      </c>
      <c r="AK8" s="48">
        <v>621.46675028269681</v>
      </c>
      <c r="AL8" s="42" t="s">
        <v>29</v>
      </c>
      <c r="AM8" s="39"/>
      <c r="AN8" s="39"/>
      <c r="AO8" s="39"/>
      <c r="AP8" s="39"/>
      <c r="AQ8" s="39"/>
      <c r="AR8" s="39"/>
      <c r="AS8" s="39"/>
      <c r="AT8" s="39"/>
      <c r="AU8" s="42"/>
      <c r="AV8" s="47"/>
      <c r="AW8" s="47"/>
      <c r="AX8" s="39"/>
      <c r="AY8" s="39" t="s">
        <v>1947</v>
      </c>
      <c r="AZ8" s="39" t="s">
        <v>100</v>
      </c>
      <c r="BA8" s="39">
        <v>0.47</v>
      </c>
      <c r="BB8" s="39">
        <v>1.87</v>
      </c>
      <c r="BC8" s="39">
        <v>1.92</v>
      </c>
      <c r="BD8" s="39">
        <v>18.97</v>
      </c>
      <c r="BE8" s="39">
        <v>0.08</v>
      </c>
      <c r="BF8" s="39">
        <v>15.56</v>
      </c>
      <c r="BG8" s="39">
        <v>0.06</v>
      </c>
      <c r="BH8" s="39">
        <v>38.380000000000003</v>
      </c>
      <c r="BI8" s="39">
        <v>0.15</v>
      </c>
      <c r="BJ8" s="49">
        <v>15.634830992574914</v>
      </c>
      <c r="BK8" s="49">
        <v>0.11339345264548233</v>
      </c>
      <c r="BL8" s="49">
        <v>64.279075250005192</v>
      </c>
      <c r="BM8" s="49">
        <v>18.968690254438538</v>
      </c>
      <c r="BN8" s="49">
        <v>15.559939679168949</v>
      </c>
      <c r="BO8" s="49">
        <v>38.378282665145605</v>
      </c>
      <c r="BP8" s="49"/>
      <c r="BQ8" s="42" t="s">
        <v>29</v>
      </c>
      <c r="BR8" s="39" t="s">
        <v>1946</v>
      </c>
    </row>
    <row r="9" spans="1:70" s="38" customFormat="1" ht="15" customHeight="1">
      <c r="A9" s="38">
        <v>8</v>
      </c>
      <c r="B9" s="39" t="s">
        <v>1522</v>
      </c>
      <c r="C9" s="40" t="s">
        <v>2280</v>
      </c>
      <c r="D9" s="41">
        <v>0.54</v>
      </c>
      <c r="E9" s="39" t="s">
        <v>1485</v>
      </c>
      <c r="F9" s="42">
        <v>58.883330000000001</v>
      </c>
      <c r="G9" s="42">
        <v>-131.25</v>
      </c>
      <c r="H9" s="43">
        <v>370310.79950074095</v>
      </c>
      <c r="I9" s="43">
        <v>6529241.3324604202</v>
      </c>
      <c r="J9" s="39">
        <v>9</v>
      </c>
      <c r="K9" s="39"/>
      <c r="L9" s="39" t="s">
        <v>1523</v>
      </c>
      <c r="M9" s="39" t="s">
        <v>340</v>
      </c>
      <c r="N9" s="39" t="s">
        <v>2039</v>
      </c>
      <c r="O9" s="39" t="s">
        <v>1509</v>
      </c>
      <c r="P9" s="39" t="s">
        <v>1947</v>
      </c>
      <c r="Q9" s="39" t="s">
        <v>100</v>
      </c>
      <c r="R9" s="39">
        <v>9.4</v>
      </c>
      <c r="S9" s="38">
        <v>389.1</v>
      </c>
      <c r="T9" s="44">
        <v>6.9863175693941321E-2</v>
      </c>
      <c r="U9" s="45"/>
      <c r="V9" s="42">
        <v>0.70299999999999996</v>
      </c>
      <c r="W9" s="42">
        <v>2.0000000000000002E-5</v>
      </c>
      <c r="X9" s="42">
        <v>0.70299947303964005</v>
      </c>
      <c r="Y9" s="42" t="s">
        <v>29</v>
      </c>
      <c r="Z9" s="39" t="s">
        <v>1947</v>
      </c>
      <c r="AA9" s="39" t="s">
        <v>100</v>
      </c>
      <c r="AB9" s="46">
        <v>4.3499999999999996</v>
      </c>
      <c r="AC9" s="46">
        <v>17.170000000000002</v>
      </c>
      <c r="AD9" s="44">
        <v>0.15318758360260673</v>
      </c>
      <c r="AE9" s="45"/>
      <c r="AF9" s="42">
        <v>0.51303200000000004</v>
      </c>
      <c r="AG9" s="42">
        <v>9.9999999999999995E-7</v>
      </c>
      <c r="AH9" s="42">
        <v>0.5130314590844961</v>
      </c>
      <c r="AI9" s="47">
        <v>7.6857353532133743</v>
      </c>
      <c r="AJ9" s="47">
        <v>7.6887429190630741</v>
      </c>
      <c r="AK9" s="48">
        <v>451.55779798716537</v>
      </c>
      <c r="AL9" s="42" t="s">
        <v>29</v>
      </c>
      <c r="AM9" s="39"/>
      <c r="AN9" s="39"/>
      <c r="AO9" s="39"/>
      <c r="AP9" s="39"/>
      <c r="AQ9" s="39"/>
      <c r="AR9" s="39"/>
      <c r="AS9" s="39"/>
      <c r="AT9" s="39"/>
      <c r="AU9" s="42"/>
      <c r="AV9" s="47"/>
      <c r="AW9" s="47"/>
      <c r="AX9" s="39"/>
      <c r="AY9" s="39" t="s">
        <v>1947</v>
      </c>
      <c r="AZ9" s="39" t="s">
        <v>100</v>
      </c>
      <c r="BA9" s="39">
        <v>0.41</v>
      </c>
      <c r="BB9" s="39">
        <v>1.03</v>
      </c>
      <c r="BC9" s="39">
        <v>1.1200000000000001</v>
      </c>
      <c r="BD9" s="39">
        <v>19.09</v>
      </c>
      <c r="BE9" s="39">
        <v>0.08</v>
      </c>
      <c r="BF9" s="39">
        <v>15.56</v>
      </c>
      <c r="BG9" s="39">
        <v>0.06</v>
      </c>
      <c r="BH9" s="39">
        <v>38.43</v>
      </c>
      <c r="BI9" s="39">
        <v>0.15</v>
      </c>
      <c r="BJ9" s="49">
        <v>23.434576791959117</v>
      </c>
      <c r="BK9" s="49">
        <v>0.16996202741097224</v>
      </c>
      <c r="BL9" s="49">
        <v>60.833550364431382</v>
      </c>
      <c r="BM9" s="49">
        <v>19.08803686186614</v>
      </c>
      <c r="BN9" s="49">
        <v>15.559909586924981</v>
      </c>
      <c r="BO9" s="49">
        <v>38.428374718740876</v>
      </c>
      <c r="BP9" s="49"/>
      <c r="BQ9" s="42" t="s">
        <v>29</v>
      </c>
      <c r="BR9" s="39" t="s">
        <v>1946</v>
      </c>
    </row>
    <row r="10" spans="1:70" s="38" customFormat="1" ht="15" customHeight="1">
      <c r="A10" s="38">
        <v>9</v>
      </c>
      <c r="B10" s="39" t="s">
        <v>1524</v>
      </c>
      <c r="C10" s="40" t="s">
        <v>2280</v>
      </c>
      <c r="D10" s="41">
        <v>0.54</v>
      </c>
      <c r="E10" s="39" t="s">
        <v>1485</v>
      </c>
      <c r="F10" s="42">
        <v>59.366669999999999</v>
      </c>
      <c r="G10" s="42">
        <v>-132.78333000000001</v>
      </c>
      <c r="H10" s="43">
        <v>625981.09748853103</v>
      </c>
      <c r="I10" s="43">
        <v>6582979.3739608862</v>
      </c>
      <c r="J10" s="39">
        <v>8</v>
      </c>
      <c r="K10" s="39"/>
      <c r="L10" s="39" t="s">
        <v>1525</v>
      </c>
      <c r="M10" s="39" t="s">
        <v>1526</v>
      </c>
      <c r="N10" s="39" t="s">
        <v>2039</v>
      </c>
      <c r="O10" s="39" t="s">
        <v>1526</v>
      </c>
      <c r="P10" s="39" t="s">
        <v>1947</v>
      </c>
      <c r="Q10" s="39" t="s">
        <v>100</v>
      </c>
      <c r="R10" s="39">
        <v>27.1</v>
      </c>
      <c r="S10" s="38">
        <v>724.6</v>
      </c>
      <c r="T10" s="44">
        <v>0.10815672081475287</v>
      </c>
      <c r="U10" s="45"/>
      <c r="V10" s="42">
        <v>0.70301999999999998</v>
      </c>
      <c r="W10" s="42">
        <v>2.0000000000000002E-5</v>
      </c>
      <c r="X10" s="42">
        <v>0.70301918420106213</v>
      </c>
      <c r="Y10" s="42" t="s">
        <v>29</v>
      </c>
      <c r="Z10" s="39" t="s">
        <v>1947</v>
      </c>
      <c r="AA10" s="39" t="s">
        <v>100</v>
      </c>
      <c r="AB10" s="46">
        <v>6.73</v>
      </c>
      <c r="AC10" s="46">
        <v>32.06</v>
      </c>
      <c r="AD10" s="44">
        <v>0.12692684597194775</v>
      </c>
      <c r="AE10" s="45"/>
      <c r="AF10" s="42">
        <v>0.51300599999999996</v>
      </c>
      <c r="AG10" s="42">
        <v>9.9999999999999995E-7</v>
      </c>
      <c r="AH10" s="42">
        <v>0.51300555181289997</v>
      </c>
      <c r="AI10" s="47">
        <v>7.1785548476688277</v>
      </c>
      <c r="AJ10" s="47">
        <v>7.1833705764468014</v>
      </c>
      <c r="AK10" s="48">
        <v>356.71640595998474</v>
      </c>
      <c r="AL10" s="42" t="s">
        <v>29</v>
      </c>
      <c r="AM10" s="39"/>
      <c r="AN10" s="39"/>
      <c r="AO10" s="39"/>
      <c r="AP10" s="39"/>
      <c r="AQ10" s="39"/>
      <c r="AR10" s="39"/>
      <c r="AS10" s="39"/>
      <c r="AT10" s="39"/>
      <c r="AU10" s="42"/>
      <c r="AV10" s="47"/>
      <c r="AW10" s="47"/>
      <c r="AX10" s="39"/>
      <c r="AY10" s="39" t="s">
        <v>1947</v>
      </c>
      <c r="AZ10" s="39" t="s">
        <v>100</v>
      </c>
      <c r="BA10" s="39">
        <v>1.04</v>
      </c>
      <c r="BB10" s="39">
        <v>1.67</v>
      </c>
      <c r="BC10" s="39">
        <v>3.04</v>
      </c>
      <c r="BD10" s="39">
        <v>18.96</v>
      </c>
      <c r="BE10" s="39">
        <v>0.08</v>
      </c>
      <c r="BF10" s="39">
        <v>15.52</v>
      </c>
      <c r="BG10" s="39">
        <v>0.06</v>
      </c>
      <c r="BH10" s="39">
        <v>38.26</v>
      </c>
      <c r="BI10" s="39">
        <v>0.15</v>
      </c>
      <c r="BJ10" s="49">
        <v>21.799884487686011</v>
      </c>
      <c r="BK10" s="49">
        <v>0.15810622900275426</v>
      </c>
      <c r="BL10" s="49">
        <v>36.171790329481738</v>
      </c>
      <c r="BM10" s="49">
        <v>18.958173801689213</v>
      </c>
      <c r="BN10" s="49">
        <v>15.519915893740727</v>
      </c>
      <c r="BO10" s="49">
        <v>38.259033603454355</v>
      </c>
      <c r="BP10" s="49"/>
      <c r="BQ10" s="42" t="s">
        <v>29</v>
      </c>
      <c r="BR10" s="39" t="s">
        <v>1946</v>
      </c>
    </row>
    <row r="11" spans="1:70" s="38" customFormat="1" ht="15" customHeight="1">
      <c r="A11" s="38">
        <v>10</v>
      </c>
      <c r="B11" s="39" t="s">
        <v>1527</v>
      </c>
      <c r="C11" s="40" t="s">
        <v>2280</v>
      </c>
      <c r="D11" s="41">
        <v>7.2</v>
      </c>
      <c r="E11" s="39" t="s">
        <v>1485</v>
      </c>
      <c r="F11" s="42">
        <v>58.416670000000003</v>
      </c>
      <c r="G11" s="42">
        <v>-131.35</v>
      </c>
      <c r="H11" s="43">
        <v>362727.97814222914</v>
      </c>
      <c r="I11" s="43">
        <v>6477499.4989663903</v>
      </c>
      <c r="J11" s="39">
        <v>9</v>
      </c>
      <c r="K11" s="39"/>
      <c r="L11" s="39" t="s">
        <v>1528</v>
      </c>
      <c r="M11" s="39" t="s">
        <v>340</v>
      </c>
      <c r="N11" s="39" t="s">
        <v>2039</v>
      </c>
      <c r="O11" s="39" t="s">
        <v>1529</v>
      </c>
      <c r="P11" s="39" t="s">
        <v>1947</v>
      </c>
      <c r="Q11" s="39" t="s">
        <v>100</v>
      </c>
      <c r="R11" s="39">
        <v>16.2</v>
      </c>
      <c r="S11" s="38">
        <v>579.5</v>
      </c>
      <c r="T11" s="44">
        <v>8.0845216024028402E-2</v>
      </c>
      <c r="U11" s="45"/>
      <c r="V11" s="42">
        <v>0.70326</v>
      </c>
      <c r="W11" s="42">
        <v>2.0000000000000002E-5</v>
      </c>
      <c r="X11" s="42">
        <v>0.70325186902010473</v>
      </c>
      <c r="Y11" s="42" t="s">
        <v>29</v>
      </c>
      <c r="Z11" s="39" t="s">
        <v>1947</v>
      </c>
      <c r="AA11" s="39" t="s">
        <v>100</v>
      </c>
      <c r="AB11" s="46">
        <v>3.69</v>
      </c>
      <c r="AC11" s="46">
        <v>15.64</v>
      </c>
      <c r="AD11" s="44">
        <v>0.14265538862244118</v>
      </c>
      <c r="AE11" s="45"/>
      <c r="AF11" s="42">
        <v>0.51297300000000001</v>
      </c>
      <c r="AG11" s="42">
        <v>9.9999999999999995E-7</v>
      </c>
      <c r="AH11" s="42">
        <v>0.51296628351207174</v>
      </c>
      <c r="AI11" s="47">
        <v>6.5348257444819424</v>
      </c>
      <c r="AJ11" s="47">
        <v>6.5845805700215365</v>
      </c>
      <c r="AK11" s="48">
        <v>514.61299824437913</v>
      </c>
      <c r="AL11" s="42" t="s">
        <v>29</v>
      </c>
      <c r="AM11" s="39"/>
      <c r="AN11" s="39"/>
      <c r="AO11" s="39"/>
      <c r="AP11" s="39"/>
      <c r="AQ11" s="39"/>
      <c r="AR11" s="39"/>
      <c r="AS11" s="39"/>
      <c r="AT11" s="39"/>
      <c r="AU11" s="42"/>
      <c r="AV11" s="47"/>
      <c r="AW11" s="47"/>
      <c r="AX11" s="39"/>
      <c r="AY11" s="39" t="s">
        <v>1947</v>
      </c>
      <c r="AZ11" s="39" t="s">
        <v>100</v>
      </c>
      <c r="BA11" s="39">
        <v>0.69</v>
      </c>
      <c r="BB11" s="39">
        <v>3.09</v>
      </c>
      <c r="BC11" s="39">
        <v>2.08</v>
      </c>
      <c r="BD11" s="39">
        <v>19</v>
      </c>
      <c r="BE11" s="39">
        <v>0.08</v>
      </c>
      <c r="BF11" s="39">
        <v>15.56</v>
      </c>
      <c r="BG11" s="39">
        <v>0.06</v>
      </c>
      <c r="BH11" s="39">
        <v>38.33</v>
      </c>
      <c r="BI11" s="39">
        <v>0.15</v>
      </c>
      <c r="BJ11" s="49">
        <v>21.181788931543483</v>
      </c>
      <c r="BK11" s="49">
        <v>0.15362341820619907</v>
      </c>
      <c r="BL11" s="49">
        <v>98.017744656273777</v>
      </c>
      <c r="BM11" s="49">
        <v>18.976328843245614</v>
      </c>
      <c r="BN11" s="49">
        <v>15.558906797305569</v>
      </c>
      <c r="BO11" s="49">
        <v>38.295077899392489</v>
      </c>
      <c r="BP11" s="49"/>
      <c r="BQ11" s="42" t="s">
        <v>29</v>
      </c>
      <c r="BR11" s="39" t="s">
        <v>1946</v>
      </c>
    </row>
    <row r="12" spans="1:70" ht="15" customHeight="1">
      <c r="A12" s="38">
        <v>11</v>
      </c>
      <c r="B12" s="39" t="s">
        <v>1530</v>
      </c>
      <c r="E12" s="39"/>
      <c r="F12" s="42">
        <v>59.716670000000001</v>
      </c>
      <c r="G12" s="42">
        <v>-130.36667</v>
      </c>
      <c r="H12" s="43">
        <v>423123.02921783866</v>
      </c>
      <c r="I12" s="43">
        <v>6620649.854726796</v>
      </c>
      <c r="J12" s="39">
        <v>9</v>
      </c>
      <c r="L12" s="39" t="s">
        <v>1531</v>
      </c>
      <c r="M12" s="39" t="s">
        <v>340</v>
      </c>
      <c r="N12" s="39" t="s">
        <v>2039</v>
      </c>
      <c r="O12" s="39" t="s">
        <v>1509</v>
      </c>
      <c r="P12" s="39" t="s">
        <v>1947</v>
      </c>
      <c r="Q12" s="39" t="s">
        <v>100</v>
      </c>
      <c r="R12" s="39">
        <v>24.3</v>
      </c>
      <c r="S12" s="38">
        <v>499.6</v>
      </c>
      <c r="T12" s="44">
        <v>0.14068602936640506</v>
      </c>
      <c r="U12" s="45"/>
      <c r="V12" s="42">
        <v>0.70501000000000003</v>
      </c>
      <c r="W12" s="42">
        <v>2.0000000000000002E-5</v>
      </c>
      <c r="X12" s="42" t="s">
        <v>2309</v>
      </c>
      <c r="Y12" s="42" t="s">
        <v>29</v>
      </c>
      <c r="Z12" s="39" t="s">
        <v>1947</v>
      </c>
      <c r="AA12" s="39" t="s">
        <v>100</v>
      </c>
      <c r="AB12" s="46">
        <v>5.2</v>
      </c>
      <c r="AC12" s="46">
        <v>21.88</v>
      </c>
      <c r="AD12" s="44">
        <v>0.14368989623214912</v>
      </c>
      <c r="AE12" s="45"/>
      <c r="AF12" s="42">
        <v>0.51269600000000004</v>
      </c>
      <c r="AG12" s="42">
        <v>9.9999999999999995E-7</v>
      </c>
      <c r="AH12" s="42" t="s">
        <v>2309</v>
      </c>
      <c r="AI12" s="47">
        <v>1.1314026662079257</v>
      </c>
      <c r="AJ12" s="47" t="s">
        <v>2309</v>
      </c>
      <c r="AK12" s="48">
        <v>1157.9618040509263</v>
      </c>
      <c r="AL12" s="42" t="s">
        <v>29</v>
      </c>
      <c r="AM12" s="39"/>
      <c r="AN12" s="39"/>
      <c r="AO12" s="39"/>
      <c r="AP12" s="39"/>
      <c r="AQ12" s="39"/>
      <c r="AR12" s="39"/>
      <c r="AS12" s="39"/>
      <c r="AT12" s="39"/>
      <c r="AU12" s="42"/>
      <c r="AV12" s="47"/>
      <c r="AW12" s="47"/>
      <c r="AX12" s="39"/>
      <c r="AY12" s="39" t="s">
        <v>1947</v>
      </c>
      <c r="AZ12" s="39" t="s">
        <v>100</v>
      </c>
      <c r="BA12" s="39">
        <v>0.64</v>
      </c>
      <c r="BB12" s="39">
        <v>2.85</v>
      </c>
      <c r="BC12" s="39">
        <v>3.22</v>
      </c>
      <c r="BD12" s="39">
        <v>19.37</v>
      </c>
      <c r="BE12" s="39">
        <v>0.08</v>
      </c>
      <c r="BF12" s="39">
        <v>15.66</v>
      </c>
      <c r="BG12" s="39">
        <v>0.06</v>
      </c>
      <c r="BH12" s="39">
        <v>39.43</v>
      </c>
      <c r="BI12" s="39">
        <v>0.16</v>
      </c>
      <c r="BJ12" s="49">
        <v>12.961126970510135</v>
      </c>
      <c r="BK12" s="49">
        <v>9.4002099418957499E-2</v>
      </c>
      <c r="BL12" s="49">
        <v>59.640370353942544</v>
      </c>
      <c r="BM12" s="49" t="s">
        <v>2309</v>
      </c>
      <c r="BN12" s="49" t="s">
        <v>2309</v>
      </c>
      <c r="BO12" s="49" t="s">
        <v>2309</v>
      </c>
      <c r="BP12" s="49"/>
      <c r="BQ12" s="42" t="s">
        <v>29</v>
      </c>
      <c r="BR12" s="39" t="s">
        <v>1946</v>
      </c>
    </row>
    <row r="13" spans="1:70" ht="15" customHeight="1">
      <c r="A13" s="38">
        <v>12</v>
      </c>
      <c r="B13" s="39" t="s">
        <v>1532</v>
      </c>
      <c r="C13" s="40" t="s">
        <v>2280</v>
      </c>
      <c r="D13" s="41">
        <v>0.54</v>
      </c>
      <c r="E13" s="39" t="s">
        <v>1485</v>
      </c>
      <c r="F13" s="42">
        <v>58.916670000000003</v>
      </c>
      <c r="G13" s="42">
        <v>-131.08332999999999</v>
      </c>
      <c r="H13" s="43">
        <v>380031.14692399208</v>
      </c>
      <c r="I13" s="43">
        <v>6532641.4617435029</v>
      </c>
      <c r="J13" s="39">
        <v>9</v>
      </c>
      <c r="L13" s="39" t="s">
        <v>1533</v>
      </c>
      <c r="M13" s="39" t="s">
        <v>340</v>
      </c>
      <c r="N13" s="39" t="s">
        <v>2039</v>
      </c>
      <c r="O13" s="39" t="s">
        <v>1509</v>
      </c>
      <c r="P13" s="39" t="s">
        <v>1947</v>
      </c>
      <c r="Q13" s="39" t="s">
        <v>100</v>
      </c>
      <c r="R13" s="39">
        <v>13</v>
      </c>
      <c r="S13" s="38">
        <v>475.7</v>
      </c>
      <c r="T13" s="44">
        <v>7.903068143205251E-2</v>
      </c>
      <c r="U13" s="45"/>
      <c r="V13" s="42">
        <v>0.70308999999999999</v>
      </c>
      <c r="W13" s="42">
        <v>2.0000000000000002E-5</v>
      </c>
      <c r="X13" s="42">
        <v>0.70308940389145036</v>
      </c>
      <c r="Y13" s="42" t="s">
        <v>29</v>
      </c>
      <c r="Z13" s="39" t="s">
        <v>1947</v>
      </c>
      <c r="AA13" s="39" t="s">
        <v>100</v>
      </c>
      <c r="AB13" s="46">
        <v>4.49</v>
      </c>
      <c r="AC13" s="46">
        <v>17.899999999999999</v>
      </c>
      <c r="AD13" s="44">
        <v>0.15166809377156004</v>
      </c>
      <c r="AE13" s="45"/>
      <c r="AF13" s="42">
        <v>0.51299600000000001</v>
      </c>
      <c r="AG13" s="42">
        <v>9.9999999999999995E-7</v>
      </c>
      <c r="AH13" s="42">
        <v>0.51299546444991528</v>
      </c>
      <c r="AI13" s="47">
        <v>6.9834854224604115</v>
      </c>
      <c r="AJ13" s="47">
        <v>6.9865966999138607</v>
      </c>
      <c r="AK13" s="48">
        <v>533.89315381308336</v>
      </c>
      <c r="AL13" s="42" t="s">
        <v>29</v>
      </c>
      <c r="AM13" s="39"/>
      <c r="AN13" s="39"/>
      <c r="AO13" s="39"/>
      <c r="AP13" s="39"/>
      <c r="AQ13" s="39"/>
      <c r="AR13" s="39"/>
      <c r="AS13" s="39"/>
      <c r="AT13" s="39"/>
      <c r="AU13" s="42"/>
      <c r="AV13" s="47"/>
      <c r="AW13" s="47"/>
      <c r="AX13" s="39"/>
      <c r="AY13" s="39" t="s">
        <v>1947</v>
      </c>
      <c r="AZ13" s="39" t="s">
        <v>100</v>
      </c>
      <c r="BA13" s="39">
        <v>0.38</v>
      </c>
      <c r="BB13" s="39">
        <v>1.39</v>
      </c>
      <c r="BC13" s="39">
        <v>1.65</v>
      </c>
      <c r="BD13" s="39">
        <v>18.96</v>
      </c>
      <c r="BE13" s="39">
        <v>0.08</v>
      </c>
      <c r="BF13" s="39">
        <v>15.56</v>
      </c>
      <c r="BG13" s="39">
        <v>0.06</v>
      </c>
      <c r="BH13" s="39">
        <v>38.369999999999997</v>
      </c>
      <c r="BI13" s="39">
        <v>0.15</v>
      </c>
      <c r="BJ13" s="49">
        <v>14.705466448574979</v>
      </c>
      <c r="BK13" s="49">
        <v>0.1066531268651465</v>
      </c>
      <c r="BL13" s="49">
        <v>55.583090280965209</v>
      </c>
      <c r="BM13" s="49">
        <v>18.958768108243742</v>
      </c>
      <c r="BN13" s="49">
        <v>15.559943264755621</v>
      </c>
      <c r="BO13" s="49">
        <v>38.368514994531523</v>
      </c>
      <c r="BP13" s="49"/>
      <c r="BQ13" s="42" t="s">
        <v>29</v>
      </c>
      <c r="BR13" s="39" t="s">
        <v>1946</v>
      </c>
    </row>
    <row r="14" spans="1:70" ht="15" customHeight="1">
      <c r="A14" s="38">
        <v>13</v>
      </c>
      <c r="B14" s="39" t="s">
        <v>1534</v>
      </c>
      <c r="C14" s="40" t="s">
        <v>2280</v>
      </c>
      <c r="D14" s="41">
        <v>0.54</v>
      </c>
      <c r="E14" s="39" t="s">
        <v>1485</v>
      </c>
      <c r="F14" s="42">
        <v>58.916670000000003</v>
      </c>
      <c r="G14" s="42">
        <v>-131.08332999999999</v>
      </c>
      <c r="H14" s="43">
        <v>380031.14692399208</v>
      </c>
      <c r="I14" s="43">
        <v>6532641.4617435029</v>
      </c>
      <c r="J14" s="39">
        <v>9</v>
      </c>
      <c r="L14" s="39" t="s">
        <v>1533</v>
      </c>
      <c r="M14" s="39" t="s">
        <v>340</v>
      </c>
      <c r="N14" s="39" t="s">
        <v>2039</v>
      </c>
      <c r="O14" s="39" t="s">
        <v>1511</v>
      </c>
      <c r="P14" s="39" t="s">
        <v>1947</v>
      </c>
      <c r="Q14" s="39" t="s">
        <v>100</v>
      </c>
      <c r="R14" s="39">
        <v>25.7</v>
      </c>
      <c r="S14" s="38">
        <v>644.1</v>
      </c>
      <c r="T14" s="44">
        <v>0.11538845928160334</v>
      </c>
      <c r="U14" s="45"/>
      <c r="V14" s="42">
        <v>0.70301999999999998</v>
      </c>
      <c r="W14" s="42">
        <v>2.0000000000000002E-5</v>
      </c>
      <c r="X14" s="42">
        <v>0.70301912965387803</v>
      </c>
      <c r="Y14" s="42" t="s">
        <v>29</v>
      </c>
      <c r="Z14" s="39" t="s">
        <v>1947</v>
      </c>
      <c r="AA14" s="39" t="s">
        <v>100</v>
      </c>
      <c r="AB14" s="46">
        <v>6.26</v>
      </c>
      <c r="AC14" s="46">
        <v>25.93</v>
      </c>
      <c r="AD14" s="44">
        <v>0.1459738246323535</v>
      </c>
      <c r="AE14" s="45"/>
      <c r="AF14" s="42">
        <v>0.51301799999999997</v>
      </c>
      <c r="AG14" s="42">
        <v>9.9999999999999995E-7</v>
      </c>
      <c r="AH14" s="42">
        <v>0.51301748455675678</v>
      </c>
      <c r="AI14" s="47">
        <v>7.4126381579198153</v>
      </c>
      <c r="AJ14" s="47">
        <v>7.4161422403551391</v>
      </c>
      <c r="AK14" s="48">
        <v>434.0961765226366</v>
      </c>
      <c r="AL14" s="42" t="s">
        <v>29</v>
      </c>
      <c r="AM14" s="39"/>
      <c r="AN14" s="39"/>
      <c r="AO14" s="39"/>
      <c r="AP14" s="39"/>
      <c r="AQ14" s="39"/>
      <c r="AR14" s="39"/>
      <c r="AS14" s="39"/>
      <c r="AT14" s="39"/>
      <c r="AU14" s="42"/>
      <c r="AV14" s="47"/>
      <c r="AW14" s="47"/>
      <c r="AX14" s="39"/>
      <c r="AY14" s="39" t="s">
        <v>1947</v>
      </c>
      <c r="AZ14" s="39" t="s">
        <v>100</v>
      </c>
      <c r="BA14" s="39">
        <v>0.56999999999999995</v>
      </c>
      <c r="BB14" s="39">
        <v>1.69</v>
      </c>
      <c r="BC14" s="39">
        <v>2.17</v>
      </c>
      <c r="BD14" s="39">
        <v>18.940000000000001</v>
      </c>
      <c r="BE14" s="39">
        <v>0.08</v>
      </c>
      <c r="BF14" s="39">
        <v>15.54</v>
      </c>
      <c r="BG14" s="39">
        <v>0.06</v>
      </c>
      <c r="BH14" s="39">
        <v>38.270000000000003</v>
      </c>
      <c r="BI14" s="39">
        <v>0.15</v>
      </c>
      <c r="BJ14" s="49">
        <v>16.740531435343215</v>
      </c>
      <c r="BK14" s="49">
        <v>0.12141267529372712</v>
      </c>
      <c r="BL14" s="49">
        <v>51.287764560184854</v>
      </c>
      <c r="BM14" s="49">
        <v>18.938597628797247</v>
      </c>
      <c r="BN14" s="49">
        <v>15.539935413259732</v>
      </c>
      <c r="BO14" s="49">
        <v>38.268629752134103</v>
      </c>
      <c r="BP14" s="49"/>
      <c r="BQ14" s="42" t="s">
        <v>29</v>
      </c>
      <c r="BR14" s="39" t="s">
        <v>1946</v>
      </c>
    </row>
    <row r="15" spans="1:70" ht="15" customHeight="1">
      <c r="A15" s="38">
        <v>14</v>
      </c>
      <c r="B15" s="39" t="s">
        <v>1535</v>
      </c>
      <c r="C15" s="40" t="s">
        <v>2280</v>
      </c>
      <c r="D15" s="41">
        <v>0.54</v>
      </c>
      <c r="E15" s="39" t="s">
        <v>1485</v>
      </c>
      <c r="F15" s="42">
        <v>59.083329999999997</v>
      </c>
      <c r="G15" s="42">
        <v>-131.30000000000001</v>
      </c>
      <c r="H15" s="43">
        <v>368195.80718108534</v>
      </c>
      <c r="I15" s="43">
        <v>6551600.9709154954</v>
      </c>
      <c r="J15" s="39">
        <v>9</v>
      </c>
      <c r="L15" s="39" t="s">
        <v>1536</v>
      </c>
      <c r="M15" s="39" t="s">
        <v>340</v>
      </c>
      <c r="N15" s="39" t="s">
        <v>2039</v>
      </c>
      <c r="O15" s="39" t="s">
        <v>1509</v>
      </c>
      <c r="P15" s="39" t="s">
        <v>1947</v>
      </c>
      <c r="Q15" s="39" t="s">
        <v>100</v>
      </c>
      <c r="R15" s="39">
        <v>14</v>
      </c>
      <c r="S15" s="38">
        <v>567.20000000000005</v>
      </c>
      <c r="T15" s="44">
        <v>7.138117868771314E-2</v>
      </c>
      <c r="U15" s="45"/>
      <c r="V15" s="42">
        <v>0.70323999999999998</v>
      </c>
      <c r="W15" s="42">
        <v>2.0000000000000002E-5</v>
      </c>
      <c r="X15" s="42">
        <v>0.70323946158972539</v>
      </c>
      <c r="Y15" s="42" t="s">
        <v>29</v>
      </c>
      <c r="Z15" s="39" t="s">
        <v>1947</v>
      </c>
      <c r="AA15" s="39" t="s">
        <v>100</v>
      </c>
      <c r="AB15" s="46">
        <v>4.72</v>
      </c>
      <c r="AC15" s="46">
        <v>19.89</v>
      </c>
      <c r="AD15" s="44">
        <v>0.14348445679869479</v>
      </c>
      <c r="AE15" s="45"/>
      <c r="AF15" s="42">
        <v>0.51296399999999998</v>
      </c>
      <c r="AG15" s="42">
        <v>9.9999999999999995E-7</v>
      </c>
      <c r="AH15" s="42">
        <v>0.51296349334687941</v>
      </c>
      <c r="AI15" s="47">
        <v>6.3592632617925915</v>
      </c>
      <c r="AJ15" s="47">
        <v>6.3629373856843863</v>
      </c>
      <c r="AK15" s="48">
        <v>541.63686078624164</v>
      </c>
      <c r="AL15" s="42" t="s">
        <v>29</v>
      </c>
      <c r="AM15" s="39"/>
      <c r="AN15" s="39"/>
      <c r="AO15" s="39"/>
      <c r="AP15" s="39"/>
      <c r="AQ15" s="39"/>
      <c r="AR15" s="39"/>
      <c r="AS15" s="39"/>
      <c r="AT15" s="39"/>
      <c r="AU15" s="42"/>
      <c r="AV15" s="47"/>
      <c r="AW15" s="47"/>
      <c r="AX15" s="39"/>
      <c r="AY15" s="39" t="s">
        <v>1947</v>
      </c>
      <c r="AZ15" s="39" t="s">
        <v>100</v>
      </c>
      <c r="BA15" s="39">
        <v>0.72</v>
      </c>
      <c r="BB15" s="39">
        <v>2.15</v>
      </c>
      <c r="BC15" s="39">
        <v>2.14</v>
      </c>
      <c r="BD15" s="39">
        <v>19.010000000000002</v>
      </c>
      <c r="BE15" s="39">
        <v>0.08</v>
      </c>
      <c r="BF15" s="39">
        <v>15.6</v>
      </c>
      <c r="BG15" s="39">
        <v>0.06</v>
      </c>
      <c r="BH15" s="39">
        <v>38.54</v>
      </c>
      <c r="BI15" s="39">
        <v>0.15</v>
      </c>
      <c r="BJ15" s="49">
        <v>21.558826908856869</v>
      </c>
      <c r="BK15" s="49">
        <v>0.15635793052976291</v>
      </c>
      <c r="BL15" s="49">
        <v>66.521765920585793</v>
      </c>
      <c r="BM15" s="49">
        <v>19.008193995325723</v>
      </c>
      <c r="BN15" s="49">
        <v>15.599916823766353</v>
      </c>
      <c r="BO15" s="49">
        <v>38.538222747499908</v>
      </c>
      <c r="BP15" s="49"/>
      <c r="BQ15" s="42" t="s">
        <v>29</v>
      </c>
      <c r="BR15" s="39" t="s">
        <v>1946</v>
      </c>
    </row>
    <row r="16" spans="1:70" ht="15" customHeight="1">
      <c r="A16" s="38">
        <v>15</v>
      </c>
      <c r="B16" s="39" t="s">
        <v>1537</v>
      </c>
      <c r="C16" s="40" t="s">
        <v>2280</v>
      </c>
      <c r="D16" s="41">
        <v>0.54</v>
      </c>
      <c r="E16" s="39" t="s">
        <v>1485</v>
      </c>
      <c r="F16" s="42">
        <v>59.533329999999999</v>
      </c>
      <c r="G16" s="42">
        <v>-130.86667</v>
      </c>
      <c r="H16" s="43">
        <v>394427.68565758062</v>
      </c>
      <c r="I16" s="43">
        <v>6600923.5488161435</v>
      </c>
      <c r="J16" s="39">
        <v>9</v>
      </c>
      <c r="L16" s="39" t="s">
        <v>1538</v>
      </c>
      <c r="M16" s="39" t="s">
        <v>340</v>
      </c>
      <c r="N16" s="39" t="s">
        <v>2039</v>
      </c>
      <c r="O16" s="39" t="s">
        <v>1511</v>
      </c>
      <c r="P16" s="39" t="s">
        <v>1947</v>
      </c>
      <c r="Q16" s="39" t="s">
        <v>100</v>
      </c>
      <c r="R16" s="39">
        <v>17.899999999999999</v>
      </c>
      <c r="S16" s="38">
        <v>655.6</v>
      </c>
      <c r="T16" s="44">
        <v>7.8958476797515928E-2</v>
      </c>
      <c r="U16" s="45"/>
      <c r="V16" s="42">
        <v>0.70306999999999997</v>
      </c>
      <c r="W16" s="42">
        <v>2.0000000000000002E-5</v>
      </c>
      <c r="X16" s="42">
        <v>0.7030694044360718</v>
      </c>
      <c r="Y16" s="42" t="s">
        <v>29</v>
      </c>
      <c r="Z16" s="39" t="s">
        <v>1947</v>
      </c>
      <c r="AA16" s="39" t="s">
        <v>100</v>
      </c>
      <c r="AB16" s="46">
        <v>6.6</v>
      </c>
      <c r="AC16" s="46">
        <v>27.9</v>
      </c>
      <c r="AD16" s="44">
        <v>0.14303316886347886</v>
      </c>
      <c r="AE16" s="45"/>
      <c r="AF16" s="42">
        <v>0.51295800000000003</v>
      </c>
      <c r="AG16" s="42">
        <v>9.9999999999999995E-7</v>
      </c>
      <c r="AH16" s="42">
        <v>0.5129574949404071</v>
      </c>
      <c r="AI16" s="47">
        <v>6.2422216066693181</v>
      </c>
      <c r="AJ16" s="47">
        <v>6.2459266568781757</v>
      </c>
      <c r="AK16" s="48">
        <v>551.64634825748067</v>
      </c>
      <c r="AL16" s="42" t="s">
        <v>29</v>
      </c>
      <c r="AM16" s="39"/>
      <c r="AN16" s="39"/>
      <c r="AO16" s="39"/>
      <c r="AP16" s="39"/>
      <c r="AQ16" s="39"/>
      <c r="AR16" s="39"/>
      <c r="AS16" s="39"/>
      <c r="AT16" s="39"/>
      <c r="AU16" s="42"/>
      <c r="AV16" s="47"/>
      <c r="AW16" s="47"/>
      <c r="AX16" s="39"/>
      <c r="AY16" s="39" t="s">
        <v>1947</v>
      </c>
      <c r="AZ16" s="39" t="s">
        <v>100</v>
      </c>
      <c r="BA16" s="39">
        <v>0.86</v>
      </c>
      <c r="BB16" s="39">
        <v>1.97</v>
      </c>
      <c r="BC16" s="39">
        <v>2.75</v>
      </c>
      <c r="BD16" s="39">
        <v>19.12</v>
      </c>
      <c r="BE16" s="39">
        <v>0.08</v>
      </c>
      <c r="BF16" s="39">
        <v>15.57</v>
      </c>
      <c r="BG16" s="39">
        <v>0.06</v>
      </c>
      <c r="BH16" s="39">
        <v>38.58</v>
      </c>
      <c r="BI16" s="39">
        <v>0.15</v>
      </c>
      <c r="BJ16" s="49">
        <v>20.071124022580729</v>
      </c>
      <c r="BK16" s="49">
        <v>0.14556819018235423</v>
      </c>
      <c r="BL16" s="49">
        <v>47.508590954355412</v>
      </c>
      <c r="BM16" s="49">
        <v>19.118318621696993</v>
      </c>
      <c r="BN16" s="49">
        <v>15.569922563481384</v>
      </c>
      <c r="BO16" s="49">
        <v>38.578730719774484</v>
      </c>
      <c r="BP16" s="49"/>
      <c r="BQ16" s="42" t="s">
        <v>29</v>
      </c>
      <c r="BR16" s="39" t="s">
        <v>1946</v>
      </c>
    </row>
    <row r="17" spans="1:70" ht="15" customHeight="1">
      <c r="A17" s="38">
        <v>16</v>
      </c>
      <c r="B17" s="39" t="s">
        <v>1539</v>
      </c>
      <c r="C17" s="40" t="s">
        <v>2280</v>
      </c>
      <c r="D17" s="41">
        <v>0.54</v>
      </c>
      <c r="E17" s="39" t="s">
        <v>1485</v>
      </c>
      <c r="F17" s="42">
        <v>59.7</v>
      </c>
      <c r="G17" s="42">
        <v>-133.36667</v>
      </c>
      <c r="H17" s="43">
        <v>591920.8096915792</v>
      </c>
      <c r="I17" s="43">
        <v>6619132.9559853915</v>
      </c>
      <c r="J17" s="39">
        <v>8</v>
      </c>
      <c r="L17" s="39" t="s">
        <v>1540</v>
      </c>
      <c r="M17" s="39" t="s">
        <v>1526</v>
      </c>
      <c r="N17" s="39" t="s">
        <v>2039</v>
      </c>
      <c r="O17" s="39" t="s">
        <v>1526</v>
      </c>
      <c r="P17" s="39" t="s">
        <v>1947</v>
      </c>
      <c r="Q17" s="39" t="s">
        <v>100</v>
      </c>
      <c r="R17" s="39">
        <v>27</v>
      </c>
      <c r="S17" s="38">
        <v>1053</v>
      </c>
      <c r="T17" s="44">
        <v>7.4158126076788358E-2</v>
      </c>
      <c r="U17" s="45"/>
      <c r="V17" s="42">
        <v>0.70398000000000005</v>
      </c>
      <c r="W17" s="42">
        <v>2.0000000000000002E-5</v>
      </c>
      <c r="X17" s="42">
        <v>0.70397944064390983</v>
      </c>
      <c r="Y17" s="42" t="s">
        <v>29</v>
      </c>
      <c r="Z17" s="39" t="s">
        <v>1947</v>
      </c>
      <c r="AA17" s="39" t="s">
        <v>100</v>
      </c>
      <c r="AB17" s="46">
        <v>8.0399999999999991</v>
      </c>
      <c r="AC17" s="46">
        <v>39.880000000000003</v>
      </c>
      <c r="AD17" s="44">
        <v>0.12189625174977184</v>
      </c>
      <c r="AE17" s="45"/>
      <c r="AF17" s="42">
        <v>0.51288400000000001</v>
      </c>
      <c r="AG17" s="42">
        <v>9.9999999999999995E-7</v>
      </c>
      <c r="AH17" s="42">
        <v>0.51288356957626136</v>
      </c>
      <c r="AI17" s="47">
        <v>4.7987078601274824</v>
      </c>
      <c r="AJ17" s="47">
        <v>4.8038668738437096</v>
      </c>
      <c r="AK17" s="48">
        <v>547.5246593462175</v>
      </c>
      <c r="AL17" s="42" t="s">
        <v>29</v>
      </c>
      <c r="AM17" s="39"/>
      <c r="AN17" s="39"/>
      <c r="AO17" s="39"/>
      <c r="AP17" s="39"/>
      <c r="AQ17" s="39"/>
      <c r="AR17" s="39"/>
      <c r="AS17" s="39"/>
      <c r="AT17" s="39"/>
      <c r="AU17" s="42"/>
      <c r="AV17" s="47"/>
      <c r="AW17" s="47"/>
      <c r="AX17" s="39"/>
      <c r="AY17" s="39" t="s">
        <v>1947</v>
      </c>
      <c r="AZ17" s="39" t="s">
        <v>100</v>
      </c>
      <c r="BA17" s="39">
        <v>1.37</v>
      </c>
      <c r="BB17" s="39">
        <v>3</v>
      </c>
      <c r="BC17" s="39">
        <v>3.93</v>
      </c>
      <c r="BD17" s="39">
        <v>19.02</v>
      </c>
      <c r="BE17" s="39">
        <v>0.08</v>
      </c>
      <c r="BF17" s="39">
        <v>15.56</v>
      </c>
      <c r="BG17" s="39">
        <v>0.06</v>
      </c>
      <c r="BH17" s="39">
        <v>38.43</v>
      </c>
      <c r="BI17" s="39">
        <v>0.15</v>
      </c>
      <c r="BJ17" s="49">
        <v>22.295188614702734</v>
      </c>
      <c r="BK17" s="49">
        <v>0.16169848050190097</v>
      </c>
      <c r="BL17" s="49">
        <v>50.448065687001503</v>
      </c>
      <c r="BM17" s="49">
        <v>19.01813230956293</v>
      </c>
      <c r="BN17" s="49">
        <v>15.559913982805037</v>
      </c>
      <c r="BO17" s="49">
        <v>38.428652186248719</v>
      </c>
      <c r="BP17" s="49"/>
      <c r="BQ17" s="42" t="s">
        <v>29</v>
      </c>
      <c r="BR17" s="39" t="s">
        <v>1946</v>
      </c>
    </row>
    <row r="18" spans="1:70" ht="15" customHeight="1">
      <c r="A18" s="38">
        <v>17</v>
      </c>
      <c r="B18" s="50" t="s">
        <v>37</v>
      </c>
      <c r="C18" s="51" t="s">
        <v>27</v>
      </c>
      <c r="D18" s="41">
        <v>50</v>
      </c>
      <c r="E18" s="39"/>
      <c r="F18" s="52">
        <v>50.930465179999999</v>
      </c>
      <c r="G18" s="53">
        <v>-118.45003464</v>
      </c>
      <c r="H18" s="54">
        <v>398101.87</v>
      </c>
      <c r="I18" s="54">
        <v>5643093.5499999998</v>
      </c>
      <c r="J18" s="38">
        <v>11</v>
      </c>
      <c r="K18" s="38"/>
      <c r="L18" s="50" t="s">
        <v>38</v>
      </c>
      <c r="M18" s="50" t="s">
        <v>2040</v>
      </c>
      <c r="N18" s="50" t="s">
        <v>1960</v>
      </c>
      <c r="O18" s="50" t="s">
        <v>2272</v>
      </c>
      <c r="P18" s="50" t="s">
        <v>1962</v>
      </c>
      <c r="Q18" s="55" t="s">
        <v>2267</v>
      </c>
      <c r="R18" s="38">
        <v>75</v>
      </c>
      <c r="S18" s="38">
        <v>2230</v>
      </c>
      <c r="T18" s="44">
        <v>9.7300163928672065E-2</v>
      </c>
      <c r="U18" s="56"/>
      <c r="V18" s="57">
        <v>0.70712900000000001</v>
      </c>
      <c r="W18" s="52">
        <v>9.0000000000000006E-5</v>
      </c>
      <c r="X18" s="42">
        <v>0.70706102183029851</v>
      </c>
      <c r="Y18" s="58" t="s">
        <v>29</v>
      </c>
      <c r="Z18" s="52" t="s">
        <v>1962</v>
      </c>
      <c r="AA18" s="39" t="s">
        <v>2283</v>
      </c>
      <c r="AB18" s="59">
        <v>16.03</v>
      </c>
      <c r="AC18" s="60">
        <v>124.8</v>
      </c>
      <c r="AD18" s="44">
        <v>7.7646223327461128E-2</v>
      </c>
      <c r="AE18" s="56"/>
      <c r="AF18" s="57">
        <v>0.51202400000000003</v>
      </c>
      <c r="AG18" s="58">
        <v>5.0000000000000004E-6</v>
      </c>
      <c r="AH18" s="42">
        <v>0.51199860941678377</v>
      </c>
      <c r="AI18" s="47">
        <v>-11.97726270779742</v>
      </c>
      <c r="AJ18" s="47">
        <v>-11.219245701243885</v>
      </c>
      <c r="AK18" s="48">
        <v>1352.8116602157997</v>
      </c>
      <c r="AL18" s="61" t="s">
        <v>29</v>
      </c>
      <c r="AM18" s="61"/>
      <c r="AN18" s="61"/>
      <c r="AO18" s="38"/>
      <c r="AP18" s="38"/>
      <c r="AQ18" s="38"/>
      <c r="AR18" s="38"/>
      <c r="AS18" s="38"/>
      <c r="AT18" s="38"/>
      <c r="AU18" s="42"/>
      <c r="AV18" s="47"/>
      <c r="AW18" s="47"/>
      <c r="AX18" s="38"/>
      <c r="AY18" s="38"/>
      <c r="AZ18" s="38"/>
      <c r="BA18" s="38"/>
      <c r="BB18" s="38"/>
      <c r="BC18" s="38"/>
      <c r="BD18" s="38"/>
      <c r="BE18" s="38"/>
      <c r="BF18" s="38"/>
      <c r="BG18" s="38"/>
      <c r="BH18" s="38"/>
      <c r="BI18" s="38"/>
      <c r="BJ18" s="38"/>
      <c r="BK18" s="38"/>
      <c r="BL18" s="38"/>
      <c r="BM18" s="49"/>
      <c r="BN18" s="49"/>
      <c r="BO18" s="49"/>
      <c r="BP18" s="49"/>
      <c r="BQ18" s="38"/>
      <c r="BR18" s="62" t="s">
        <v>1848</v>
      </c>
    </row>
    <row r="19" spans="1:70" ht="15" customHeight="1">
      <c r="A19" s="38">
        <v>18</v>
      </c>
      <c r="B19" s="61">
        <v>520</v>
      </c>
      <c r="C19" s="51" t="s">
        <v>27</v>
      </c>
      <c r="D19" s="41">
        <v>50</v>
      </c>
      <c r="E19" s="39"/>
      <c r="F19" s="52">
        <v>50.843937060000002</v>
      </c>
      <c r="G19" s="53">
        <v>-118.33512450000001</v>
      </c>
      <c r="H19" s="54">
        <v>406002.6</v>
      </c>
      <c r="I19" s="54">
        <v>5633319.6399999997</v>
      </c>
      <c r="J19" s="38">
        <v>11</v>
      </c>
      <c r="K19" s="38"/>
      <c r="L19" s="50" t="s">
        <v>38</v>
      </c>
      <c r="M19" s="50" t="s">
        <v>2040</v>
      </c>
      <c r="N19" s="50" t="s">
        <v>1960</v>
      </c>
      <c r="O19" s="50" t="s">
        <v>2272</v>
      </c>
      <c r="P19" s="50" t="s">
        <v>1962</v>
      </c>
      <c r="Q19" s="55" t="s">
        <v>2267</v>
      </c>
      <c r="R19" s="38">
        <v>32</v>
      </c>
      <c r="S19" s="38">
        <v>636</v>
      </c>
      <c r="T19" s="44">
        <v>0.14562916817955629</v>
      </c>
      <c r="U19" s="56"/>
      <c r="V19" s="57">
        <v>0.71179800000000004</v>
      </c>
      <c r="W19" s="52">
        <v>8.0000000000000007E-5</v>
      </c>
      <c r="X19" s="42">
        <v>0.71169625706444584</v>
      </c>
      <c r="Y19" s="58" t="s">
        <v>29</v>
      </c>
      <c r="Z19" s="52" t="s">
        <v>1962</v>
      </c>
      <c r="AA19" s="39" t="s">
        <v>2283</v>
      </c>
      <c r="AB19" s="59">
        <v>5.62</v>
      </c>
      <c r="AC19" s="60">
        <v>27.18</v>
      </c>
      <c r="AD19" s="44">
        <v>0.12500968367346646</v>
      </c>
      <c r="AE19" s="56"/>
      <c r="AF19" s="57">
        <v>0.51256500000000005</v>
      </c>
      <c r="AG19" s="58">
        <v>3.0000000000000001E-6</v>
      </c>
      <c r="AH19" s="42">
        <v>0.51252412140165826</v>
      </c>
      <c r="AI19" s="47">
        <v>-1.4240068040216602</v>
      </c>
      <c r="AJ19" s="47">
        <v>-0.96682722954710698</v>
      </c>
      <c r="AK19" s="48">
        <v>1138.3493607481194</v>
      </c>
      <c r="AL19" s="61" t="s">
        <v>29</v>
      </c>
      <c r="AM19" s="61"/>
      <c r="AN19" s="61"/>
      <c r="AO19" s="38"/>
      <c r="AP19" s="38"/>
      <c r="AQ19" s="38"/>
      <c r="AR19" s="38"/>
      <c r="AS19" s="38"/>
      <c r="AT19" s="38"/>
      <c r="AU19" s="42"/>
      <c r="AV19" s="47"/>
      <c r="AW19" s="47"/>
      <c r="AX19" s="38"/>
      <c r="AY19" s="38"/>
      <c r="AZ19" s="38"/>
      <c r="BA19" s="38"/>
      <c r="BB19" s="38"/>
      <c r="BC19" s="38"/>
      <c r="BD19" s="38"/>
      <c r="BE19" s="38"/>
      <c r="BF19" s="38"/>
      <c r="BG19" s="38"/>
      <c r="BH19" s="38"/>
      <c r="BI19" s="38"/>
      <c r="BJ19" s="38"/>
      <c r="BK19" s="38"/>
      <c r="BL19" s="38"/>
      <c r="BM19" s="49"/>
      <c r="BN19" s="49"/>
      <c r="BO19" s="49"/>
      <c r="BP19" s="49"/>
      <c r="BQ19" s="38"/>
      <c r="BR19" s="62" t="s">
        <v>1848</v>
      </c>
    </row>
    <row r="20" spans="1:70" ht="15" customHeight="1">
      <c r="A20" s="38">
        <v>19</v>
      </c>
      <c r="B20" s="38" t="s">
        <v>133</v>
      </c>
      <c r="C20" s="63" t="s">
        <v>134</v>
      </c>
      <c r="D20" s="41">
        <v>1468</v>
      </c>
      <c r="E20" s="39" t="s">
        <v>2111</v>
      </c>
      <c r="F20" s="52">
        <v>49.455308199999997</v>
      </c>
      <c r="G20" s="52">
        <v>-115.79968012</v>
      </c>
      <c r="H20" s="43">
        <v>586990.40484416264</v>
      </c>
      <c r="I20" s="43">
        <v>5478764.6953338124</v>
      </c>
      <c r="J20" s="39">
        <v>11</v>
      </c>
      <c r="L20" s="38" t="s">
        <v>135</v>
      </c>
      <c r="M20" s="38" t="s">
        <v>376</v>
      </c>
      <c r="N20" s="38" t="s">
        <v>1960</v>
      </c>
      <c r="O20" s="38" t="s">
        <v>2078</v>
      </c>
      <c r="P20" s="42" t="s">
        <v>1970</v>
      </c>
      <c r="Q20" s="55" t="s">
        <v>2267</v>
      </c>
      <c r="R20" s="38">
        <v>15.51</v>
      </c>
      <c r="S20" s="38">
        <v>139.69</v>
      </c>
      <c r="T20" s="44">
        <v>0.32133242077824542</v>
      </c>
      <c r="U20" s="45"/>
      <c r="V20" s="38">
        <v>0.71068100000000001</v>
      </c>
      <c r="W20" s="42">
        <v>1.9000000000000001E-5</v>
      </c>
      <c r="X20" s="42">
        <v>0.70402405382386046</v>
      </c>
      <c r="Y20" s="42" t="s">
        <v>29</v>
      </c>
      <c r="Z20" s="42" t="s">
        <v>1970</v>
      </c>
      <c r="AA20" s="39" t="s">
        <v>2283</v>
      </c>
      <c r="AB20" s="38">
        <v>2.2599999999999998</v>
      </c>
      <c r="AC20" s="38">
        <v>8.61</v>
      </c>
      <c r="AD20" s="44">
        <v>0.15868439901051071</v>
      </c>
      <c r="AE20" s="45"/>
      <c r="AF20" s="38">
        <v>0.512293</v>
      </c>
      <c r="AG20" s="42">
        <v>7.9999999999999996E-6</v>
      </c>
      <c r="AH20" s="42">
        <v>0.51076241397801403</v>
      </c>
      <c r="AI20" s="47">
        <v>-6.7298951696914688</v>
      </c>
      <c r="AJ20" s="47">
        <v>0.42445092071741186</v>
      </c>
      <c r="AK20" s="48">
        <v>2679.3931078877558</v>
      </c>
      <c r="AL20" s="58" t="s">
        <v>29</v>
      </c>
      <c r="AM20" s="39"/>
      <c r="AN20" s="39"/>
      <c r="AO20" s="38"/>
      <c r="AP20" s="38"/>
      <c r="AQ20" s="39"/>
      <c r="AR20" s="39"/>
      <c r="AS20" s="39"/>
      <c r="AT20" s="39"/>
      <c r="AU20" s="42"/>
      <c r="AV20" s="47"/>
      <c r="AW20" s="47"/>
      <c r="AX20" s="39"/>
      <c r="AY20" s="39"/>
      <c r="AZ20" s="39"/>
      <c r="BA20" s="38"/>
      <c r="BB20" s="38"/>
      <c r="BC20" s="38"/>
      <c r="BD20" s="39"/>
      <c r="BE20" s="39"/>
      <c r="BF20" s="39"/>
      <c r="BG20" s="39"/>
      <c r="BH20" s="39"/>
      <c r="BI20" s="39"/>
      <c r="BJ20" s="39"/>
      <c r="BK20" s="39"/>
      <c r="BL20" s="39"/>
      <c r="BM20" s="49"/>
      <c r="BN20" s="49"/>
      <c r="BO20" s="49"/>
      <c r="BP20" s="49"/>
      <c r="BQ20" s="46"/>
      <c r="BR20" s="39" t="s">
        <v>1856</v>
      </c>
    </row>
    <row r="21" spans="1:70" ht="15" customHeight="1">
      <c r="A21" s="38">
        <v>20</v>
      </c>
      <c r="B21" s="38" t="s">
        <v>136</v>
      </c>
      <c r="C21" s="63" t="s">
        <v>137</v>
      </c>
      <c r="D21" s="41">
        <v>1468</v>
      </c>
      <c r="E21" s="39" t="s">
        <v>2111</v>
      </c>
      <c r="F21" s="52">
        <v>49.619933889999999</v>
      </c>
      <c r="G21" s="52">
        <v>-116.08798933999999</v>
      </c>
      <c r="H21" s="43">
        <v>565874.50855355093</v>
      </c>
      <c r="I21" s="43">
        <v>5496773.9879931128</v>
      </c>
      <c r="J21" s="39">
        <v>11</v>
      </c>
      <c r="L21" s="38" t="s">
        <v>138</v>
      </c>
      <c r="M21" s="38" t="s">
        <v>376</v>
      </c>
      <c r="N21" s="38" t="s">
        <v>1960</v>
      </c>
      <c r="O21" s="38" t="s">
        <v>2082</v>
      </c>
      <c r="P21" s="42" t="s">
        <v>1970</v>
      </c>
      <c r="Q21" s="55" t="s">
        <v>2267</v>
      </c>
      <c r="R21" s="38">
        <v>57.23</v>
      </c>
      <c r="S21" s="38">
        <v>156</v>
      </c>
      <c r="T21" s="44">
        <v>1.0632277346148535</v>
      </c>
      <c r="U21" s="45"/>
      <c r="V21" s="38">
        <v>0.725267</v>
      </c>
      <c r="W21" s="42">
        <v>1.1E-5</v>
      </c>
      <c r="X21" s="42">
        <v>0.70324043391255775</v>
      </c>
      <c r="Y21" s="42" t="s">
        <v>29</v>
      </c>
      <c r="Z21" s="42" t="s">
        <v>1970</v>
      </c>
      <c r="AA21" s="39" t="s">
        <v>2283</v>
      </c>
      <c r="AB21" s="38">
        <v>6.57</v>
      </c>
      <c r="AC21" s="38">
        <v>25.58</v>
      </c>
      <c r="AD21" s="44">
        <v>0.15527324884871357</v>
      </c>
      <c r="AE21" s="45"/>
      <c r="AF21" s="38">
        <v>0.51232100000000003</v>
      </c>
      <c r="AG21" s="42">
        <v>5.0000000000000004E-6</v>
      </c>
      <c r="AH21" s="42">
        <v>0.5108233161334188</v>
      </c>
      <c r="AI21" s="47">
        <v>-6.1837007791076815</v>
      </c>
      <c r="AJ21" s="47">
        <v>1.6168789212023249</v>
      </c>
      <c r="AK21" s="48">
        <v>2436.7627883715259</v>
      </c>
      <c r="AL21" s="58" t="s">
        <v>29</v>
      </c>
      <c r="AM21" s="39"/>
      <c r="AN21" s="39"/>
      <c r="AO21" s="38"/>
      <c r="AP21" s="38"/>
      <c r="AQ21" s="39"/>
      <c r="AR21" s="39"/>
      <c r="AS21" s="39"/>
      <c r="AT21" s="39"/>
      <c r="AU21" s="42"/>
      <c r="AV21" s="47"/>
      <c r="AW21" s="47"/>
      <c r="AX21" s="39"/>
      <c r="AY21" s="39"/>
      <c r="AZ21" s="39"/>
      <c r="BA21" s="38"/>
      <c r="BB21" s="38"/>
      <c r="BC21" s="38"/>
      <c r="BD21" s="39"/>
      <c r="BE21" s="39"/>
      <c r="BF21" s="39"/>
      <c r="BG21" s="39"/>
      <c r="BH21" s="39"/>
      <c r="BI21" s="39"/>
      <c r="BJ21" s="39"/>
      <c r="BK21" s="39"/>
      <c r="BL21" s="39"/>
      <c r="BM21" s="49"/>
      <c r="BN21" s="49"/>
      <c r="BO21" s="49"/>
      <c r="BP21" s="49"/>
      <c r="BQ21" s="46"/>
      <c r="BR21" s="39" t="s">
        <v>1856</v>
      </c>
    </row>
    <row r="22" spans="1:70" ht="15" customHeight="1">
      <c r="A22" s="38">
        <v>21</v>
      </c>
      <c r="B22" s="38" t="s">
        <v>139</v>
      </c>
      <c r="C22" s="63" t="s">
        <v>137</v>
      </c>
      <c r="D22" s="41">
        <v>1468</v>
      </c>
      <c r="E22" s="39" t="s">
        <v>2111</v>
      </c>
      <c r="F22" s="52">
        <v>49.638652860000001</v>
      </c>
      <c r="G22" s="52">
        <v>-116.10821787</v>
      </c>
      <c r="H22" s="43">
        <v>564388.74150780612</v>
      </c>
      <c r="I22" s="43">
        <v>5498837.553258569</v>
      </c>
      <c r="J22" s="39">
        <v>11</v>
      </c>
      <c r="L22" s="38" t="s">
        <v>138</v>
      </c>
      <c r="M22" s="38" t="s">
        <v>376</v>
      </c>
      <c r="N22" s="38" t="s">
        <v>1960</v>
      </c>
      <c r="O22" s="38" t="s">
        <v>2083</v>
      </c>
      <c r="P22" s="42" t="s">
        <v>1970</v>
      </c>
      <c r="Q22" s="55" t="s">
        <v>2267</v>
      </c>
      <c r="R22" s="38">
        <v>10.82</v>
      </c>
      <c r="S22" s="38">
        <v>114.6</v>
      </c>
      <c r="T22" s="44">
        <v>0.27318076602381125</v>
      </c>
      <c r="U22" s="45"/>
      <c r="V22" s="38">
        <v>0.70831299999999997</v>
      </c>
      <c r="W22" s="42">
        <v>1.9000000000000001E-5</v>
      </c>
      <c r="X22" s="42">
        <v>0.70265359703227992</v>
      </c>
      <c r="Y22" s="42" t="s">
        <v>29</v>
      </c>
      <c r="Z22" s="42" t="s">
        <v>1970</v>
      </c>
      <c r="AA22" s="39" t="s">
        <v>2283</v>
      </c>
      <c r="AB22" s="38">
        <v>2.42</v>
      </c>
      <c r="AC22" s="38">
        <v>8.8699999999999992</v>
      </c>
      <c r="AD22" s="44">
        <v>0.16494405324990888</v>
      </c>
      <c r="AE22" s="45"/>
      <c r="AF22" s="38">
        <v>0.51244900000000004</v>
      </c>
      <c r="AG22" s="42">
        <v>6.9999999999999999E-6</v>
      </c>
      <c r="AH22" s="42">
        <v>0.51085803665459084</v>
      </c>
      <c r="AI22" s="47">
        <v>-3.6868121364397322</v>
      </c>
      <c r="AJ22" s="47">
        <v>2.2966860866779903</v>
      </c>
      <c r="AK22" s="48">
        <v>2528.0282474971136</v>
      </c>
      <c r="AL22" s="58" t="s">
        <v>29</v>
      </c>
      <c r="AM22" s="39"/>
      <c r="AN22" s="39"/>
      <c r="AO22" s="38"/>
      <c r="AP22" s="38"/>
      <c r="AQ22" s="39"/>
      <c r="AR22" s="39"/>
      <c r="AS22" s="39"/>
      <c r="AT22" s="39"/>
      <c r="AU22" s="42"/>
      <c r="AV22" s="47"/>
      <c r="AW22" s="47"/>
      <c r="AX22" s="39"/>
      <c r="AY22" s="39"/>
      <c r="AZ22" s="39"/>
      <c r="BA22" s="38"/>
      <c r="BB22" s="38"/>
      <c r="BC22" s="38"/>
      <c r="BD22" s="39"/>
      <c r="BE22" s="39"/>
      <c r="BF22" s="39"/>
      <c r="BG22" s="39"/>
      <c r="BH22" s="39"/>
      <c r="BI22" s="39"/>
      <c r="BJ22" s="39"/>
      <c r="BK22" s="39"/>
      <c r="BL22" s="39"/>
      <c r="BM22" s="49"/>
      <c r="BN22" s="49"/>
      <c r="BO22" s="49"/>
      <c r="BP22" s="49"/>
      <c r="BQ22" s="46"/>
      <c r="BR22" s="39" t="s">
        <v>1856</v>
      </c>
    </row>
    <row r="23" spans="1:70" ht="15" customHeight="1">
      <c r="A23" s="38">
        <v>22</v>
      </c>
      <c r="B23" s="38" t="s">
        <v>140</v>
      </c>
      <c r="C23" s="63" t="s">
        <v>137</v>
      </c>
      <c r="D23" s="41">
        <v>1468</v>
      </c>
      <c r="E23" s="39" t="s">
        <v>2111</v>
      </c>
      <c r="F23" s="52">
        <v>49.629236400000003</v>
      </c>
      <c r="G23" s="52">
        <v>-116.07743118</v>
      </c>
      <c r="H23" s="43">
        <v>566624.42638575367</v>
      </c>
      <c r="I23" s="43">
        <v>5497817.4960824056</v>
      </c>
      <c r="J23" s="39">
        <v>11</v>
      </c>
      <c r="L23" s="38" t="s">
        <v>138</v>
      </c>
      <c r="M23" s="38" t="s">
        <v>376</v>
      </c>
      <c r="N23" s="38" t="s">
        <v>1960</v>
      </c>
      <c r="O23" s="38" t="s">
        <v>2078</v>
      </c>
      <c r="P23" s="42" t="s">
        <v>1970</v>
      </c>
      <c r="Q23" s="55" t="s">
        <v>2267</v>
      </c>
      <c r="R23" s="38">
        <v>5.84</v>
      </c>
      <c r="S23" s="38">
        <v>109.13</v>
      </c>
      <c r="T23" s="44">
        <v>0.15480175995275294</v>
      </c>
      <c r="U23" s="45"/>
      <c r="V23" s="38">
        <v>0.70595300000000005</v>
      </c>
      <c r="W23" s="42">
        <v>1.4E-5</v>
      </c>
      <c r="X23" s="42">
        <v>0.70274601895065147</v>
      </c>
      <c r="Y23" s="42" t="s">
        <v>29</v>
      </c>
      <c r="Z23" s="42" t="s">
        <v>1970</v>
      </c>
      <c r="AA23" s="39" t="s">
        <v>2283</v>
      </c>
      <c r="AB23" s="38">
        <v>2.12</v>
      </c>
      <c r="AC23" s="38">
        <v>7.64</v>
      </c>
      <c r="AD23" s="44">
        <v>0.16776020744681835</v>
      </c>
      <c r="AE23" s="45"/>
      <c r="AF23" s="38">
        <v>0.51246400000000003</v>
      </c>
      <c r="AG23" s="42">
        <v>5.0000000000000004E-6</v>
      </c>
      <c r="AH23" s="42">
        <v>0.51084587351645983</v>
      </c>
      <c r="AI23" s="47">
        <v>-3.3942079986271079</v>
      </c>
      <c r="AJ23" s="47">
        <v>2.0585390722605013</v>
      </c>
      <c r="AK23" s="48">
        <v>2641.728865380554</v>
      </c>
      <c r="AL23" s="58" t="s">
        <v>29</v>
      </c>
      <c r="AM23" s="39"/>
      <c r="AN23" s="39"/>
      <c r="AO23" s="38"/>
      <c r="AP23" s="38"/>
      <c r="AQ23" s="39"/>
      <c r="AR23" s="39"/>
      <c r="AS23" s="39"/>
      <c r="AT23" s="39"/>
      <c r="AU23" s="42"/>
      <c r="AV23" s="47"/>
      <c r="AW23" s="47"/>
      <c r="AX23" s="39"/>
      <c r="AY23" s="39"/>
      <c r="AZ23" s="39"/>
      <c r="BA23" s="38"/>
      <c r="BB23" s="38"/>
      <c r="BC23" s="38"/>
      <c r="BD23" s="39"/>
      <c r="BE23" s="39"/>
      <c r="BF23" s="39"/>
      <c r="BG23" s="39"/>
      <c r="BH23" s="39"/>
      <c r="BI23" s="39"/>
      <c r="BJ23" s="39"/>
      <c r="BK23" s="39"/>
      <c r="BL23" s="39"/>
      <c r="BM23" s="49"/>
      <c r="BN23" s="49"/>
      <c r="BO23" s="49"/>
      <c r="BP23" s="49"/>
      <c r="BQ23" s="46"/>
      <c r="BR23" s="39" t="s">
        <v>1856</v>
      </c>
    </row>
    <row r="24" spans="1:70" ht="15" customHeight="1">
      <c r="A24" s="38">
        <v>23</v>
      </c>
      <c r="B24" s="38" t="s">
        <v>141</v>
      </c>
      <c r="C24" s="63" t="s">
        <v>134</v>
      </c>
      <c r="D24" s="41">
        <v>1468</v>
      </c>
      <c r="E24" s="39" t="s">
        <v>2111</v>
      </c>
      <c r="F24" s="52"/>
      <c r="G24" s="52"/>
      <c r="H24" s="43"/>
      <c r="I24" s="43"/>
      <c r="J24" s="39"/>
      <c r="L24" s="38" t="s">
        <v>142</v>
      </c>
      <c r="M24" s="38" t="s">
        <v>362</v>
      </c>
      <c r="N24" s="38" t="s">
        <v>1960</v>
      </c>
      <c r="O24" s="38" t="s">
        <v>2079</v>
      </c>
      <c r="P24" s="42" t="s">
        <v>1970</v>
      </c>
      <c r="Q24" s="55" t="s">
        <v>2267</v>
      </c>
      <c r="R24" s="38">
        <v>25.47</v>
      </c>
      <c r="S24" s="38">
        <v>86.46</v>
      </c>
      <c r="T24" s="44">
        <v>0.85362636632635902</v>
      </c>
      <c r="U24" s="45"/>
      <c r="V24" s="38">
        <v>0.72354499999999999</v>
      </c>
      <c r="W24" s="42">
        <v>1.7E-5</v>
      </c>
      <c r="X24" s="42">
        <v>0.70586068180575934</v>
      </c>
      <c r="Y24" s="42" t="s">
        <v>29</v>
      </c>
      <c r="Z24" s="42" t="s">
        <v>1970</v>
      </c>
      <c r="AA24" s="39" t="s">
        <v>2283</v>
      </c>
      <c r="AB24" s="38">
        <v>2.79</v>
      </c>
      <c r="AC24" s="38">
        <v>10.91</v>
      </c>
      <c r="AD24" s="44">
        <v>0.15459884541087499</v>
      </c>
      <c r="AE24" s="45"/>
      <c r="AF24" s="38">
        <v>0.51227199999999995</v>
      </c>
      <c r="AG24" s="42">
        <v>0</v>
      </c>
      <c r="AH24" s="42">
        <v>0.5107808210732967</v>
      </c>
      <c r="AI24" s="47">
        <v>-7.1395409626306972</v>
      </c>
      <c r="AJ24" s="47">
        <v>0.78485090454050166</v>
      </c>
      <c r="AK24" s="48">
        <v>2540.4205715398107</v>
      </c>
      <c r="AL24" s="58" t="s">
        <v>29</v>
      </c>
      <c r="AM24" s="39"/>
      <c r="AN24" s="39"/>
      <c r="AO24" s="38"/>
      <c r="AP24" s="38"/>
      <c r="AQ24" s="39"/>
      <c r="AR24" s="39"/>
      <c r="AS24" s="39"/>
      <c r="AT24" s="39"/>
      <c r="AU24" s="42"/>
      <c r="AV24" s="47"/>
      <c r="AW24" s="47"/>
      <c r="AX24" s="39"/>
      <c r="AY24" s="39"/>
      <c r="AZ24" s="39"/>
      <c r="BA24" s="38"/>
      <c r="BB24" s="38"/>
      <c r="BC24" s="38"/>
      <c r="BD24" s="39"/>
      <c r="BE24" s="39"/>
      <c r="BF24" s="39"/>
      <c r="BG24" s="39"/>
      <c r="BH24" s="39"/>
      <c r="BI24" s="39"/>
      <c r="BJ24" s="39"/>
      <c r="BK24" s="39"/>
      <c r="BL24" s="39"/>
      <c r="BM24" s="49"/>
      <c r="BN24" s="49"/>
      <c r="BO24" s="49"/>
      <c r="BP24" s="49"/>
      <c r="BQ24" s="46"/>
      <c r="BR24" s="39" t="s">
        <v>1856</v>
      </c>
    </row>
    <row r="25" spans="1:70" ht="15" customHeight="1">
      <c r="A25" s="38">
        <v>24</v>
      </c>
      <c r="B25" s="38" t="s">
        <v>143</v>
      </c>
      <c r="C25" s="63" t="s">
        <v>134</v>
      </c>
      <c r="D25" s="41">
        <v>1468</v>
      </c>
      <c r="E25" s="39" t="s">
        <v>2111</v>
      </c>
      <c r="F25" s="52"/>
      <c r="G25" s="52"/>
      <c r="H25" s="43"/>
      <c r="I25" s="43"/>
      <c r="J25" s="39"/>
      <c r="L25" s="38" t="s">
        <v>142</v>
      </c>
      <c r="M25" s="38" t="s">
        <v>376</v>
      </c>
      <c r="N25" s="38" t="s">
        <v>1960</v>
      </c>
      <c r="O25" s="38" t="s">
        <v>2080</v>
      </c>
      <c r="P25" s="42" t="s">
        <v>1970</v>
      </c>
      <c r="Q25" s="55" t="s">
        <v>2267</v>
      </c>
      <c r="R25" s="38">
        <v>6.11</v>
      </c>
      <c r="S25" s="38">
        <v>105.3</v>
      </c>
      <c r="T25" s="44">
        <v>0.16797191481505869</v>
      </c>
      <c r="U25" s="45"/>
      <c r="V25" s="38">
        <v>0.71340700000000001</v>
      </c>
      <c r="W25" s="42">
        <v>1.5E-5</v>
      </c>
      <c r="X25" s="42">
        <v>0.70992717685200024</v>
      </c>
      <c r="Y25" s="42" t="s">
        <v>29</v>
      </c>
      <c r="Z25" s="42" t="s">
        <v>1970</v>
      </c>
      <c r="AA25" s="39" t="s">
        <v>2283</v>
      </c>
      <c r="AB25" s="38">
        <v>2.9</v>
      </c>
      <c r="AC25" s="38">
        <v>11.33</v>
      </c>
      <c r="AD25" s="44">
        <v>0.15473893072558534</v>
      </c>
      <c r="AE25" s="45"/>
      <c r="AF25" s="38">
        <v>0.51231800000000005</v>
      </c>
      <c r="AG25" s="42">
        <v>6.9999999999999999E-6</v>
      </c>
      <c r="AH25" s="42">
        <v>0.51082546988423272</v>
      </c>
      <c r="AI25" s="47">
        <v>-6.2422216066693181</v>
      </c>
      <c r="AJ25" s="47">
        <v>1.6590480818767794</v>
      </c>
      <c r="AK25" s="48">
        <v>2421.5586546266063</v>
      </c>
      <c r="AL25" s="58" t="s">
        <v>29</v>
      </c>
      <c r="AM25" s="39"/>
      <c r="AN25" s="39"/>
      <c r="AO25" s="38"/>
      <c r="AP25" s="38"/>
      <c r="AQ25" s="39"/>
      <c r="AR25" s="39"/>
      <c r="AS25" s="39"/>
      <c r="AT25" s="39"/>
      <c r="AU25" s="42"/>
      <c r="AV25" s="47"/>
      <c r="AW25" s="47"/>
      <c r="AX25" s="39"/>
      <c r="AY25" s="39"/>
      <c r="AZ25" s="39"/>
      <c r="BA25" s="38"/>
      <c r="BB25" s="38"/>
      <c r="BC25" s="38"/>
      <c r="BD25" s="39"/>
      <c r="BE25" s="39"/>
      <c r="BF25" s="39"/>
      <c r="BG25" s="39"/>
      <c r="BH25" s="39"/>
      <c r="BI25" s="39"/>
      <c r="BJ25" s="39"/>
      <c r="BK25" s="39"/>
      <c r="BL25" s="39"/>
      <c r="BM25" s="49"/>
      <c r="BN25" s="49"/>
      <c r="BO25" s="49"/>
      <c r="BP25" s="49"/>
      <c r="BQ25" s="46"/>
      <c r="BR25" s="39" t="s">
        <v>1856</v>
      </c>
    </row>
    <row r="26" spans="1:70" ht="15" customHeight="1">
      <c r="A26" s="38">
        <v>25</v>
      </c>
      <c r="B26" s="38" t="s">
        <v>144</v>
      </c>
      <c r="C26" s="63" t="s">
        <v>134</v>
      </c>
      <c r="D26" s="41">
        <v>1468</v>
      </c>
      <c r="E26" s="39" t="s">
        <v>2111</v>
      </c>
      <c r="F26" s="52"/>
      <c r="G26" s="52"/>
      <c r="H26" s="43"/>
      <c r="I26" s="43"/>
      <c r="J26" s="39"/>
      <c r="L26" s="38" t="s">
        <v>142</v>
      </c>
      <c r="M26" s="38" t="s">
        <v>362</v>
      </c>
      <c r="N26" s="38" t="s">
        <v>1960</v>
      </c>
      <c r="O26" s="38" t="s">
        <v>2081</v>
      </c>
      <c r="P26" s="42" t="s">
        <v>1970</v>
      </c>
      <c r="Q26" s="55" t="s">
        <v>2267</v>
      </c>
      <c r="R26" s="38">
        <v>46.16</v>
      </c>
      <c r="S26" s="38">
        <v>131.65</v>
      </c>
      <c r="T26" s="44">
        <v>1.0166414729786506</v>
      </c>
      <c r="U26" s="45"/>
      <c r="V26" s="38">
        <v>0.72988299999999995</v>
      </c>
      <c r="W26" s="42">
        <v>1.4E-5</v>
      </c>
      <c r="X26" s="42">
        <v>0.70882154734713942</v>
      </c>
      <c r="Y26" s="42" t="s">
        <v>29</v>
      </c>
      <c r="Z26" s="42" t="s">
        <v>1970</v>
      </c>
      <c r="AA26" s="39" t="s">
        <v>2283</v>
      </c>
      <c r="AB26" s="38">
        <v>4.8899999999999997</v>
      </c>
      <c r="AC26" s="38">
        <v>19.649999999999999</v>
      </c>
      <c r="AD26" s="44">
        <v>0.15044122183882058</v>
      </c>
      <c r="AE26" s="45"/>
      <c r="AF26" s="38">
        <v>0.51221099999999997</v>
      </c>
      <c r="AG26" s="42">
        <v>6.9999999999999999E-6</v>
      </c>
      <c r="AH26" s="42">
        <v>0.51075992331752329</v>
      </c>
      <c r="AI26" s="47">
        <v>-8.3294644564013698</v>
      </c>
      <c r="AJ26" s="47">
        <v>0.37568526884301789</v>
      </c>
      <c r="AK26" s="48">
        <v>2518.5933410510584</v>
      </c>
      <c r="AL26" s="58" t="s">
        <v>29</v>
      </c>
      <c r="AM26" s="39"/>
      <c r="AN26" s="39"/>
      <c r="AO26" s="38"/>
      <c r="AP26" s="38"/>
      <c r="AQ26" s="39"/>
      <c r="AR26" s="39"/>
      <c r="AS26" s="39"/>
      <c r="AT26" s="39"/>
      <c r="AU26" s="42"/>
      <c r="AV26" s="47"/>
      <c r="AW26" s="47"/>
      <c r="AX26" s="39"/>
      <c r="AY26" s="39"/>
      <c r="AZ26" s="39"/>
      <c r="BA26" s="38"/>
      <c r="BB26" s="38"/>
      <c r="BC26" s="38"/>
      <c r="BD26" s="39"/>
      <c r="BE26" s="39"/>
      <c r="BF26" s="39"/>
      <c r="BG26" s="39"/>
      <c r="BH26" s="39"/>
      <c r="BI26" s="39"/>
      <c r="BJ26" s="39"/>
      <c r="BK26" s="39"/>
      <c r="BL26" s="39"/>
      <c r="BM26" s="49"/>
      <c r="BN26" s="49"/>
      <c r="BO26" s="49"/>
      <c r="BP26" s="49"/>
      <c r="BQ26" s="46"/>
      <c r="BR26" s="39" t="s">
        <v>1856</v>
      </c>
    </row>
    <row r="27" spans="1:70" ht="15" customHeight="1">
      <c r="A27" s="38">
        <v>26</v>
      </c>
      <c r="B27" s="38" t="s">
        <v>145</v>
      </c>
      <c r="C27" s="63" t="s">
        <v>146</v>
      </c>
      <c r="D27" s="41">
        <v>1468</v>
      </c>
      <c r="E27" s="39" t="s">
        <v>2111</v>
      </c>
      <c r="F27" s="52">
        <v>49.491318909999997</v>
      </c>
      <c r="G27" s="52">
        <v>-115.7910117</v>
      </c>
      <c r="H27" s="43">
        <v>587554.39598485362</v>
      </c>
      <c r="I27" s="43">
        <v>5482778.06553631</v>
      </c>
      <c r="J27" s="39">
        <v>11</v>
      </c>
      <c r="L27" s="38" t="s">
        <v>135</v>
      </c>
      <c r="M27" s="38" t="s">
        <v>362</v>
      </c>
      <c r="N27" s="38" t="s">
        <v>1960</v>
      </c>
      <c r="O27" s="38" t="s">
        <v>2088</v>
      </c>
      <c r="P27" s="42"/>
      <c r="R27" s="38"/>
      <c r="S27" s="38"/>
      <c r="T27" s="38"/>
      <c r="U27" s="45"/>
      <c r="V27" s="38"/>
      <c r="W27" s="42"/>
      <c r="X27" s="42"/>
      <c r="Z27" s="42" t="s">
        <v>1970</v>
      </c>
      <c r="AA27" s="39" t="s">
        <v>2283</v>
      </c>
      <c r="AB27" s="38">
        <v>7.42</v>
      </c>
      <c r="AC27" s="38">
        <v>27.93</v>
      </c>
      <c r="AD27" s="44">
        <v>0.16061052258954273</v>
      </c>
      <c r="AE27" s="45"/>
      <c r="AF27" s="38">
        <v>0.51241099999999995</v>
      </c>
      <c r="AG27" s="42">
        <v>0</v>
      </c>
      <c r="AH27" s="42">
        <v>0.51086183560581699</v>
      </c>
      <c r="AI27" s="47">
        <v>-4.428075952233046</v>
      </c>
      <c r="AJ27" s="47">
        <v>2.3710672934584842</v>
      </c>
      <c r="AK27" s="48">
        <v>2423.7351737712879</v>
      </c>
      <c r="AL27" s="58" t="s">
        <v>29</v>
      </c>
      <c r="AM27" s="39"/>
      <c r="AN27" s="39"/>
      <c r="AO27" s="38"/>
      <c r="AP27" s="38"/>
      <c r="AQ27" s="39"/>
      <c r="AR27" s="39"/>
      <c r="AS27" s="39"/>
      <c r="AT27" s="39"/>
      <c r="AU27" s="42"/>
      <c r="AV27" s="47"/>
      <c r="AW27" s="47"/>
      <c r="AX27" s="39"/>
      <c r="AY27" s="39"/>
      <c r="AZ27" s="39"/>
      <c r="BA27" s="38"/>
      <c r="BB27" s="38"/>
      <c r="BC27" s="38"/>
      <c r="BD27" s="39"/>
      <c r="BE27" s="39"/>
      <c r="BF27" s="39"/>
      <c r="BG27" s="39"/>
      <c r="BH27" s="39"/>
      <c r="BI27" s="39"/>
      <c r="BJ27" s="39"/>
      <c r="BK27" s="39"/>
      <c r="BL27" s="39"/>
      <c r="BM27" s="49"/>
      <c r="BN27" s="49"/>
      <c r="BO27" s="49"/>
      <c r="BP27" s="49"/>
      <c r="BQ27" s="46"/>
      <c r="BR27" s="39" t="s">
        <v>1856</v>
      </c>
    </row>
    <row r="28" spans="1:70" ht="15" customHeight="1">
      <c r="A28" s="38">
        <v>27</v>
      </c>
      <c r="B28" s="38" t="s">
        <v>147</v>
      </c>
      <c r="C28" s="63" t="s">
        <v>137</v>
      </c>
      <c r="D28" s="41">
        <v>1468</v>
      </c>
      <c r="E28" s="39" t="s">
        <v>2111</v>
      </c>
      <c r="F28" s="52">
        <v>49.653731620000002</v>
      </c>
      <c r="G28" s="52">
        <v>-116.04887947</v>
      </c>
      <c r="H28" s="43">
        <v>568651.841980453</v>
      </c>
      <c r="I28" s="43">
        <v>5500566.4448291371</v>
      </c>
      <c r="J28" s="39">
        <v>11</v>
      </c>
      <c r="L28" s="38" t="s">
        <v>138</v>
      </c>
      <c r="M28" s="38" t="s">
        <v>376</v>
      </c>
      <c r="N28" s="38" t="s">
        <v>1960</v>
      </c>
      <c r="O28" s="38" t="s">
        <v>2078</v>
      </c>
      <c r="P28" s="42" t="s">
        <v>1970</v>
      </c>
      <c r="Q28" s="55" t="s">
        <v>2267</v>
      </c>
      <c r="R28" s="38">
        <v>21.38</v>
      </c>
      <c r="S28" s="38">
        <v>87.01</v>
      </c>
      <c r="T28" s="44">
        <v>0.71170790487971403</v>
      </c>
      <c r="U28" s="45"/>
      <c r="V28" s="38">
        <v>0.71904699999999999</v>
      </c>
      <c r="W28" s="42">
        <v>1.5999999999999999E-5</v>
      </c>
      <c r="X28" s="42">
        <v>0.704302763472473</v>
      </c>
      <c r="Y28" s="42" t="s">
        <v>29</v>
      </c>
      <c r="Z28" s="42" t="s">
        <v>1970</v>
      </c>
      <c r="AA28" s="39" t="s">
        <v>2283</v>
      </c>
      <c r="AB28" s="38">
        <v>1.77</v>
      </c>
      <c r="AC28" s="38">
        <v>6.83</v>
      </c>
      <c r="AD28" s="44">
        <v>0.1566638183458339</v>
      </c>
      <c r="AE28" s="45"/>
      <c r="AF28" s="38">
        <v>0.51216799999999996</v>
      </c>
      <c r="AG28" s="42">
        <v>6.9999999999999999E-6</v>
      </c>
      <c r="AH28" s="42">
        <v>0.51065690343344206</v>
      </c>
      <c r="AI28" s="47">
        <v>-9.1682629847977815</v>
      </c>
      <c r="AJ28" s="47">
        <v>-1.6413828229011607</v>
      </c>
      <c r="AK28" s="48">
        <v>2930.7471364219764</v>
      </c>
      <c r="AL28" s="58" t="s">
        <v>29</v>
      </c>
      <c r="AM28" s="39"/>
      <c r="AN28" s="39"/>
      <c r="AO28" s="38"/>
      <c r="AP28" s="38"/>
      <c r="AQ28" s="39"/>
      <c r="AR28" s="39"/>
      <c r="AS28" s="39"/>
      <c r="AT28" s="39"/>
      <c r="AU28" s="42"/>
      <c r="AV28" s="47"/>
      <c r="AW28" s="47"/>
      <c r="AX28" s="39"/>
      <c r="AY28" s="39"/>
      <c r="AZ28" s="39"/>
      <c r="BA28" s="38"/>
      <c r="BB28" s="38"/>
      <c r="BC28" s="38"/>
      <c r="BD28" s="39"/>
      <c r="BE28" s="39"/>
      <c r="BF28" s="39"/>
      <c r="BG28" s="39"/>
      <c r="BH28" s="39"/>
      <c r="BI28" s="39"/>
      <c r="BJ28" s="39"/>
      <c r="BK28" s="39"/>
      <c r="BL28" s="39"/>
      <c r="BM28" s="49"/>
      <c r="BN28" s="49"/>
      <c r="BO28" s="49"/>
      <c r="BP28" s="49"/>
      <c r="BQ28" s="46"/>
      <c r="BR28" s="39" t="s">
        <v>1856</v>
      </c>
    </row>
    <row r="29" spans="1:70" s="63" customFormat="1" ht="15" customHeight="1">
      <c r="A29" s="38">
        <v>28</v>
      </c>
      <c r="B29" s="38" t="s">
        <v>148</v>
      </c>
      <c r="C29" s="63" t="s">
        <v>137</v>
      </c>
      <c r="D29" s="41">
        <v>1468</v>
      </c>
      <c r="E29" s="39" t="s">
        <v>2111</v>
      </c>
      <c r="F29" s="52">
        <v>49.653038389999999</v>
      </c>
      <c r="G29" s="52">
        <v>-116.04862685000001</v>
      </c>
      <c r="H29" s="43">
        <v>568671.05122975272</v>
      </c>
      <c r="I29" s="43">
        <v>5500489.6054302892</v>
      </c>
      <c r="J29" s="39">
        <v>11</v>
      </c>
      <c r="K29" s="39"/>
      <c r="L29" s="38" t="s">
        <v>138</v>
      </c>
      <c r="M29" s="38" t="s">
        <v>362</v>
      </c>
      <c r="N29" s="38" t="s">
        <v>1960</v>
      </c>
      <c r="O29" s="38" t="s">
        <v>2084</v>
      </c>
      <c r="P29" s="42" t="s">
        <v>1970</v>
      </c>
      <c r="Q29" s="55" t="s">
        <v>2267</v>
      </c>
      <c r="R29" s="38">
        <v>6.86</v>
      </c>
      <c r="S29" s="38">
        <v>185.29</v>
      </c>
      <c r="T29" s="44">
        <v>0.10714350349838567</v>
      </c>
      <c r="U29" s="45"/>
      <c r="V29" s="38">
        <v>0.71034299999999995</v>
      </c>
      <c r="W29" s="42">
        <v>2.1999999999999999E-5</v>
      </c>
      <c r="X29" s="42">
        <v>0.70812334057632798</v>
      </c>
      <c r="Y29" s="42" t="s">
        <v>29</v>
      </c>
      <c r="Z29" s="42" t="s">
        <v>1970</v>
      </c>
      <c r="AA29" s="39" t="s">
        <v>2283</v>
      </c>
      <c r="AB29" s="38">
        <v>5.43</v>
      </c>
      <c r="AC29" s="38">
        <v>21.79</v>
      </c>
      <c r="AD29" s="44">
        <v>0.15064770937975824</v>
      </c>
      <c r="AE29" s="45"/>
      <c r="AF29" s="38">
        <v>0.51220500000000002</v>
      </c>
      <c r="AG29" s="42">
        <v>6.0000000000000002E-6</v>
      </c>
      <c r="AH29" s="42">
        <v>0.51075193164760591</v>
      </c>
      <c r="AI29" s="47">
        <v>-8.4465061115257534</v>
      </c>
      <c r="AJ29" s="47">
        <v>0.21921312238326607</v>
      </c>
      <c r="AK29" s="48">
        <v>2542.4891668455175</v>
      </c>
      <c r="AL29" s="58" t="s">
        <v>29</v>
      </c>
      <c r="AM29" s="39"/>
      <c r="AN29" s="39"/>
      <c r="AO29" s="38"/>
      <c r="AP29" s="38"/>
      <c r="AQ29" s="39"/>
      <c r="AR29" s="39"/>
      <c r="AS29" s="39"/>
      <c r="AT29" s="39"/>
      <c r="AU29" s="42"/>
      <c r="AV29" s="47"/>
      <c r="AW29" s="47"/>
      <c r="AX29" s="39"/>
      <c r="AY29" s="39"/>
      <c r="AZ29" s="39"/>
      <c r="BA29" s="38"/>
      <c r="BB29" s="38"/>
      <c r="BC29" s="38"/>
      <c r="BD29" s="39"/>
      <c r="BE29" s="39"/>
      <c r="BF29" s="39"/>
      <c r="BG29" s="39"/>
      <c r="BH29" s="39"/>
      <c r="BI29" s="39"/>
      <c r="BJ29" s="39"/>
      <c r="BK29" s="39"/>
      <c r="BL29" s="39"/>
      <c r="BM29" s="49"/>
      <c r="BN29" s="49"/>
      <c r="BO29" s="49"/>
      <c r="BP29" s="49"/>
      <c r="BQ29" s="46"/>
      <c r="BR29" s="39" t="s">
        <v>1856</v>
      </c>
    </row>
    <row r="30" spans="1:70" s="63" customFormat="1" ht="15" customHeight="1">
      <c r="A30" s="38">
        <v>29</v>
      </c>
      <c r="B30" s="38" t="s">
        <v>149</v>
      </c>
      <c r="C30" s="63" t="s">
        <v>137</v>
      </c>
      <c r="D30" s="41">
        <v>1468</v>
      </c>
      <c r="E30" s="39" t="s">
        <v>2111</v>
      </c>
      <c r="F30" s="52">
        <v>49.650270210000002</v>
      </c>
      <c r="G30" s="52">
        <v>-116.06174218</v>
      </c>
      <c r="H30" s="43">
        <v>567728.22867164493</v>
      </c>
      <c r="I30" s="43">
        <v>5500169.9532165462</v>
      </c>
      <c r="J30" s="39">
        <v>11</v>
      </c>
      <c r="K30" s="39"/>
      <c r="L30" s="38" t="s">
        <v>138</v>
      </c>
      <c r="M30" s="38" t="s">
        <v>376</v>
      </c>
      <c r="N30" s="38" t="s">
        <v>1960</v>
      </c>
      <c r="O30" s="38" t="s">
        <v>2078</v>
      </c>
      <c r="P30" s="42" t="s">
        <v>1970</v>
      </c>
      <c r="Q30" s="55" t="s">
        <v>2267</v>
      </c>
      <c r="R30" s="38">
        <v>6.93</v>
      </c>
      <c r="S30" s="38">
        <v>111.7</v>
      </c>
      <c r="T30" s="44">
        <v>0.17948030362334835</v>
      </c>
      <c r="U30" s="45"/>
      <c r="V30" s="38">
        <v>0.70664800000000005</v>
      </c>
      <c r="W30" s="42">
        <v>1.5999999999999999E-5</v>
      </c>
      <c r="X30" s="42">
        <v>0.70292976105603011</v>
      </c>
      <c r="Y30" s="42" t="s">
        <v>29</v>
      </c>
      <c r="Z30" s="42" t="s">
        <v>1970</v>
      </c>
      <c r="AA30" s="39" t="s">
        <v>2283</v>
      </c>
      <c r="AB30" s="38">
        <v>2.38</v>
      </c>
      <c r="AC30" s="38">
        <v>8.68</v>
      </c>
      <c r="AD30" s="44">
        <v>0.16576882721431876</v>
      </c>
      <c r="AE30" s="45"/>
      <c r="AF30" s="38">
        <v>0.51245600000000002</v>
      </c>
      <c r="AG30" s="42">
        <v>7.9999999999999996E-6</v>
      </c>
      <c r="AH30" s="42">
        <v>0.51085708131991958</v>
      </c>
      <c r="AI30" s="47">
        <v>-3.5502635387940629</v>
      </c>
      <c r="AJ30" s="47">
        <v>2.2779812016993084</v>
      </c>
      <c r="AK30" s="48">
        <v>2550.9733141134266</v>
      </c>
      <c r="AL30" s="58" t="s">
        <v>29</v>
      </c>
      <c r="AM30" s="39"/>
      <c r="AN30" s="39"/>
      <c r="AO30" s="38"/>
      <c r="AP30" s="38"/>
      <c r="AQ30" s="39"/>
      <c r="AR30" s="39"/>
      <c r="AS30" s="39"/>
      <c r="AT30" s="39"/>
      <c r="AU30" s="42"/>
      <c r="AV30" s="47"/>
      <c r="AW30" s="47"/>
      <c r="AX30" s="39"/>
      <c r="AY30" s="39"/>
      <c r="AZ30" s="39"/>
      <c r="BA30" s="38"/>
      <c r="BB30" s="38"/>
      <c r="BC30" s="38"/>
      <c r="BD30" s="39"/>
      <c r="BE30" s="39"/>
      <c r="BF30" s="39"/>
      <c r="BG30" s="39"/>
      <c r="BH30" s="39"/>
      <c r="BI30" s="39"/>
      <c r="BJ30" s="39"/>
      <c r="BK30" s="39"/>
      <c r="BL30" s="39"/>
      <c r="BM30" s="49"/>
      <c r="BN30" s="49"/>
      <c r="BO30" s="49"/>
      <c r="BP30" s="49"/>
      <c r="BQ30" s="46"/>
      <c r="BR30" s="39" t="s">
        <v>1856</v>
      </c>
    </row>
    <row r="31" spans="1:70" s="63" customFormat="1" ht="15" customHeight="1">
      <c r="A31" s="38">
        <v>30</v>
      </c>
      <c r="B31" s="38" t="s">
        <v>150</v>
      </c>
      <c r="C31" s="40"/>
      <c r="D31" s="41">
        <v>1468</v>
      </c>
      <c r="E31" s="39" t="s">
        <v>2111</v>
      </c>
      <c r="F31" s="52">
        <v>49.628990899999998</v>
      </c>
      <c r="G31" s="52">
        <v>-116.07681248999999</v>
      </c>
      <c r="H31" s="43">
        <v>566669.4402931293</v>
      </c>
      <c r="I31" s="43">
        <v>5497790.7509212699</v>
      </c>
      <c r="J31" s="39">
        <v>11</v>
      </c>
      <c r="K31" s="39"/>
      <c r="L31" s="39" t="s">
        <v>2271</v>
      </c>
      <c r="M31" s="39"/>
      <c r="N31" s="38"/>
      <c r="O31" s="38"/>
      <c r="P31" s="42" t="s">
        <v>1970</v>
      </c>
      <c r="Q31" s="55" t="s">
        <v>2267</v>
      </c>
      <c r="R31" s="38">
        <v>7.61</v>
      </c>
      <c r="S31" s="38">
        <v>125.33</v>
      </c>
      <c r="T31" s="44">
        <v>0.17566007532145331</v>
      </c>
      <c r="U31" s="45"/>
      <c r="V31" s="38">
        <v>0.70680600000000005</v>
      </c>
      <c r="W31" s="42">
        <v>1.2E-5</v>
      </c>
      <c r="X31" s="42">
        <v>0.70316690356559919</v>
      </c>
      <c r="Y31" s="42" t="s">
        <v>29</v>
      </c>
      <c r="Z31" s="42" t="s">
        <v>1970</v>
      </c>
      <c r="AA31" s="39" t="s">
        <v>2283</v>
      </c>
      <c r="AB31" s="38">
        <v>3.35</v>
      </c>
      <c r="AC31" s="38">
        <v>12.22</v>
      </c>
      <c r="AD31" s="44">
        <v>0.16573491596337914</v>
      </c>
      <c r="AE31" s="45"/>
      <c r="AF31" s="38">
        <v>0.512405</v>
      </c>
      <c r="AG31" s="42">
        <v>9.0000000000000002E-6</v>
      </c>
      <c r="AH31" s="42">
        <v>0.51080640840996117</v>
      </c>
      <c r="AI31" s="47">
        <v>-4.5451176073574295</v>
      </c>
      <c r="AJ31" s="47">
        <v>1.2858357464362591</v>
      </c>
      <c r="AK31" s="48">
        <v>2722.2212029109714</v>
      </c>
      <c r="AL31" s="58" t="s">
        <v>29</v>
      </c>
      <c r="AM31" s="39"/>
      <c r="AN31" s="39"/>
      <c r="AO31" s="38"/>
      <c r="AP31" s="38"/>
      <c r="AQ31" s="39"/>
      <c r="AR31" s="39"/>
      <c r="AS31" s="39"/>
      <c r="AT31" s="39"/>
      <c r="AU31" s="42"/>
      <c r="AV31" s="47"/>
      <c r="AW31" s="47"/>
      <c r="AX31" s="39"/>
      <c r="AY31" s="39"/>
      <c r="AZ31" s="39"/>
      <c r="BA31" s="38"/>
      <c r="BB31" s="38"/>
      <c r="BC31" s="38"/>
      <c r="BD31" s="39"/>
      <c r="BE31" s="39"/>
      <c r="BF31" s="39"/>
      <c r="BG31" s="39"/>
      <c r="BH31" s="39"/>
      <c r="BI31" s="39"/>
      <c r="BJ31" s="39"/>
      <c r="BK31" s="39"/>
      <c r="BL31" s="39"/>
      <c r="BM31" s="49"/>
      <c r="BN31" s="49"/>
      <c r="BO31" s="49"/>
      <c r="BP31" s="49"/>
      <c r="BQ31" s="46"/>
      <c r="BR31" s="39" t="s">
        <v>1856</v>
      </c>
    </row>
    <row r="32" spans="1:70" s="63" customFormat="1" ht="15" customHeight="1">
      <c r="A32" s="38">
        <v>31</v>
      </c>
      <c r="B32" s="38" t="s">
        <v>151</v>
      </c>
      <c r="C32" s="63" t="s">
        <v>146</v>
      </c>
      <c r="D32" s="41">
        <v>1468</v>
      </c>
      <c r="E32" s="39" t="s">
        <v>2111</v>
      </c>
      <c r="F32" s="52">
        <v>49.514006719999998</v>
      </c>
      <c r="G32" s="52">
        <v>-115.80702988</v>
      </c>
      <c r="H32" s="43">
        <v>586354.45178710716</v>
      </c>
      <c r="I32" s="43">
        <v>5485281.8078128239</v>
      </c>
      <c r="J32" s="39">
        <v>11</v>
      </c>
      <c r="K32" s="39"/>
      <c r="L32" s="38" t="s">
        <v>138</v>
      </c>
      <c r="M32" s="38" t="s">
        <v>376</v>
      </c>
      <c r="N32" s="38" t="s">
        <v>1960</v>
      </c>
      <c r="O32" s="38" t="s">
        <v>2078</v>
      </c>
      <c r="P32" s="42" t="s">
        <v>1970</v>
      </c>
      <c r="Q32" s="55" t="s">
        <v>2267</v>
      </c>
      <c r="R32" s="38">
        <v>6.86</v>
      </c>
      <c r="S32" s="38">
        <v>210.16</v>
      </c>
      <c r="T32" s="44">
        <v>9.4433851096496019E-2</v>
      </c>
      <c r="U32" s="45"/>
      <c r="V32" s="38">
        <v>0.70704599999999995</v>
      </c>
      <c r="W32" s="42">
        <v>1.1E-5</v>
      </c>
      <c r="X32" s="42">
        <v>0.70508964258535622</v>
      </c>
      <c r="Y32" s="42" t="s">
        <v>29</v>
      </c>
      <c r="Z32" s="42" t="s">
        <v>1970</v>
      </c>
      <c r="AA32" s="39" t="s">
        <v>2283</v>
      </c>
      <c r="AB32" s="38">
        <v>3.42</v>
      </c>
      <c r="AC32" s="38">
        <v>12.39</v>
      </c>
      <c r="AD32" s="44">
        <v>0.16687875346607797</v>
      </c>
      <c r="AE32" s="45"/>
      <c r="AF32" s="38">
        <v>0.51246199999999997</v>
      </c>
      <c r="AG32" s="42">
        <v>6.9999999999999999E-6</v>
      </c>
      <c r="AH32" s="42">
        <v>0.51085237555667518</v>
      </c>
      <c r="AI32" s="47">
        <v>-3.4332218836696793</v>
      </c>
      <c r="AJ32" s="47">
        <v>2.1858451546408197</v>
      </c>
      <c r="AK32" s="48">
        <v>2595.1566423008344</v>
      </c>
      <c r="AL32" s="58" t="s">
        <v>29</v>
      </c>
      <c r="AM32" s="39"/>
      <c r="AN32" s="39"/>
      <c r="AO32" s="38"/>
      <c r="AP32" s="38"/>
      <c r="AQ32" s="39"/>
      <c r="AR32" s="39"/>
      <c r="AS32" s="39"/>
      <c r="AT32" s="39"/>
      <c r="AU32" s="42"/>
      <c r="AV32" s="47"/>
      <c r="AW32" s="47"/>
      <c r="AX32" s="39"/>
      <c r="AY32" s="39"/>
      <c r="AZ32" s="39"/>
      <c r="BA32" s="38"/>
      <c r="BB32" s="38"/>
      <c r="BC32" s="38"/>
      <c r="BD32" s="39"/>
      <c r="BE32" s="39"/>
      <c r="BF32" s="39"/>
      <c r="BG32" s="39"/>
      <c r="BH32" s="39"/>
      <c r="BI32" s="39"/>
      <c r="BJ32" s="39"/>
      <c r="BK32" s="39"/>
      <c r="BL32" s="39"/>
      <c r="BM32" s="49"/>
      <c r="BN32" s="49"/>
      <c r="BO32" s="49"/>
      <c r="BP32" s="49"/>
      <c r="BQ32" s="46"/>
      <c r="BR32" s="39" t="s">
        <v>1856</v>
      </c>
    </row>
    <row r="33" spans="1:70" s="63" customFormat="1" ht="15" customHeight="1">
      <c r="A33" s="38">
        <v>32</v>
      </c>
      <c r="B33" s="38" t="s">
        <v>152</v>
      </c>
      <c r="C33" s="63" t="s">
        <v>146</v>
      </c>
      <c r="D33" s="41">
        <v>1468</v>
      </c>
      <c r="E33" s="39" t="s">
        <v>2111</v>
      </c>
      <c r="F33" s="52">
        <v>49.51341618</v>
      </c>
      <c r="G33" s="52">
        <v>-115.80834333999999</v>
      </c>
      <c r="H33" s="43">
        <v>586260.41632846138</v>
      </c>
      <c r="I33" s="43">
        <v>5485214.6516542882</v>
      </c>
      <c r="J33" s="39">
        <v>11</v>
      </c>
      <c r="K33" s="39"/>
      <c r="L33" s="38" t="s">
        <v>138</v>
      </c>
      <c r="M33" s="38" t="s">
        <v>376</v>
      </c>
      <c r="N33" s="38" t="s">
        <v>1960</v>
      </c>
      <c r="O33" s="38" t="s">
        <v>2089</v>
      </c>
      <c r="P33" s="42" t="s">
        <v>1970</v>
      </c>
      <c r="Q33" s="55" t="s">
        <v>2267</v>
      </c>
      <c r="R33" s="38">
        <v>29.74</v>
      </c>
      <c r="S33" s="38">
        <v>162.15</v>
      </c>
      <c r="T33" s="44">
        <v>0.5310246956214455</v>
      </c>
      <c r="U33" s="45"/>
      <c r="V33" s="38">
        <v>0.71498200000000001</v>
      </c>
      <c r="W33" s="42">
        <v>3.1000000000000001E-5</v>
      </c>
      <c r="X33" s="42">
        <v>0.70398092264717238</v>
      </c>
      <c r="Y33" s="42" t="s">
        <v>29</v>
      </c>
      <c r="Z33" s="42" t="s">
        <v>1970</v>
      </c>
      <c r="AA33" s="39" t="s">
        <v>2283</v>
      </c>
      <c r="AB33" s="38">
        <v>2.86</v>
      </c>
      <c r="AC33" s="38">
        <v>10.16</v>
      </c>
      <c r="AD33" s="44">
        <v>0.17018570478909026</v>
      </c>
      <c r="AE33" s="45"/>
      <c r="AF33" s="38">
        <v>0.51250600000000002</v>
      </c>
      <c r="AG33" s="42">
        <v>6.0000000000000002E-6</v>
      </c>
      <c r="AH33" s="42">
        <v>0.51086447844831451</v>
      </c>
      <c r="AI33" s="47">
        <v>-2.5749164127519819</v>
      </c>
      <c r="AJ33" s="47">
        <v>2.4228125785641375</v>
      </c>
      <c r="AK33" s="48">
        <v>2642.7204781478258</v>
      </c>
      <c r="AL33" s="58" t="s">
        <v>29</v>
      </c>
      <c r="AM33" s="39"/>
      <c r="AN33" s="39"/>
      <c r="AO33" s="38"/>
      <c r="AP33" s="38"/>
      <c r="AQ33" s="39"/>
      <c r="AR33" s="39"/>
      <c r="AS33" s="39"/>
      <c r="AT33" s="39"/>
      <c r="AU33" s="42"/>
      <c r="AV33" s="47"/>
      <c r="AW33" s="47"/>
      <c r="AX33" s="39"/>
      <c r="AY33" s="39"/>
      <c r="AZ33" s="39"/>
      <c r="BA33" s="38"/>
      <c r="BB33" s="38"/>
      <c r="BC33" s="38"/>
      <c r="BD33" s="39"/>
      <c r="BE33" s="39"/>
      <c r="BF33" s="39"/>
      <c r="BG33" s="39"/>
      <c r="BH33" s="39"/>
      <c r="BI33" s="39"/>
      <c r="BJ33" s="39"/>
      <c r="BK33" s="39"/>
      <c r="BL33" s="39"/>
      <c r="BM33" s="49"/>
      <c r="BN33" s="49"/>
      <c r="BO33" s="49"/>
      <c r="BP33" s="49"/>
      <c r="BQ33" s="46"/>
      <c r="BR33" s="39" t="s">
        <v>1856</v>
      </c>
    </row>
    <row r="34" spans="1:70" s="63" customFormat="1" ht="15" customHeight="1">
      <c r="A34" s="38">
        <v>33</v>
      </c>
      <c r="B34" s="38" t="s">
        <v>153</v>
      </c>
      <c r="C34" s="63" t="s">
        <v>137</v>
      </c>
      <c r="D34" s="41">
        <v>1468</v>
      </c>
      <c r="E34" s="39" t="s">
        <v>2111</v>
      </c>
      <c r="F34" s="52">
        <v>49.261616789999998</v>
      </c>
      <c r="G34" s="52">
        <v>-116.22690054</v>
      </c>
      <c r="H34" s="43">
        <v>556249.44126649224</v>
      </c>
      <c r="I34" s="43">
        <v>5456826.6739368271</v>
      </c>
      <c r="J34" s="39">
        <v>11</v>
      </c>
      <c r="K34" s="39"/>
      <c r="L34" s="38" t="s">
        <v>154</v>
      </c>
      <c r="M34" s="38" t="s">
        <v>376</v>
      </c>
      <c r="N34" s="38" t="s">
        <v>1960</v>
      </c>
      <c r="O34" s="38" t="s">
        <v>2085</v>
      </c>
      <c r="P34" s="42"/>
      <c r="Q34" s="39"/>
      <c r="R34" s="38"/>
      <c r="S34" s="38"/>
      <c r="T34" s="38"/>
      <c r="U34" s="45"/>
      <c r="V34" s="38"/>
      <c r="W34" s="42"/>
      <c r="X34" s="42"/>
      <c r="Y34" s="42"/>
      <c r="Z34" s="42" t="s">
        <v>1970</v>
      </c>
      <c r="AA34" s="39" t="s">
        <v>2283</v>
      </c>
      <c r="AB34" s="38">
        <v>1.31</v>
      </c>
      <c r="AC34" s="38">
        <v>5.21</v>
      </c>
      <c r="AD34" s="44">
        <v>0.15200271854656958</v>
      </c>
      <c r="AE34" s="45"/>
      <c r="AF34" s="38">
        <v>0.51218399999999997</v>
      </c>
      <c r="AG34" s="42">
        <v>0</v>
      </c>
      <c r="AH34" s="42">
        <v>0.51071786194382074</v>
      </c>
      <c r="AI34" s="47">
        <v>-8.8561519044638715</v>
      </c>
      <c r="AJ34" s="47">
        <v>-0.44785142552461465</v>
      </c>
      <c r="AK34" s="48">
        <v>2655.817402851209</v>
      </c>
      <c r="AL34" s="58" t="s">
        <v>29</v>
      </c>
      <c r="AM34" s="39"/>
      <c r="AN34" s="39"/>
      <c r="AO34" s="38"/>
      <c r="AP34" s="38"/>
      <c r="AQ34" s="39"/>
      <c r="AR34" s="39"/>
      <c r="AS34" s="39"/>
      <c r="AT34" s="39"/>
      <c r="AU34" s="42"/>
      <c r="AV34" s="47"/>
      <c r="AW34" s="47"/>
      <c r="AX34" s="39"/>
      <c r="AY34" s="39"/>
      <c r="AZ34" s="39"/>
      <c r="BA34" s="38"/>
      <c r="BB34" s="38"/>
      <c r="BC34" s="38"/>
      <c r="BD34" s="39"/>
      <c r="BE34" s="39"/>
      <c r="BF34" s="39"/>
      <c r="BG34" s="39"/>
      <c r="BH34" s="39"/>
      <c r="BI34" s="39"/>
      <c r="BJ34" s="39"/>
      <c r="BK34" s="39"/>
      <c r="BL34" s="39"/>
      <c r="BM34" s="49"/>
      <c r="BN34" s="49"/>
      <c r="BO34" s="49"/>
      <c r="BP34" s="49"/>
      <c r="BQ34" s="46"/>
      <c r="BR34" s="39" t="s">
        <v>1856</v>
      </c>
    </row>
    <row r="35" spans="1:70" ht="15" customHeight="1">
      <c r="A35" s="38">
        <v>34</v>
      </c>
      <c r="B35" s="38" t="s">
        <v>155</v>
      </c>
      <c r="C35" s="63" t="s">
        <v>137</v>
      </c>
      <c r="D35" s="41">
        <v>1468</v>
      </c>
      <c r="E35" s="39" t="s">
        <v>2111</v>
      </c>
      <c r="F35" s="52">
        <v>49.260535769999997</v>
      </c>
      <c r="G35" s="52">
        <v>-116.22513529</v>
      </c>
      <c r="H35" s="43">
        <v>556379.1083063914</v>
      </c>
      <c r="I35" s="43">
        <v>5456707.8128937697</v>
      </c>
      <c r="J35" s="39">
        <v>11</v>
      </c>
      <c r="L35" s="38" t="s">
        <v>154</v>
      </c>
      <c r="M35" s="38" t="s">
        <v>362</v>
      </c>
      <c r="N35" s="38" t="s">
        <v>1960</v>
      </c>
      <c r="O35" s="38" t="s">
        <v>2086</v>
      </c>
      <c r="P35" s="42"/>
      <c r="R35" s="38"/>
      <c r="S35" s="38"/>
      <c r="T35" s="38"/>
      <c r="U35" s="45"/>
      <c r="V35" s="38"/>
      <c r="W35" s="42"/>
      <c r="X35" s="42"/>
      <c r="Z35" s="42" t="s">
        <v>1970</v>
      </c>
      <c r="AA35" s="39" t="s">
        <v>2283</v>
      </c>
      <c r="AB35" s="38">
        <v>5.98</v>
      </c>
      <c r="AC35" s="38">
        <v>28.27</v>
      </c>
      <c r="AD35" s="44">
        <v>0.1278717547313635</v>
      </c>
      <c r="AE35" s="45"/>
      <c r="AF35" s="38">
        <v>0.51200299999999999</v>
      </c>
      <c r="AG35" s="42">
        <v>6.9999999999999999E-6</v>
      </c>
      <c r="AH35" s="42">
        <v>0.51076961649400276</v>
      </c>
      <c r="AI35" s="47">
        <v>-12.386908500736649</v>
      </c>
      <c r="AJ35" s="47">
        <v>0.56547190235178846</v>
      </c>
      <c r="AK35" s="48">
        <v>2212.8116645920804</v>
      </c>
      <c r="AL35" s="58" t="s">
        <v>29</v>
      </c>
      <c r="AM35" s="39"/>
      <c r="AN35" s="39"/>
      <c r="AO35" s="38"/>
      <c r="AP35" s="38"/>
      <c r="AQ35" s="39"/>
      <c r="AR35" s="39"/>
      <c r="AS35" s="39"/>
      <c r="AT35" s="39"/>
      <c r="AU35" s="42"/>
      <c r="AV35" s="47"/>
      <c r="AW35" s="47"/>
      <c r="AX35" s="39"/>
      <c r="AY35" s="39"/>
      <c r="AZ35" s="39"/>
      <c r="BA35" s="38"/>
      <c r="BB35" s="38"/>
      <c r="BC35" s="38"/>
      <c r="BD35" s="39"/>
      <c r="BE35" s="39"/>
      <c r="BF35" s="39"/>
      <c r="BG35" s="39"/>
      <c r="BH35" s="39"/>
      <c r="BI35" s="39"/>
      <c r="BJ35" s="39"/>
      <c r="BK35" s="39"/>
      <c r="BL35" s="39"/>
      <c r="BM35" s="49"/>
      <c r="BN35" s="49"/>
      <c r="BO35" s="49"/>
      <c r="BP35" s="49"/>
      <c r="BQ35" s="46"/>
      <c r="BR35" s="39" t="s">
        <v>1856</v>
      </c>
    </row>
    <row r="36" spans="1:70" ht="15" customHeight="1">
      <c r="A36" s="38">
        <v>35</v>
      </c>
      <c r="B36" s="38" t="s">
        <v>156</v>
      </c>
      <c r="C36" s="63" t="s">
        <v>134</v>
      </c>
      <c r="D36" s="41">
        <v>1468</v>
      </c>
      <c r="E36" s="39" t="s">
        <v>2111</v>
      </c>
      <c r="F36" s="52">
        <v>49.739347029999998</v>
      </c>
      <c r="G36" s="52">
        <v>-115.94561107</v>
      </c>
      <c r="H36" s="43">
        <v>575972.02363595052</v>
      </c>
      <c r="I36" s="43">
        <v>5510184.228466155</v>
      </c>
      <c r="J36" s="39">
        <v>11</v>
      </c>
      <c r="L36" s="38" t="s">
        <v>138</v>
      </c>
      <c r="M36" s="38" t="s">
        <v>376</v>
      </c>
      <c r="N36" s="38" t="s">
        <v>1960</v>
      </c>
      <c r="O36" s="38" t="s">
        <v>2090</v>
      </c>
      <c r="P36" s="42" t="s">
        <v>1970</v>
      </c>
      <c r="Q36" s="55" t="s">
        <v>2267</v>
      </c>
      <c r="R36" s="38">
        <v>20.39</v>
      </c>
      <c r="S36" s="38">
        <v>138.72</v>
      </c>
      <c r="T36" s="44">
        <v>0.42553015711027642</v>
      </c>
      <c r="U36" s="45"/>
      <c r="V36" s="38">
        <v>0.71407500000000002</v>
      </c>
      <c r="W36" s="42">
        <v>9.0000000000000002E-6</v>
      </c>
      <c r="X36" s="42">
        <v>0.70525942096397676</v>
      </c>
      <c r="Y36" s="42" t="s">
        <v>29</v>
      </c>
      <c r="Z36" s="42" t="s">
        <v>1970</v>
      </c>
      <c r="AA36" s="39" t="s">
        <v>2283</v>
      </c>
      <c r="AB36" s="38">
        <v>3.18</v>
      </c>
      <c r="AC36" s="38">
        <v>12.33</v>
      </c>
      <c r="AD36" s="44">
        <v>0.15591601794046162</v>
      </c>
      <c r="AE36" s="45"/>
      <c r="AF36" s="38">
        <v>0.51227100000000003</v>
      </c>
      <c r="AG36" s="42">
        <v>6.9999999999999999E-6</v>
      </c>
      <c r="AH36" s="42">
        <v>0.51076711632175908</v>
      </c>
      <c r="AI36" s="47">
        <v>-7.1590479051497624</v>
      </c>
      <c r="AJ36" s="47">
        <v>0.51652001600954733</v>
      </c>
      <c r="AK36" s="48">
        <v>2604.5470323414615</v>
      </c>
      <c r="AL36" s="58" t="s">
        <v>29</v>
      </c>
      <c r="AM36" s="39"/>
      <c r="AN36" s="39"/>
      <c r="AO36" s="38"/>
      <c r="AP36" s="38"/>
      <c r="AQ36" s="39"/>
      <c r="AR36" s="39"/>
      <c r="AS36" s="39"/>
      <c r="AT36" s="39"/>
      <c r="AU36" s="42"/>
      <c r="AV36" s="47"/>
      <c r="AW36" s="47"/>
      <c r="AX36" s="39"/>
      <c r="AY36" s="39"/>
      <c r="AZ36" s="39"/>
      <c r="BA36" s="38"/>
      <c r="BB36" s="38"/>
      <c r="BC36" s="38"/>
      <c r="BD36" s="39"/>
      <c r="BE36" s="39"/>
      <c r="BF36" s="39"/>
      <c r="BG36" s="39"/>
      <c r="BH36" s="39"/>
      <c r="BI36" s="39"/>
      <c r="BJ36" s="39"/>
      <c r="BK36" s="39"/>
      <c r="BL36" s="39"/>
      <c r="BM36" s="49"/>
      <c r="BN36" s="49"/>
      <c r="BO36" s="49"/>
      <c r="BP36" s="49"/>
      <c r="BQ36" s="46"/>
      <c r="BR36" s="39" t="s">
        <v>1856</v>
      </c>
    </row>
    <row r="37" spans="1:70" ht="15" customHeight="1">
      <c r="A37" s="38">
        <v>36</v>
      </c>
      <c r="B37" s="38" t="s">
        <v>157</v>
      </c>
      <c r="C37" s="63" t="s">
        <v>134</v>
      </c>
      <c r="D37" s="41">
        <v>1468</v>
      </c>
      <c r="E37" s="39" t="s">
        <v>2111</v>
      </c>
      <c r="F37" s="52">
        <v>49.738859210000001</v>
      </c>
      <c r="G37" s="52">
        <v>-115.94415711000001</v>
      </c>
      <c r="H37" s="43">
        <v>576077.54682275932</v>
      </c>
      <c r="I37" s="43">
        <v>5510131.4667231012</v>
      </c>
      <c r="J37" s="39">
        <v>11</v>
      </c>
      <c r="L37" s="38" t="s">
        <v>138</v>
      </c>
      <c r="M37" s="38" t="s">
        <v>376</v>
      </c>
      <c r="N37" s="38" t="s">
        <v>1960</v>
      </c>
      <c r="O37" s="38" t="s">
        <v>2091</v>
      </c>
      <c r="P37" s="42" t="s">
        <v>1970</v>
      </c>
      <c r="Q37" s="55" t="s">
        <v>2267</v>
      </c>
      <c r="R37" s="38">
        <v>10.57</v>
      </c>
      <c r="S37" s="38">
        <v>110.92</v>
      </c>
      <c r="T37" s="44">
        <v>0.27579058458298961</v>
      </c>
      <c r="U37" s="45"/>
      <c r="V37" s="38">
        <v>0.71082800000000002</v>
      </c>
      <c r="W37" s="42">
        <v>1.5E-5</v>
      </c>
      <c r="X37" s="42">
        <v>0.70511453021376269</v>
      </c>
      <c r="Y37" s="42" t="s">
        <v>29</v>
      </c>
      <c r="Z37" s="42" t="s">
        <v>1970</v>
      </c>
      <c r="AA37" s="39" t="s">
        <v>2283</v>
      </c>
      <c r="AB37" s="38">
        <v>2.35</v>
      </c>
      <c r="AC37" s="38">
        <v>9.0500000000000007</v>
      </c>
      <c r="AD37" s="44">
        <v>0.15698196557972335</v>
      </c>
      <c r="AE37" s="45"/>
      <c r="AF37" s="38">
        <v>0.51230799999999999</v>
      </c>
      <c r="AG37" s="42">
        <v>6.0000000000000002E-6</v>
      </c>
      <c r="AH37" s="42">
        <v>0.51079383475301632</v>
      </c>
      <c r="AI37" s="47">
        <v>-6.4372910318788445</v>
      </c>
      <c r="AJ37" s="47">
        <v>1.0396510176713392</v>
      </c>
      <c r="AK37" s="48">
        <v>2551.5369607942312</v>
      </c>
      <c r="AL37" s="58" t="s">
        <v>29</v>
      </c>
      <c r="AM37" s="39"/>
      <c r="AN37" s="39"/>
      <c r="AO37" s="38"/>
      <c r="AP37" s="38"/>
      <c r="AQ37" s="39"/>
      <c r="AR37" s="39"/>
      <c r="AS37" s="39"/>
      <c r="AT37" s="39"/>
      <c r="AU37" s="42"/>
      <c r="AV37" s="47"/>
      <c r="AW37" s="47"/>
      <c r="AX37" s="39"/>
      <c r="AY37" s="39"/>
      <c r="AZ37" s="39"/>
      <c r="BA37" s="38"/>
      <c r="BB37" s="38"/>
      <c r="BC37" s="38"/>
      <c r="BD37" s="39"/>
      <c r="BE37" s="39"/>
      <c r="BF37" s="39"/>
      <c r="BG37" s="39"/>
      <c r="BH37" s="39"/>
      <c r="BI37" s="39"/>
      <c r="BJ37" s="39"/>
      <c r="BK37" s="39"/>
      <c r="BL37" s="39"/>
      <c r="BM37" s="49"/>
      <c r="BN37" s="49"/>
      <c r="BO37" s="49"/>
      <c r="BP37" s="49"/>
      <c r="BQ37" s="46"/>
      <c r="BR37" s="39" t="s">
        <v>1856</v>
      </c>
    </row>
    <row r="38" spans="1:70" ht="15" customHeight="1">
      <c r="A38" s="38">
        <v>37</v>
      </c>
      <c r="B38" s="38" t="s">
        <v>158</v>
      </c>
      <c r="C38" s="63" t="s">
        <v>159</v>
      </c>
      <c r="D38" s="41">
        <v>1468</v>
      </c>
      <c r="E38" s="39" t="s">
        <v>2111</v>
      </c>
      <c r="F38" s="52">
        <v>49.700564440000001</v>
      </c>
      <c r="G38" s="52">
        <v>-115.92188046</v>
      </c>
      <c r="H38" s="43">
        <v>577743.75811613863</v>
      </c>
      <c r="I38" s="43">
        <v>5505896.8211273719</v>
      </c>
      <c r="J38" s="39">
        <v>11</v>
      </c>
      <c r="L38" s="38" t="s">
        <v>138</v>
      </c>
      <c r="M38" s="38" t="s">
        <v>362</v>
      </c>
      <c r="N38" s="38" t="s">
        <v>1960</v>
      </c>
      <c r="O38" s="38" t="s">
        <v>2092</v>
      </c>
      <c r="P38" s="42" t="s">
        <v>1970</v>
      </c>
      <c r="Q38" s="55" t="s">
        <v>2267</v>
      </c>
      <c r="R38" s="38">
        <v>45.84</v>
      </c>
      <c r="S38" s="38">
        <v>136.4</v>
      </c>
      <c r="T38" s="44">
        <v>0.97432626600292371</v>
      </c>
      <c r="U38" s="45"/>
      <c r="V38" s="38">
        <v>0.72873399999999999</v>
      </c>
      <c r="W38" s="42">
        <v>1.2999999999999999E-5</v>
      </c>
      <c r="X38" s="42">
        <v>0.70854917863939249</v>
      </c>
      <c r="Y38" s="42" t="s">
        <v>29</v>
      </c>
      <c r="Z38" s="42" t="s">
        <v>1970</v>
      </c>
      <c r="AA38" s="39" t="s">
        <v>2283</v>
      </c>
      <c r="AB38" s="38">
        <v>6.05</v>
      </c>
      <c r="AC38" s="38">
        <v>28.71</v>
      </c>
      <c r="AD38" s="44">
        <v>0.12738550055237102</v>
      </c>
      <c r="AE38" s="45"/>
      <c r="AF38" s="38">
        <v>0.51198900000000003</v>
      </c>
      <c r="AG38" s="42">
        <v>6.9999999999999999E-6</v>
      </c>
      <c r="AH38" s="42">
        <v>0.51076030664536076</v>
      </c>
      <c r="AI38" s="47">
        <v>-12.660005696026877</v>
      </c>
      <c r="AJ38" s="47">
        <v>0.38319060003733085</v>
      </c>
      <c r="AK38" s="48">
        <v>2225.4239675474705</v>
      </c>
      <c r="AL38" s="58" t="s">
        <v>29</v>
      </c>
      <c r="AM38" s="39"/>
      <c r="AN38" s="39"/>
      <c r="AO38" s="38"/>
      <c r="AP38" s="38"/>
      <c r="AQ38" s="39"/>
      <c r="AR38" s="39"/>
      <c r="AS38" s="39"/>
      <c r="AT38" s="39"/>
      <c r="AU38" s="42"/>
      <c r="AV38" s="47"/>
      <c r="AW38" s="47"/>
      <c r="AX38" s="39"/>
      <c r="AY38" s="39"/>
      <c r="AZ38" s="39"/>
      <c r="BA38" s="38"/>
      <c r="BB38" s="38"/>
      <c r="BC38" s="38"/>
      <c r="BD38" s="39"/>
      <c r="BE38" s="39"/>
      <c r="BF38" s="39"/>
      <c r="BG38" s="39"/>
      <c r="BH38" s="39"/>
      <c r="BI38" s="39"/>
      <c r="BJ38" s="39"/>
      <c r="BK38" s="39"/>
      <c r="BL38" s="39"/>
      <c r="BM38" s="49"/>
      <c r="BN38" s="49"/>
      <c r="BO38" s="49"/>
      <c r="BP38" s="49"/>
      <c r="BQ38" s="46"/>
      <c r="BR38" s="39" t="s">
        <v>1856</v>
      </c>
    </row>
    <row r="39" spans="1:70" ht="15" customHeight="1">
      <c r="A39" s="38">
        <v>38</v>
      </c>
      <c r="B39" s="38" t="s">
        <v>160</v>
      </c>
      <c r="C39" s="63" t="s">
        <v>159</v>
      </c>
      <c r="D39" s="41">
        <v>1468</v>
      </c>
      <c r="E39" s="39" t="s">
        <v>2111</v>
      </c>
      <c r="F39" s="52">
        <v>49.700540439999997</v>
      </c>
      <c r="G39" s="52">
        <v>-115.91930544</v>
      </c>
      <c r="H39" s="43">
        <v>577929.47895982233</v>
      </c>
      <c r="I39" s="43">
        <v>5505896.8211496295</v>
      </c>
      <c r="J39" s="39">
        <v>11</v>
      </c>
      <c r="L39" s="38" t="s">
        <v>138</v>
      </c>
      <c r="M39" s="38" t="s">
        <v>335</v>
      </c>
      <c r="N39" s="38" t="s">
        <v>1960</v>
      </c>
      <c r="O39" s="38" t="s">
        <v>2093</v>
      </c>
      <c r="P39" s="42" t="s">
        <v>1970</v>
      </c>
      <c r="Q39" s="55" t="s">
        <v>2267</v>
      </c>
      <c r="R39" s="38">
        <v>60.9</v>
      </c>
      <c r="S39" s="38">
        <v>61.52</v>
      </c>
      <c r="T39" s="44">
        <v>2.8803586672047974</v>
      </c>
      <c r="U39" s="45"/>
      <c r="V39" s="38">
        <v>0.76586399999999999</v>
      </c>
      <c r="W39" s="42">
        <v>1.5E-5</v>
      </c>
      <c r="X39" s="42">
        <v>0.70619248422477832</v>
      </c>
      <c r="Y39" s="42" t="s">
        <v>29</v>
      </c>
      <c r="Z39" s="42" t="s">
        <v>1970</v>
      </c>
      <c r="AA39" s="39" t="s">
        <v>2283</v>
      </c>
      <c r="AB39" s="38">
        <v>6.97</v>
      </c>
      <c r="AC39" s="38">
        <v>31.22</v>
      </c>
      <c r="AD39" s="44">
        <v>0.13495656283586024</v>
      </c>
      <c r="AE39" s="45"/>
      <c r="AF39" s="38">
        <v>0.51195299999999999</v>
      </c>
      <c r="AG39" s="42">
        <v>1.1E-5</v>
      </c>
      <c r="AH39" s="42">
        <v>0.51065128017158667</v>
      </c>
      <c r="AI39" s="47">
        <v>-13.36225562677873</v>
      </c>
      <c r="AJ39" s="47">
        <v>-1.7514829473697091</v>
      </c>
      <c r="AK39" s="48">
        <v>2520.3380187657922</v>
      </c>
      <c r="AL39" s="58" t="s">
        <v>29</v>
      </c>
      <c r="AM39" s="39"/>
      <c r="AN39" s="39"/>
      <c r="AO39" s="38"/>
      <c r="AP39" s="38"/>
      <c r="AQ39" s="39"/>
      <c r="AR39" s="39"/>
      <c r="AS39" s="39"/>
      <c r="AT39" s="39"/>
      <c r="AU39" s="42"/>
      <c r="AV39" s="47"/>
      <c r="AW39" s="47"/>
      <c r="AX39" s="39"/>
      <c r="AY39" s="39"/>
      <c r="AZ39" s="39"/>
      <c r="BA39" s="38"/>
      <c r="BB39" s="38"/>
      <c r="BC39" s="38"/>
      <c r="BD39" s="39"/>
      <c r="BE39" s="39"/>
      <c r="BF39" s="39"/>
      <c r="BG39" s="39"/>
      <c r="BH39" s="39"/>
      <c r="BI39" s="39"/>
      <c r="BJ39" s="39"/>
      <c r="BK39" s="39"/>
      <c r="BL39" s="39"/>
      <c r="BM39" s="49"/>
      <c r="BN39" s="49"/>
      <c r="BO39" s="49"/>
      <c r="BP39" s="49"/>
      <c r="BQ39" s="46"/>
      <c r="BR39" s="39" t="s">
        <v>1856</v>
      </c>
    </row>
    <row r="40" spans="1:70" ht="15" customHeight="1">
      <c r="A40" s="38">
        <v>39</v>
      </c>
      <c r="B40" s="38" t="s">
        <v>161</v>
      </c>
      <c r="C40" s="63" t="s">
        <v>159</v>
      </c>
      <c r="D40" s="41">
        <v>1468</v>
      </c>
      <c r="E40" s="39" t="s">
        <v>2111</v>
      </c>
      <c r="F40" s="52">
        <v>49.698733709999999</v>
      </c>
      <c r="G40" s="52">
        <v>-115.92098444</v>
      </c>
      <c r="H40" s="43">
        <v>577811.29298228177</v>
      </c>
      <c r="I40" s="43">
        <v>5505694.2163871331</v>
      </c>
      <c r="J40" s="39">
        <v>11</v>
      </c>
      <c r="L40" s="38" t="s">
        <v>138</v>
      </c>
      <c r="M40" s="38" t="s">
        <v>362</v>
      </c>
      <c r="N40" s="38" t="s">
        <v>1960</v>
      </c>
      <c r="O40" s="38" t="s">
        <v>2094</v>
      </c>
      <c r="P40" s="42" t="s">
        <v>1970</v>
      </c>
      <c r="Q40" s="55" t="s">
        <v>2267</v>
      </c>
      <c r="R40" s="38">
        <v>25.27</v>
      </c>
      <c r="S40" s="38">
        <v>112.83</v>
      </c>
      <c r="T40" s="44">
        <v>0.6486507648835107</v>
      </c>
      <c r="U40" s="45"/>
      <c r="V40" s="38">
        <v>0.71826999999999996</v>
      </c>
      <c r="W40" s="42">
        <v>1.0000000000000001E-5</v>
      </c>
      <c r="X40" s="42">
        <v>0.70483209909201416</v>
      </c>
      <c r="Y40" s="42" t="s">
        <v>29</v>
      </c>
      <c r="Z40" s="42" t="s">
        <v>1970</v>
      </c>
      <c r="AA40" s="39" t="s">
        <v>2283</v>
      </c>
      <c r="AB40" s="38">
        <v>2.71</v>
      </c>
      <c r="AC40" s="38">
        <v>11.36</v>
      </c>
      <c r="AD40" s="44">
        <v>0.14421120806629531</v>
      </c>
      <c r="AE40" s="45"/>
      <c r="AF40" s="38">
        <v>0.51208900000000002</v>
      </c>
      <c r="AG40" s="42">
        <v>5.0000000000000004E-6</v>
      </c>
      <c r="AH40" s="42">
        <v>0.51069801474463561</v>
      </c>
      <c r="AI40" s="47">
        <v>-10.709311443943825</v>
      </c>
      <c r="AJ40" s="47">
        <v>-0.83644778771096995</v>
      </c>
      <c r="AK40" s="48">
        <v>2560.9984021673854</v>
      </c>
      <c r="AL40" s="58" t="s">
        <v>29</v>
      </c>
      <c r="AM40" s="39"/>
      <c r="AN40" s="39"/>
      <c r="AO40" s="38"/>
      <c r="AP40" s="38"/>
      <c r="AQ40" s="39"/>
      <c r="AR40" s="39"/>
      <c r="AS40" s="39"/>
      <c r="AT40" s="39"/>
      <c r="AU40" s="42"/>
      <c r="AV40" s="47"/>
      <c r="AW40" s="47"/>
      <c r="AX40" s="39"/>
      <c r="AY40" s="39"/>
      <c r="AZ40" s="39"/>
      <c r="BA40" s="38"/>
      <c r="BB40" s="38"/>
      <c r="BC40" s="38"/>
      <c r="BD40" s="39"/>
      <c r="BE40" s="39"/>
      <c r="BF40" s="39"/>
      <c r="BG40" s="39"/>
      <c r="BH40" s="39"/>
      <c r="BI40" s="39"/>
      <c r="BJ40" s="39"/>
      <c r="BK40" s="39"/>
      <c r="BL40" s="39"/>
      <c r="BM40" s="49"/>
      <c r="BN40" s="49"/>
      <c r="BO40" s="49"/>
      <c r="BP40" s="49"/>
      <c r="BQ40" s="46"/>
      <c r="BR40" s="39" t="s">
        <v>1856</v>
      </c>
    </row>
    <row r="41" spans="1:70" ht="15" customHeight="1">
      <c r="A41" s="38">
        <v>40</v>
      </c>
      <c r="B41" s="38" t="s">
        <v>162</v>
      </c>
      <c r="C41" s="63" t="s">
        <v>137</v>
      </c>
      <c r="D41" s="41">
        <v>1468</v>
      </c>
      <c r="E41" s="39" t="s">
        <v>2111</v>
      </c>
      <c r="F41" s="52">
        <v>49.2607401</v>
      </c>
      <c r="G41" s="52">
        <v>-116.22661721</v>
      </c>
      <c r="H41" s="43">
        <v>556271.05253392027</v>
      </c>
      <c r="I41" s="43">
        <v>5456729.4241512958</v>
      </c>
      <c r="J41" s="39">
        <v>11</v>
      </c>
      <c r="L41" s="38" t="s">
        <v>154</v>
      </c>
      <c r="M41" s="38" t="s">
        <v>362</v>
      </c>
      <c r="N41" s="38" t="s">
        <v>1960</v>
      </c>
      <c r="O41" s="38" t="s">
        <v>2087</v>
      </c>
      <c r="P41" s="42" t="s">
        <v>1970</v>
      </c>
      <c r="Q41" s="55" t="s">
        <v>2267</v>
      </c>
      <c r="R41" s="38">
        <v>74.34</v>
      </c>
      <c r="S41" s="38">
        <v>109.15</v>
      </c>
      <c r="T41" s="44">
        <v>1.9782854443943654</v>
      </c>
      <c r="U41" s="45"/>
      <c r="V41" s="38">
        <v>0.74799700000000002</v>
      </c>
      <c r="W41" s="42">
        <v>2.4000000000000001E-5</v>
      </c>
      <c r="X41" s="42">
        <v>0.7070134612320218</v>
      </c>
      <c r="Y41" s="42" t="s">
        <v>29</v>
      </c>
      <c r="Z41" s="42" t="s">
        <v>1970</v>
      </c>
      <c r="AA41" s="39" t="s">
        <v>2283</v>
      </c>
      <c r="AB41" s="38">
        <v>3.82</v>
      </c>
      <c r="AC41" s="38">
        <v>17.09</v>
      </c>
      <c r="AD41" s="44">
        <v>0.13512031591345444</v>
      </c>
      <c r="AE41" s="45"/>
      <c r="AF41" s="38">
        <v>0.51200400000000001</v>
      </c>
      <c r="AG41" s="42">
        <v>6.9999999999999999E-6</v>
      </c>
      <c r="AH41" s="42">
        <v>0.51070070069576434</v>
      </c>
      <c r="AI41" s="47">
        <v>-12.367401558215363</v>
      </c>
      <c r="AJ41" s="47">
        <v>-0.78385846123185665</v>
      </c>
      <c r="AK41" s="48">
        <v>2423.3177514389495</v>
      </c>
      <c r="AL41" s="58" t="s">
        <v>29</v>
      </c>
      <c r="AM41" s="39"/>
      <c r="AN41" s="39"/>
      <c r="AO41" s="38"/>
      <c r="AP41" s="38"/>
      <c r="AQ41" s="39"/>
      <c r="AR41" s="39"/>
      <c r="AS41" s="39"/>
      <c r="AT41" s="39"/>
      <c r="AU41" s="42"/>
      <c r="AV41" s="47"/>
      <c r="AW41" s="47"/>
      <c r="AX41" s="39"/>
      <c r="AY41" s="39"/>
      <c r="AZ41" s="39"/>
      <c r="BA41" s="38"/>
      <c r="BB41" s="38"/>
      <c r="BC41" s="38"/>
      <c r="BD41" s="39"/>
      <c r="BE41" s="39"/>
      <c r="BF41" s="39"/>
      <c r="BG41" s="39"/>
      <c r="BH41" s="39"/>
      <c r="BI41" s="39"/>
      <c r="BJ41" s="39"/>
      <c r="BK41" s="39"/>
      <c r="BL41" s="39"/>
      <c r="BM41" s="49"/>
      <c r="BN41" s="49"/>
      <c r="BO41" s="49"/>
      <c r="BP41" s="49"/>
      <c r="BQ41" s="46"/>
      <c r="BR41" s="39" t="s">
        <v>1856</v>
      </c>
    </row>
    <row r="42" spans="1:70" ht="15" customHeight="1">
      <c r="A42" s="38">
        <v>41</v>
      </c>
      <c r="B42" s="38" t="s">
        <v>163</v>
      </c>
      <c r="C42" s="63" t="s">
        <v>134</v>
      </c>
      <c r="D42" s="41">
        <v>1468</v>
      </c>
      <c r="E42" s="39" t="s">
        <v>2111</v>
      </c>
      <c r="F42" s="52">
        <v>49.288233689999998</v>
      </c>
      <c r="G42" s="52">
        <v>-115.94266738</v>
      </c>
      <c r="H42" s="43">
        <v>576888.09182904428</v>
      </c>
      <c r="I42" s="43">
        <v>5460035.9300708948</v>
      </c>
      <c r="J42" s="39">
        <v>11</v>
      </c>
      <c r="L42" s="38" t="s">
        <v>154</v>
      </c>
      <c r="M42" s="38" t="s">
        <v>376</v>
      </c>
      <c r="N42" s="38" t="s">
        <v>1960</v>
      </c>
      <c r="O42" s="38" t="s">
        <v>164</v>
      </c>
      <c r="P42" s="42" t="s">
        <v>1970</v>
      </c>
      <c r="Q42" s="55" t="s">
        <v>2267</v>
      </c>
      <c r="R42" s="38">
        <v>33.86</v>
      </c>
      <c r="S42" s="38">
        <v>376.68</v>
      </c>
      <c r="T42" s="44">
        <v>0.26002473802836912</v>
      </c>
      <c r="U42" s="45"/>
      <c r="V42" s="38">
        <v>0.70579000000000003</v>
      </c>
      <c r="W42" s="42">
        <v>1.5999999999999999E-5</v>
      </c>
      <c r="X42" s="42">
        <v>0.70040314646892055</v>
      </c>
      <c r="Y42" s="42" t="s">
        <v>29</v>
      </c>
      <c r="Z42" s="42" t="s">
        <v>1970</v>
      </c>
      <c r="AA42" s="39" t="s">
        <v>2283</v>
      </c>
      <c r="AB42" s="38">
        <v>6.19</v>
      </c>
      <c r="AC42" s="38">
        <v>30.23</v>
      </c>
      <c r="AD42" s="44">
        <v>0.12379460499321324</v>
      </c>
      <c r="AE42" s="45"/>
      <c r="AF42" s="38">
        <v>0.51249100000000003</v>
      </c>
      <c r="AG42" s="42">
        <v>1.5999999999999999E-5</v>
      </c>
      <c r="AH42" s="42">
        <v>0.51129694253006985</v>
      </c>
      <c r="AI42" s="47">
        <v>-2.8675205505646062</v>
      </c>
      <c r="AJ42" s="47">
        <v>10.890202227789025</v>
      </c>
      <c r="AK42" s="48">
        <v>1252.6236437862235</v>
      </c>
      <c r="AL42" s="58" t="s">
        <v>29</v>
      </c>
      <c r="AM42" s="39"/>
      <c r="AN42" s="39"/>
      <c r="AO42" s="38"/>
      <c r="AP42" s="38"/>
      <c r="AQ42" s="39"/>
      <c r="AR42" s="39"/>
      <c r="AS42" s="39"/>
      <c r="AT42" s="39"/>
      <c r="AU42" s="42"/>
      <c r="AV42" s="47"/>
      <c r="AW42" s="47"/>
      <c r="AX42" s="39"/>
      <c r="AY42" s="39"/>
      <c r="AZ42" s="39"/>
      <c r="BA42" s="38"/>
      <c r="BB42" s="38"/>
      <c r="BC42" s="38"/>
      <c r="BD42" s="39"/>
      <c r="BE42" s="39"/>
      <c r="BF42" s="39"/>
      <c r="BG42" s="39"/>
      <c r="BH42" s="39"/>
      <c r="BI42" s="39"/>
      <c r="BJ42" s="39"/>
      <c r="BK42" s="39"/>
      <c r="BL42" s="39"/>
      <c r="BM42" s="49"/>
      <c r="BN42" s="49"/>
      <c r="BO42" s="49"/>
      <c r="BP42" s="49"/>
      <c r="BQ42" s="46"/>
      <c r="BR42" s="39" t="s">
        <v>1856</v>
      </c>
    </row>
    <row r="43" spans="1:70" ht="15" customHeight="1">
      <c r="A43" s="38">
        <v>42</v>
      </c>
      <c r="B43" s="38" t="s">
        <v>165</v>
      </c>
      <c r="C43" s="63" t="s">
        <v>159</v>
      </c>
      <c r="D43" s="41">
        <v>1468</v>
      </c>
      <c r="E43" s="39" t="s">
        <v>2111</v>
      </c>
      <c r="F43" s="52">
        <v>49.709824329999996</v>
      </c>
      <c r="G43" s="52">
        <v>-116.09918740000001</v>
      </c>
      <c r="H43" s="43">
        <v>564945.90436988545</v>
      </c>
      <c r="I43" s="43">
        <v>5506757.8903733641</v>
      </c>
      <c r="J43" s="39">
        <v>11</v>
      </c>
      <c r="L43" s="38" t="s">
        <v>138</v>
      </c>
      <c r="M43" s="38" t="s">
        <v>362</v>
      </c>
      <c r="N43" s="38" t="s">
        <v>1960</v>
      </c>
      <c r="O43" s="38" t="s">
        <v>2095</v>
      </c>
      <c r="P43" s="42" t="s">
        <v>1970</v>
      </c>
      <c r="Q43" s="55" t="s">
        <v>2267</v>
      </c>
      <c r="R43" s="38">
        <v>22.68</v>
      </c>
      <c r="S43" s="38">
        <v>116.31</v>
      </c>
      <c r="T43" s="44">
        <v>0.56452028394784326</v>
      </c>
      <c r="U43" s="45"/>
      <c r="V43" s="38">
        <v>0.71410700000000005</v>
      </c>
      <c r="W43" s="42">
        <v>2.0000000000000002E-5</v>
      </c>
      <c r="X43" s="42">
        <v>0.70241200471605636</v>
      </c>
      <c r="Y43" s="42" t="s">
        <v>29</v>
      </c>
      <c r="Z43" s="42" t="s">
        <v>1970</v>
      </c>
      <c r="AA43" s="39" t="s">
        <v>2283</v>
      </c>
      <c r="AB43" s="38">
        <v>3.86</v>
      </c>
      <c r="AC43" s="38">
        <v>14.46</v>
      </c>
      <c r="AD43" s="44">
        <v>0.16138322841298622</v>
      </c>
      <c r="AE43" s="45"/>
      <c r="AF43" s="38">
        <v>0.51239500000000004</v>
      </c>
      <c r="AG43" s="42">
        <v>6.9999999999999999E-6</v>
      </c>
      <c r="AH43" s="42">
        <v>0.51083838249297264</v>
      </c>
      <c r="AI43" s="47">
        <v>-4.7401870325647355</v>
      </c>
      <c r="AJ43" s="47">
        <v>1.9118692853048458</v>
      </c>
      <c r="AK43" s="48">
        <v>2511.4668499754675</v>
      </c>
      <c r="AL43" s="58" t="s">
        <v>29</v>
      </c>
      <c r="AM43" s="39"/>
      <c r="AN43" s="39"/>
      <c r="AO43" s="38"/>
      <c r="AP43" s="38"/>
      <c r="AQ43" s="39"/>
      <c r="AR43" s="39"/>
      <c r="AS43" s="39"/>
      <c r="AT43" s="39"/>
      <c r="AU43" s="42"/>
      <c r="AV43" s="47"/>
      <c r="AW43" s="47"/>
      <c r="AX43" s="39"/>
      <c r="AY43" s="39"/>
      <c r="AZ43" s="39"/>
      <c r="BA43" s="38"/>
      <c r="BB43" s="38"/>
      <c r="BC43" s="38"/>
      <c r="BD43" s="39"/>
      <c r="BE43" s="39"/>
      <c r="BF43" s="39"/>
      <c r="BG43" s="39"/>
      <c r="BH43" s="39"/>
      <c r="BI43" s="39"/>
      <c r="BJ43" s="39"/>
      <c r="BK43" s="39"/>
      <c r="BL43" s="39"/>
      <c r="BM43" s="49"/>
      <c r="BN43" s="49"/>
      <c r="BO43" s="49"/>
      <c r="BP43" s="49"/>
      <c r="BQ43" s="46"/>
      <c r="BR43" s="39" t="s">
        <v>1856</v>
      </c>
    </row>
    <row r="44" spans="1:70" ht="15" customHeight="1">
      <c r="A44" s="38">
        <v>43</v>
      </c>
      <c r="B44" s="38" t="s">
        <v>166</v>
      </c>
      <c r="C44" s="63" t="s">
        <v>159</v>
      </c>
      <c r="D44" s="41">
        <v>1468</v>
      </c>
      <c r="E44" s="39" t="s">
        <v>2111</v>
      </c>
      <c r="F44" s="52">
        <v>49.710452240000002</v>
      </c>
      <c r="G44" s="52">
        <v>-116.09859044</v>
      </c>
      <c r="H44" s="43">
        <v>564988.10501589312</v>
      </c>
      <c r="I44" s="43">
        <v>5506828.2157178428</v>
      </c>
      <c r="J44" s="39">
        <v>11</v>
      </c>
      <c r="L44" s="38" t="s">
        <v>138</v>
      </c>
      <c r="M44" s="38" t="s">
        <v>376</v>
      </c>
      <c r="N44" s="38" t="s">
        <v>1960</v>
      </c>
      <c r="O44" s="38" t="s">
        <v>2096</v>
      </c>
      <c r="P44" s="42" t="s">
        <v>1970</v>
      </c>
      <c r="Q44" s="55" t="s">
        <v>2267</v>
      </c>
      <c r="R44" s="38">
        <v>14.51</v>
      </c>
      <c r="S44" s="38">
        <v>111.34</v>
      </c>
      <c r="T44" s="44">
        <v>0.37715158382920477</v>
      </c>
      <c r="U44" s="45"/>
      <c r="V44" s="38">
        <v>0.71048500000000003</v>
      </c>
      <c r="W44" s="42">
        <v>9.0000000000000002E-6</v>
      </c>
      <c r="X44" s="42">
        <v>0.70267166517459989</v>
      </c>
      <c r="Y44" s="42" t="s">
        <v>29</v>
      </c>
      <c r="Z44" s="42" t="s">
        <v>1970</v>
      </c>
      <c r="AA44" s="39" t="s">
        <v>2283</v>
      </c>
      <c r="AB44" s="38">
        <v>2.79</v>
      </c>
      <c r="AC44" s="38">
        <v>10.19</v>
      </c>
      <c r="AD44" s="44">
        <v>0.16552881445434722</v>
      </c>
      <c r="AE44" s="45"/>
      <c r="AF44" s="38">
        <v>0.512436</v>
      </c>
      <c r="AG44" s="42">
        <v>6.0000000000000002E-6</v>
      </c>
      <c r="AH44" s="42">
        <v>0.51083939635641851</v>
      </c>
      <c r="AI44" s="47">
        <v>-3.9404023892108953</v>
      </c>
      <c r="AJ44" s="47">
        <v>1.9317201288981956</v>
      </c>
      <c r="AK44" s="48">
        <v>2604.9490243419482</v>
      </c>
      <c r="AL44" s="58" t="s">
        <v>29</v>
      </c>
      <c r="AM44" s="39"/>
      <c r="AN44" s="39"/>
      <c r="AO44" s="38"/>
      <c r="AP44" s="38"/>
      <c r="AQ44" s="39"/>
      <c r="AR44" s="39"/>
      <c r="AS44" s="39"/>
      <c r="AT44" s="39"/>
      <c r="AU44" s="42"/>
      <c r="AV44" s="47"/>
      <c r="AW44" s="47"/>
      <c r="AX44" s="39"/>
      <c r="AY44" s="39"/>
      <c r="AZ44" s="39"/>
      <c r="BA44" s="38"/>
      <c r="BB44" s="38"/>
      <c r="BC44" s="38"/>
      <c r="BD44" s="39"/>
      <c r="BE44" s="39"/>
      <c r="BF44" s="39"/>
      <c r="BG44" s="39"/>
      <c r="BH44" s="39"/>
      <c r="BI44" s="39"/>
      <c r="BJ44" s="39"/>
      <c r="BK44" s="39"/>
      <c r="BL44" s="39"/>
      <c r="BM44" s="49"/>
      <c r="BN44" s="49"/>
      <c r="BO44" s="49"/>
      <c r="BP44" s="49"/>
      <c r="BQ44" s="46"/>
      <c r="BR44" s="39" t="s">
        <v>1856</v>
      </c>
    </row>
    <row r="45" spans="1:70" ht="15" customHeight="1">
      <c r="A45" s="38">
        <v>44</v>
      </c>
      <c r="B45" s="38" t="s">
        <v>167</v>
      </c>
      <c r="C45" s="63" t="s">
        <v>159</v>
      </c>
      <c r="D45" s="41">
        <v>1468</v>
      </c>
      <c r="E45" s="39" t="s">
        <v>2111</v>
      </c>
      <c r="F45" s="52">
        <v>49.70958151</v>
      </c>
      <c r="G45" s="52">
        <v>-116.09801722</v>
      </c>
      <c r="H45" s="43">
        <v>565030.59392522869</v>
      </c>
      <c r="I45" s="43">
        <v>5506731.9069330413</v>
      </c>
      <c r="J45" s="39">
        <v>11</v>
      </c>
      <c r="L45" s="38" t="s">
        <v>138</v>
      </c>
      <c r="M45" s="38" t="s">
        <v>362</v>
      </c>
      <c r="N45" s="38" t="s">
        <v>1960</v>
      </c>
      <c r="O45" s="38" t="s">
        <v>2097</v>
      </c>
      <c r="P45" s="42" t="s">
        <v>1970</v>
      </c>
      <c r="Q45" s="55" t="s">
        <v>2267</v>
      </c>
      <c r="R45" s="38">
        <v>46.95</v>
      </c>
      <c r="S45" s="38">
        <v>127.94</v>
      </c>
      <c r="T45" s="44">
        <v>1.0642558087305656</v>
      </c>
      <c r="U45" s="45"/>
      <c r="V45" s="38">
        <v>0.73209800000000003</v>
      </c>
      <c r="W45" s="42">
        <v>1.8E-5</v>
      </c>
      <c r="X45" s="42">
        <v>0.71005013561331742</v>
      </c>
      <c r="Y45" s="42" t="s">
        <v>29</v>
      </c>
      <c r="Z45" s="42" t="s">
        <v>1970</v>
      </c>
      <c r="AA45" s="39" t="s">
        <v>2283</v>
      </c>
      <c r="AB45" s="38">
        <v>3.52</v>
      </c>
      <c r="AC45" s="38">
        <v>15.07</v>
      </c>
      <c r="AD45" s="44">
        <v>0.14120046778370687</v>
      </c>
      <c r="AE45" s="45"/>
      <c r="AF45" s="38">
        <v>0.51207599999999998</v>
      </c>
      <c r="AG45" s="42">
        <v>6.0000000000000002E-6</v>
      </c>
      <c r="AH45" s="42">
        <v>0.51071405475752341</v>
      </c>
      <c r="AI45" s="47">
        <v>-10.962901696714988</v>
      </c>
      <c r="AJ45" s="47">
        <v>-0.52239387010377669</v>
      </c>
      <c r="AK45" s="48">
        <v>2478.2539080092238</v>
      </c>
      <c r="AL45" s="58" t="s">
        <v>29</v>
      </c>
      <c r="AM45" s="39"/>
      <c r="AN45" s="39"/>
      <c r="AO45" s="38"/>
      <c r="AP45" s="38"/>
      <c r="AQ45" s="39"/>
      <c r="AR45" s="39"/>
      <c r="AS45" s="39"/>
      <c r="AT45" s="39"/>
      <c r="AU45" s="42"/>
      <c r="AV45" s="47"/>
      <c r="AW45" s="47"/>
      <c r="AX45" s="39"/>
      <c r="AY45" s="39"/>
      <c r="AZ45" s="39"/>
      <c r="BA45" s="38"/>
      <c r="BB45" s="38"/>
      <c r="BC45" s="38"/>
      <c r="BD45" s="39"/>
      <c r="BE45" s="39"/>
      <c r="BF45" s="39"/>
      <c r="BG45" s="39"/>
      <c r="BH45" s="39"/>
      <c r="BI45" s="39"/>
      <c r="BJ45" s="39"/>
      <c r="BK45" s="39"/>
      <c r="BL45" s="39"/>
      <c r="BM45" s="49"/>
      <c r="BN45" s="49"/>
      <c r="BO45" s="49"/>
      <c r="BP45" s="49"/>
      <c r="BQ45" s="46"/>
      <c r="BR45" s="39" t="s">
        <v>1856</v>
      </c>
    </row>
    <row r="46" spans="1:70" ht="15" customHeight="1">
      <c r="A46" s="38">
        <v>45</v>
      </c>
      <c r="B46" s="38" t="s">
        <v>168</v>
      </c>
      <c r="C46" s="63" t="s">
        <v>134</v>
      </c>
      <c r="D46" s="41">
        <v>1468</v>
      </c>
      <c r="E46" s="39" t="s">
        <v>2111</v>
      </c>
      <c r="F46" s="52">
        <v>49.225761869999999</v>
      </c>
      <c r="G46" s="52">
        <v>-115.98926575999999</v>
      </c>
      <c r="H46" s="43">
        <v>573592.39083599241</v>
      </c>
      <c r="I46" s="43">
        <v>5453044.7226890046</v>
      </c>
      <c r="J46" s="39">
        <v>11</v>
      </c>
      <c r="L46" s="38" t="s">
        <v>169</v>
      </c>
      <c r="M46" s="38" t="s">
        <v>376</v>
      </c>
      <c r="N46" s="38" t="s">
        <v>1960</v>
      </c>
      <c r="O46" s="38" t="s">
        <v>2098</v>
      </c>
      <c r="P46" s="42" t="s">
        <v>1970</v>
      </c>
      <c r="Q46" s="55" t="s">
        <v>2267</v>
      </c>
      <c r="R46" s="38">
        <v>17.25</v>
      </c>
      <c r="S46" s="38">
        <v>136.12</v>
      </c>
      <c r="T46" s="44">
        <v>0.36690441825135689</v>
      </c>
      <c r="U46" s="45"/>
      <c r="V46" s="38">
        <v>0.714866</v>
      </c>
      <c r="W46" s="42">
        <v>1.4E-5</v>
      </c>
      <c r="X46" s="42">
        <v>0.70726495259192468</v>
      </c>
      <c r="Y46" s="42" t="s">
        <v>29</v>
      </c>
      <c r="Z46" s="42" t="s">
        <v>1970</v>
      </c>
      <c r="AA46" s="39" t="s">
        <v>2283</v>
      </c>
      <c r="AB46" s="38">
        <v>4.75</v>
      </c>
      <c r="AC46" s="38">
        <v>17.649999999999999</v>
      </c>
      <c r="AD46" s="44">
        <v>0.16270096555944596</v>
      </c>
      <c r="AE46" s="45"/>
      <c r="AF46" s="38">
        <v>0.51241300000000001</v>
      </c>
      <c r="AG46" s="42">
        <v>6.0000000000000002E-6</v>
      </c>
      <c r="AH46" s="42">
        <v>0.51084367229543837</v>
      </c>
      <c r="AI46" s="47">
        <v>-4.3890620671904745</v>
      </c>
      <c r="AJ46" s="47">
        <v>2.0154404731420605</v>
      </c>
      <c r="AK46" s="48">
        <v>2523.6135359908858</v>
      </c>
      <c r="AL46" s="58" t="s">
        <v>29</v>
      </c>
      <c r="AM46" s="39"/>
      <c r="AN46" s="39"/>
      <c r="AO46" s="38"/>
      <c r="AP46" s="38"/>
      <c r="AQ46" s="39"/>
      <c r="AR46" s="39"/>
      <c r="AS46" s="39"/>
      <c r="AT46" s="39"/>
      <c r="AU46" s="42"/>
      <c r="AV46" s="47"/>
      <c r="AW46" s="47"/>
      <c r="AX46" s="39"/>
      <c r="AY46" s="39"/>
      <c r="AZ46" s="39"/>
      <c r="BA46" s="38"/>
      <c r="BB46" s="38"/>
      <c r="BC46" s="38"/>
      <c r="BD46" s="39"/>
      <c r="BE46" s="39"/>
      <c r="BF46" s="39"/>
      <c r="BG46" s="39"/>
      <c r="BH46" s="39"/>
      <c r="BI46" s="39"/>
      <c r="BJ46" s="39"/>
      <c r="BK46" s="39"/>
      <c r="BL46" s="39"/>
      <c r="BM46" s="49"/>
      <c r="BN46" s="49"/>
      <c r="BO46" s="49"/>
      <c r="BP46" s="49"/>
      <c r="BQ46" s="46"/>
      <c r="BR46" s="39" t="s">
        <v>1856</v>
      </c>
    </row>
    <row r="47" spans="1:70" ht="15" customHeight="1">
      <c r="A47" s="38">
        <v>46</v>
      </c>
      <c r="B47" s="38" t="s">
        <v>170</v>
      </c>
      <c r="C47" s="63" t="s">
        <v>134</v>
      </c>
      <c r="D47" s="41">
        <v>1468</v>
      </c>
      <c r="E47" s="39" t="s">
        <v>2111</v>
      </c>
      <c r="F47" s="52">
        <v>49.225358839999998</v>
      </c>
      <c r="G47" s="52">
        <v>-116.041186244047</v>
      </c>
      <c r="H47" s="43">
        <v>569812.63841457746</v>
      </c>
      <c r="I47" s="43">
        <v>5452950.709641234</v>
      </c>
      <c r="J47" s="39">
        <v>11</v>
      </c>
      <c r="L47" s="38" t="s">
        <v>169</v>
      </c>
      <c r="M47" s="38" t="s">
        <v>376</v>
      </c>
      <c r="N47" s="38" t="s">
        <v>1960</v>
      </c>
      <c r="O47" s="38" t="s">
        <v>2099</v>
      </c>
      <c r="P47" s="42" t="s">
        <v>1970</v>
      </c>
      <c r="Q47" s="55" t="s">
        <v>2267</v>
      </c>
      <c r="R47" s="38">
        <v>31.12</v>
      </c>
      <c r="S47" s="38">
        <v>119.37</v>
      </c>
      <c r="T47" s="44">
        <v>0.75509881683485736</v>
      </c>
      <c r="U47" s="45"/>
      <c r="V47" s="38">
        <v>0.71895600000000004</v>
      </c>
      <c r="W47" s="42">
        <v>7.9999999999999996E-6</v>
      </c>
      <c r="X47" s="42">
        <v>0.70331284712684128</v>
      </c>
      <c r="Y47" s="42" t="s">
        <v>29</v>
      </c>
      <c r="Z47" s="42" t="s">
        <v>1970</v>
      </c>
      <c r="AA47" s="39" t="s">
        <v>2283</v>
      </c>
      <c r="AB47" s="38">
        <v>3.1</v>
      </c>
      <c r="AC47" s="38">
        <v>11.36</v>
      </c>
      <c r="AD47" s="44">
        <v>0.16497998052736224</v>
      </c>
      <c r="AE47" s="45"/>
      <c r="AF47" s="38">
        <v>0.51247799999999999</v>
      </c>
      <c r="AG47" s="42">
        <v>6.9999999999999999E-6</v>
      </c>
      <c r="AH47" s="42">
        <v>0.51088669011902066</v>
      </c>
      <c r="AI47" s="47">
        <v>-3.1211108033357693</v>
      </c>
      <c r="AJ47" s="47">
        <v>2.8577038876087535</v>
      </c>
      <c r="AK47" s="48">
        <v>2433.1045629919481</v>
      </c>
      <c r="AL47" s="58" t="s">
        <v>29</v>
      </c>
      <c r="AM47" s="39"/>
      <c r="AN47" s="39"/>
      <c r="AO47" s="38"/>
      <c r="AP47" s="38"/>
      <c r="AQ47" s="39"/>
      <c r="AR47" s="39"/>
      <c r="AS47" s="39"/>
      <c r="AT47" s="39"/>
      <c r="AU47" s="42"/>
      <c r="AV47" s="47"/>
      <c r="AW47" s="47"/>
      <c r="AX47" s="39"/>
      <c r="AY47" s="39"/>
      <c r="AZ47" s="39"/>
      <c r="BA47" s="38"/>
      <c r="BB47" s="38"/>
      <c r="BC47" s="38"/>
      <c r="BD47" s="39"/>
      <c r="BE47" s="39"/>
      <c r="BF47" s="39"/>
      <c r="BG47" s="39"/>
      <c r="BH47" s="39"/>
      <c r="BI47" s="39"/>
      <c r="BJ47" s="39"/>
      <c r="BK47" s="39"/>
      <c r="BL47" s="39"/>
      <c r="BM47" s="49"/>
      <c r="BN47" s="49"/>
      <c r="BO47" s="49"/>
      <c r="BP47" s="49"/>
      <c r="BQ47" s="46"/>
      <c r="BR47" s="39" t="s">
        <v>1856</v>
      </c>
    </row>
    <row r="48" spans="1:70" s="63" customFormat="1" ht="15" customHeight="1">
      <c r="A48" s="38">
        <v>47</v>
      </c>
      <c r="B48" s="38" t="s">
        <v>171</v>
      </c>
      <c r="C48" s="63" t="s">
        <v>134</v>
      </c>
      <c r="D48" s="41">
        <v>1468</v>
      </c>
      <c r="E48" s="39" t="s">
        <v>2111</v>
      </c>
      <c r="F48" s="52">
        <v>49.224784839999998</v>
      </c>
      <c r="G48" s="52">
        <v>-116.04347594172999</v>
      </c>
      <c r="H48" s="43">
        <v>569646.73121204379</v>
      </c>
      <c r="I48" s="43">
        <v>5452884.78918391</v>
      </c>
      <c r="J48" s="39">
        <v>11</v>
      </c>
      <c r="K48" s="39"/>
      <c r="L48" s="38" t="s">
        <v>169</v>
      </c>
      <c r="M48" s="38" t="s">
        <v>376</v>
      </c>
      <c r="N48" s="38" t="s">
        <v>1960</v>
      </c>
      <c r="O48" s="38" t="s">
        <v>2100</v>
      </c>
      <c r="P48" s="42" t="s">
        <v>1970</v>
      </c>
      <c r="Q48" s="55" t="s">
        <v>2267</v>
      </c>
      <c r="R48" s="38">
        <v>10.34</v>
      </c>
      <c r="S48" s="38">
        <v>124.29</v>
      </c>
      <c r="T48" s="44">
        <v>0.24072386201682175</v>
      </c>
      <c r="U48" s="45"/>
      <c r="V48" s="38">
        <v>0.70895600000000003</v>
      </c>
      <c r="W48" s="42">
        <v>1.2999999999999999E-5</v>
      </c>
      <c r="X48" s="42">
        <v>0.70396899685578784</v>
      </c>
      <c r="Y48" s="42" t="s">
        <v>29</v>
      </c>
      <c r="Z48" s="42" t="s">
        <v>1970</v>
      </c>
      <c r="AA48" s="39" t="s">
        <v>2283</v>
      </c>
      <c r="AB48" s="38">
        <v>2.8</v>
      </c>
      <c r="AC48" s="38">
        <v>10.34</v>
      </c>
      <c r="AD48" s="44">
        <v>0.16371209672868162</v>
      </c>
      <c r="AE48" s="45"/>
      <c r="AF48" s="38">
        <v>0.51243300000000003</v>
      </c>
      <c r="AG48" s="42">
        <v>9.0000000000000002E-6</v>
      </c>
      <c r="AH48" s="42">
        <v>0.51085391945745506</v>
      </c>
      <c r="AI48" s="47">
        <v>-3.9989232167725319</v>
      </c>
      <c r="AJ48" s="47">
        <v>2.2160738141629999</v>
      </c>
      <c r="AK48" s="48">
        <v>2513.2919620026314</v>
      </c>
      <c r="AL48" s="58" t="s">
        <v>29</v>
      </c>
      <c r="AM48" s="39"/>
      <c r="AN48" s="39"/>
      <c r="AO48" s="38"/>
      <c r="AP48" s="38"/>
      <c r="AQ48" s="39"/>
      <c r="AR48" s="39"/>
      <c r="AS48" s="39"/>
      <c r="AT48" s="39"/>
      <c r="AU48" s="42"/>
      <c r="AV48" s="47"/>
      <c r="AW48" s="47"/>
      <c r="AX48" s="39"/>
      <c r="AY48" s="39"/>
      <c r="AZ48" s="39"/>
      <c r="BA48" s="38"/>
      <c r="BB48" s="38"/>
      <c r="BC48" s="38"/>
      <c r="BD48" s="39"/>
      <c r="BE48" s="39"/>
      <c r="BF48" s="39"/>
      <c r="BG48" s="39"/>
      <c r="BH48" s="39"/>
      <c r="BI48" s="39"/>
      <c r="BJ48" s="39"/>
      <c r="BK48" s="39"/>
      <c r="BL48" s="39"/>
      <c r="BM48" s="49"/>
      <c r="BN48" s="49"/>
      <c r="BO48" s="49"/>
      <c r="BP48" s="49"/>
      <c r="BQ48" s="46"/>
      <c r="BR48" s="39" t="s">
        <v>1856</v>
      </c>
    </row>
    <row r="49" spans="1:70" s="63" customFormat="1" ht="15" customHeight="1">
      <c r="A49" s="38">
        <v>48</v>
      </c>
      <c r="B49" s="38" t="s">
        <v>202</v>
      </c>
      <c r="C49" s="63" t="s">
        <v>203</v>
      </c>
      <c r="D49" s="41"/>
      <c r="E49" s="39"/>
      <c r="F49" s="52">
        <v>49.58</v>
      </c>
      <c r="G49" s="53">
        <v>-125.61</v>
      </c>
      <c r="H49" s="43">
        <v>311334.80778196605</v>
      </c>
      <c r="I49" s="43">
        <v>5495207.3792315535</v>
      </c>
      <c r="J49" s="39">
        <v>10</v>
      </c>
      <c r="K49" s="39"/>
      <c r="L49" s="38" t="s">
        <v>204</v>
      </c>
      <c r="M49" s="38"/>
      <c r="N49" s="39"/>
      <c r="O49" s="39"/>
      <c r="P49" s="39"/>
      <c r="Q49" s="39"/>
      <c r="R49" s="39"/>
      <c r="S49" s="39"/>
      <c r="T49" s="45"/>
      <c r="U49" s="45"/>
      <c r="V49" s="42"/>
      <c r="W49" s="42"/>
      <c r="X49" s="42" t="s">
        <v>2309</v>
      </c>
      <c r="Y49" s="42"/>
      <c r="Z49" s="42"/>
      <c r="AA49" s="42"/>
      <c r="AB49" s="46"/>
      <c r="AC49" s="46"/>
      <c r="AD49" s="45"/>
      <c r="AE49" s="45"/>
      <c r="AF49" s="42"/>
      <c r="AG49" s="42"/>
      <c r="AH49" s="42" t="s">
        <v>2309</v>
      </c>
      <c r="AI49" s="47"/>
      <c r="AJ49" s="47"/>
      <c r="AK49" s="48"/>
      <c r="AL49" s="39"/>
      <c r="AM49" s="39"/>
      <c r="AN49" s="39"/>
      <c r="AO49" s="39"/>
      <c r="AP49" s="39"/>
      <c r="AQ49" s="39"/>
      <c r="AR49" s="39"/>
      <c r="AS49" s="39"/>
      <c r="AT49" s="39"/>
      <c r="AU49" s="42"/>
      <c r="AV49" s="47"/>
      <c r="AW49" s="47"/>
      <c r="AX49" s="39"/>
      <c r="AY49" s="39" t="s">
        <v>2260</v>
      </c>
      <c r="AZ49" s="39" t="s">
        <v>2118</v>
      </c>
      <c r="BA49" s="39"/>
      <c r="BB49" s="39"/>
      <c r="BC49" s="39"/>
      <c r="BD49" s="38">
        <v>18.55</v>
      </c>
      <c r="BE49" s="39"/>
      <c r="BF49" s="38">
        <v>15.57</v>
      </c>
      <c r="BG49" s="39"/>
      <c r="BH49" s="38">
        <v>38.15</v>
      </c>
      <c r="BI49" s="39"/>
      <c r="BJ49" s="39"/>
      <c r="BK49" s="39"/>
      <c r="BL49" s="39"/>
      <c r="BM49" s="49" t="s">
        <v>2309</v>
      </c>
      <c r="BN49" s="49" t="s">
        <v>2309</v>
      </c>
      <c r="BO49" s="49" t="s">
        <v>2309</v>
      </c>
      <c r="BP49" s="49"/>
      <c r="BQ49" s="46" t="s">
        <v>205</v>
      </c>
      <c r="BR49" s="39" t="s">
        <v>1858</v>
      </c>
    </row>
    <row r="50" spans="1:70" s="63" customFormat="1" ht="15" customHeight="1">
      <c r="A50" s="38">
        <v>49</v>
      </c>
      <c r="B50" s="38" t="s">
        <v>206</v>
      </c>
      <c r="C50" s="63" t="s">
        <v>203</v>
      </c>
      <c r="D50" s="41"/>
      <c r="E50" s="39"/>
      <c r="F50" s="52">
        <v>49.57</v>
      </c>
      <c r="G50" s="53">
        <v>-125.57</v>
      </c>
      <c r="H50" s="43">
        <v>314187.93640071625</v>
      </c>
      <c r="I50" s="43">
        <v>5493996.2289059367</v>
      </c>
      <c r="J50" s="39">
        <v>10</v>
      </c>
      <c r="K50" s="39"/>
      <c r="L50" s="38" t="s">
        <v>207</v>
      </c>
      <c r="M50" s="38"/>
      <c r="N50" s="39"/>
      <c r="O50" s="39"/>
      <c r="P50" s="39"/>
      <c r="Q50" s="39"/>
      <c r="R50" s="39"/>
      <c r="S50" s="39"/>
      <c r="T50" s="45"/>
      <c r="U50" s="45"/>
      <c r="V50" s="42"/>
      <c r="W50" s="42"/>
      <c r="X50" s="42" t="s">
        <v>2309</v>
      </c>
      <c r="Y50" s="42"/>
      <c r="Z50" s="42"/>
      <c r="AA50" s="42"/>
      <c r="AB50" s="46"/>
      <c r="AC50" s="46"/>
      <c r="AD50" s="45"/>
      <c r="AE50" s="45"/>
      <c r="AF50" s="42"/>
      <c r="AG50" s="42"/>
      <c r="AH50" s="42" t="s">
        <v>2309</v>
      </c>
      <c r="AI50" s="47"/>
      <c r="AJ50" s="47"/>
      <c r="AK50" s="48"/>
      <c r="AL50" s="39"/>
      <c r="AM50" s="39"/>
      <c r="AN50" s="39"/>
      <c r="AO50" s="39"/>
      <c r="AP50" s="39"/>
      <c r="AQ50" s="39"/>
      <c r="AR50" s="39"/>
      <c r="AS50" s="39"/>
      <c r="AT50" s="39"/>
      <c r="AU50" s="42"/>
      <c r="AV50" s="47"/>
      <c r="AW50" s="47"/>
      <c r="AX50" s="39"/>
      <c r="AY50" s="39" t="s">
        <v>2260</v>
      </c>
      <c r="AZ50" s="39" t="s">
        <v>2118</v>
      </c>
      <c r="BA50" s="39"/>
      <c r="BB50" s="39"/>
      <c r="BC50" s="39"/>
      <c r="BD50" s="38">
        <v>18.559999999999999</v>
      </c>
      <c r="BE50" s="39"/>
      <c r="BF50" s="38">
        <v>15.58</v>
      </c>
      <c r="BG50" s="39"/>
      <c r="BH50" s="38">
        <v>38.19</v>
      </c>
      <c r="BI50" s="39"/>
      <c r="BJ50" s="39"/>
      <c r="BK50" s="39"/>
      <c r="BL50" s="39"/>
      <c r="BM50" s="49" t="s">
        <v>2309</v>
      </c>
      <c r="BN50" s="49" t="s">
        <v>2309</v>
      </c>
      <c r="BO50" s="49" t="s">
        <v>2309</v>
      </c>
      <c r="BP50" s="49"/>
      <c r="BQ50" s="46" t="s">
        <v>205</v>
      </c>
      <c r="BR50" s="39" t="s">
        <v>1858</v>
      </c>
    </row>
    <row r="51" spans="1:70" s="63" customFormat="1" ht="15" customHeight="1">
      <c r="A51" s="38">
        <v>50</v>
      </c>
      <c r="B51" s="38" t="s">
        <v>208</v>
      </c>
      <c r="C51" s="63" t="s">
        <v>203</v>
      </c>
      <c r="D51" s="41"/>
      <c r="E51" s="39"/>
      <c r="F51" s="52">
        <v>49.58</v>
      </c>
      <c r="G51" s="53">
        <v>-125.6</v>
      </c>
      <c r="H51" s="43">
        <v>312057.58404830121</v>
      </c>
      <c r="I51" s="43">
        <v>5495182.3440008992</v>
      </c>
      <c r="J51" s="39">
        <v>10</v>
      </c>
      <c r="K51" s="39"/>
      <c r="L51" s="38" t="s">
        <v>209</v>
      </c>
      <c r="M51" s="38"/>
      <c r="N51" s="39"/>
      <c r="O51" s="39"/>
      <c r="P51" s="39"/>
      <c r="Q51" s="39"/>
      <c r="R51" s="39"/>
      <c r="S51" s="39"/>
      <c r="T51" s="45"/>
      <c r="U51" s="45"/>
      <c r="V51" s="42"/>
      <c r="W51" s="42"/>
      <c r="X51" s="42" t="s">
        <v>2309</v>
      </c>
      <c r="Y51" s="42"/>
      <c r="Z51" s="42"/>
      <c r="AA51" s="42"/>
      <c r="AB51" s="46"/>
      <c r="AC51" s="46"/>
      <c r="AD51" s="45"/>
      <c r="AE51" s="45"/>
      <c r="AF51" s="42"/>
      <c r="AG51" s="42"/>
      <c r="AH51" s="42" t="s">
        <v>2309</v>
      </c>
      <c r="AI51" s="47"/>
      <c r="AJ51" s="47"/>
      <c r="AK51" s="48"/>
      <c r="AL51" s="39"/>
      <c r="AM51" s="39"/>
      <c r="AN51" s="39"/>
      <c r="AO51" s="39"/>
      <c r="AP51" s="39"/>
      <c r="AQ51" s="39"/>
      <c r="AR51" s="39"/>
      <c r="AS51" s="39"/>
      <c r="AT51" s="39"/>
      <c r="AU51" s="42"/>
      <c r="AV51" s="47"/>
      <c r="AW51" s="47"/>
      <c r="AX51" s="39"/>
      <c r="AY51" s="39" t="s">
        <v>2263</v>
      </c>
      <c r="AZ51" s="39" t="s">
        <v>2118</v>
      </c>
      <c r="BA51" s="39"/>
      <c r="BB51" s="39"/>
      <c r="BC51" s="39"/>
      <c r="BD51" s="38">
        <v>18.489999999999998</v>
      </c>
      <c r="BE51" s="39"/>
      <c r="BF51" s="38">
        <v>15.56</v>
      </c>
      <c r="BG51" s="39"/>
      <c r="BH51" s="38">
        <v>38.119999999999997</v>
      </c>
      <c r="BI51" s="39"/>
      <c r="BJ51" s="39"/>
      <c r="BK51" s="39"/>
      <c r="BL51" s="39"/>
      <c r="BM51" s="49" t="s">
        <v>2309</v>
      </c>
      <c r="BN51" s="49" t="s">
        <v>2309</v>
      </c>
      <c r="BO51" s="49" t="s">
        <v>2309</v>
      </c>
      <c r="BP51" s="49"/>
      <c r="BQ51" s="46" t="s">
        <v>205</v>
      </c>
      <c r="BR51" s="39" t="s">
        <v>1858</v>
      </c>
    </row>
    <row r="52" spans="1:70" s="64" customFormat="1" ht="15" customHeight="1">
      <c r="A52" s="38">
        <v>51</v>
      </c>
      <c r="B52" s="38" t="s">
        <v>210</v>
      </c>
      <c r="C52" s="63" t="s">
        <v>211</v>
      </c>
      <c r="D52" s="41"/>
      <c r="E52" s="39"/>
      <c r="F52" s="52">
        <v>48.87</v>
      </c>
      <c r="G52" s="53">
        <v>-123.78</v>
      </c>
      <c r="H52" s="43">
        <v>442800.7360561316</v>
      </c>
      <c r="I52" s="43">
        <v>5413297.7171749743</v>
      </c>
      <c r="J52" s="39">
        <v>10</v>
      </c>
      <c r="K52" s="39"/>
      <c r="L52" s="38" t="s">
        <v>212</v>
      </c>
      <c r="M52" s="38"/>
      <c r="N52" s="39"/>
      <c r="O52" s="39"/>
      <c r="P52" s="39"/>
      <c r="Q52" s="39"/>
      <c r="R52" s="39"/>
      <c r="S52" s="39"/>
      <c r="T52" s="45"/>
      <c r="U52" s="45"/>
      <c r="V52" s="42"/>
      <c r="W52" s="42"/>
      <c r="X52" s="42" t="s">
        <v>2309</v>
      </c>
      <c r="Y52" s="42"/>
      <c r="Z52" s="42"/>
      <c r="AA52" s="42"/>
      <c r="AB52" s="46"/>
      <c r="AC52" s="46"/>
      <c r="AD52" s="45"/>
      <c r="AE52" s="45"/>
      <c r="AF52" s="42"/>
      <c r="AG52" s="42"/>
      <c r="AH52" s="42" t="s">
        <v>2309</v>
      </c>
      <c r="AI52" s="47"/>
      <c r="AJ52" s="47"/>
      <c r="AK52" s="48"/>
      <c r="AL52" s="39"/>
      <c r="AM52" s="39"/>
      <c r="AN52" s="39"/>
      <c r="AO52" s="39"/>
      <c r="AP52" s="39"/>
      <c r="AQ52" s="39"/>
      <c r="AR52" s="39"/>
      <c r="AS52" s="39"/>
      <c r="AT52" s="39"/>
      <c r="AU52" s="42"/>
      <c r="AV52" s="47"/>
      <c r="AW52" s="47"/>
      <c r="AX52" s="39"/>
      <c r="AY52" s="39" t="s">
        <v>2262</v>
      </c>
      <c r="AZ52" s="39" t="s">
        <v>2118</v>
      </c>
      <c r="BA52" s="39"/>
      <c r="BB52" s="39"/>
      <c r="BC52" s="39"/>
      <c r="BD52" s="38">
        <v>18.55</v>
      </c>
      <c r="BE52" s="39"/>
      <c r="BF52" s="38">
        <v>15.56</v>
      </c>
      <c r="BG52" s="39"/>
      <c r="BH52" s="38">
        <v>38.22</v>
      </c>
      <c r="BI52" s="39"/>
      <c r="BJ52" s="39"/>
      <c r="BK52" s="39"/>
      <c r="BL52" s="39"/>
      <c r="BM52" s="49" t="s">
        <v>2309</v>
      </c>
      <c r="BN52" s="49" t="s">
        <v>2309</v>
      </c>
      <c r="BO52" s="49" t="s">
        <v>2309</v>
      </c>
      <c r="BP52" s="49"/>
      <c r="BQ52" s="46" t="s">
        <v>205</v>
      </c>
      <c r="BR52" s="39" t="s">
        <v>1858</v>
      </c>
    </row>
    <row r="53" spans="1:70" s="64" customFormat="1" ht="15" customHeight="1">
      <c r="A53" s="38">
        <v>52</v>
      </c>
      <c r="B53" s="38" t="s">
        <v>213</v>
      </c>
      <c r="C53" s="63" t="s">
        <v>211</v>
      </c>
      <c r="D53" s="41"/>
      <c r="E53" s="39"/>
      <c r="F53" s="52">
        <v>48.87</v>
      </c>
      <c r="G53" s="53">
        <v>-123.78</v>
      </c>
      <c r="H53" s="43">
        <v>442800.7360561316</v>
      </c>
      <c r="I53" s="43">
        <v>5413297.7171749743</v>
      </c>
      <c r="J53" s="39">
        <v>10</v>
      </c>
      <c r="K53" s="39"/>
      <c r="L53" s="38" t="s">
        <v>214</v>
      </c>
      <c r="M53" s="38"/>
      <c r="N53" s="39"/>
      <c r="O53" s="39"/>
      <c r="P53" s="39"/>
      <c r="Q53" s="39"/>
      <c r="R53" s="39"/>
      <c r="S53" s="39"/>
      <c r="T53" s="45"/>
      <c r="U53" s="45"/>
      <c r="V53" s="42"/>
      <c r="W53" s="42"/>
      <c r="X53" s="42" t="s">
        <v>2309</v>
      </c>
      <c r="Y53" s="42"/>
      <c r="Z53" s="42"/>
      <c r="AA53" s="42"/>
      <c r="AB53" s="46"/>
      <c r="AC53" s="46"/>
      <c r="AD53" s="45"/>
      <c r="AE53" s="45"/>
      <c r="AF53" s="42"/>
      <c r="AG53" s="42"/>
      <c r="AH53" s="42" t="s">
        <v>2309</v>
      </c>
      <c r="AI53" s="47"/>
      <c r="AJ53" s="47"/>
      <c r="AK53" s="48"/>
      <c r="AL53" s="39"/>
      <c r="AM53" s="39"/>
      <c r="AN53" s="39"/>
      <c r="AO53" s="39"/>
      <c r="AP53" s="39"/>
      <c r="AQ53" s="39"/>
      <c r="AR53" s="39"/>
      <c r="AS53" s="39"/>
      <c r="AT53" s="39"/>
      <c r="AU53" s="42"/>
      <c r="AV53" s="47"/>
      <c r="AW53" s="47"/>
      <c r="AX53" s="39"/>
      <c r="AY53" s="39" t="s">
        <v>2262</v>
      </c>
      <c r="AZ53" s="39" t="s">
        <v>2118</v>
      </c>
      <c r="BA53" s="39"/>
      <c r="BB53" s="39"/>
      <c r="BC53" s="39"/>
      <c r="BD53" s="38">
        <v>18.559999999999999</v>
      </c>
      <c r="BE53" s="39"/>
      <c r="BF53" s="38">
        <v>15.58</v>
      </c>
      <c r="BG53" s="39"/>
      <c r="BH53" s="38">
        <v>38.119999999999997</v>
      </c>
      <c r="BI53" s="39"/>
      <c r="BJ53" s="39"/>
      <c r="BK53" s="39"/>
      <c r="BL53" s="39"/>
      <c r="BM53" s="49" t="s">
        <v>2309</v>
      </c>
      <c r="BN53" s="49" t="s">
        <v>2309</v>
      </c>
      <c r="BO53" s="49" t="s">
        <v>2309</v>
      </c>
      <c r="BP53" s="49"/>
      <c r="BQ53" s="46" t="s">
        <v>205</v>
      </c>
      <c r="BR53" s="39" t="s">
        <v>1858</v>
      </c>
    </row>
    <row r="54" spans="1:70" s="64" customFormat="1" ht="15" customHeight="1">
      <c r="A54" s="38">
        <v>53</v>
      </c>
      <c r="B54" s="38" t="s">
        <v>215</v>
      </c>
      <c r="C54" s="63" t="s">
        <v>216</v>
      </c>
      <c r="D54" s="41"/>
      <c r="E54" s="39"/>
      <c r="F54" s="52">
        <v>49.24</v>
      </c>
      <c r="G54" s="53">
        <v>-124.69</v>
      </c>
      <c r="H54" s="43">
        <v>376986.75132870581</v>
      </c>
      <c r="I54" s="43">
        <v>5455510.3412821041</v>
      </c>
      <c r="J54" s="39">
        <v>10</v>
      </c>
      <c r="K54" s="39"/>
      <c r="L54" s="38" t="s">
        <v>217</v>
      </c>
      <c r="M54" s="38"/>
      <c r="N54" s="39"/>
      <c r="O54" s="39"/>
      <c r="P54" s="39"/>
      <c r="Q54" s="39"/>
      <c r="R54" s="39"/>
      <c r="S54" s="39"/>
      <c r="T54" s="45"/>
      <c r="U54" s="45"/>
      <c r="V54" s="42"/>
      <c r="W54" s="42"/>
      <c r="X54" s="42" t="s">
        <v>2309</v>
      </c>
      <c r="Y54" s="42"/>
      <c r="Z54" s="42"/>
      <c r="AA54" s="42"/>
      <c r="AB54" s="46"/>
      <c r="AC54" s="46"/>
      <c r="AD54" s="45"/>
      <c r="AE54" s="45"/>
      <c r="AF54" s="42"/>
      <c r="AG54" s="42"/>
      <c r="AH54" s="42" t="s">
        <v>2309</v>
      </c>
      <c r="AI54" s="47"/>
      <c r="AJ54" s="47"/>
      <c r="AK54" s="48"/>
      <c r="AL54" s="39"/>
      <c r="AM54" s="39"/>
      <c r="AN54" s="39"/>
      <c r="AO54" s="39"/>
      <c r="AP54" s="39"/>
      <c r="AQ54" s="39"/>
      <c r="AR54" s="39"/>
      <c r="AS54" s="39"/>
      <c r="AT54" s="39"/>
      <c r="AU54" s="42"/>
      <c r="AV54" s="47"/>
      <c r="AW54" s="47"/>
      <c r="AX54" s="39"/>
      <c r="AY54" s="39" t="s">
        <v>2260</v>
      </c>
      <c r="AZ54" s="39" t="s">
        <v>2118</v>
      </c>
      <c r="BA54" s="39"/>
      <c r="BB54" s="39"/>
      <c r="BC54" s="39"/>
      <c r="BD54" s="38">
        <v>18.350000000000001</v>
      </c>
      <c r="BE54" s="39"/>
      <c r="BF54" s="38">
        <v>15.57</v>
      </c>
      <c r="BG54" s="39"/>
      <c r="BH54" s="38">
        <v>38</v>
      </c>
      <c r="BI54" s="39"/>
      <c r="BJ54" s="39"/>
      <c r="BK54" s="39"/>
      <c r="BL54" s="39"/>
      <c r="BM54" s="49" t="s">
        <v>2309</v>
      </c>
      <c r="BN54" s="49" t="s">
        <v>2309</v>
      </c>
      <c r="BO54" s="49" t="s">
        <v>2309</v>
      </c>
      <c r="BP54" s="49"/>
      <c r="BQ54" s="46" t="s">
        <v>205</v>
      </c>
      <c r="BR54" s="39" t="s">
        <v>1858</v>
      </c>
    </row>
    <row r="55" spans="1:70" s="64" customFormat="1" ht="15" customHeight="1">
      <c r="A55" s="38">
        <v>54</v>
      </c>
      <c r="B55" s="38" t="s">
        <v>218</v>
      </c>
      <c r="C55" s="63" t="s">
        <v>216</v>
      </c>
      <c r="D55" s="41"/>
      <c r="E55" s="39"/>
      <c r="F55" s="52">
        <v>49.24</v>
      </c>
      <c r="G55" s="53">
        <v>-124.69</v>
      </c>
      <c r="H55" s="43">
        <v>376986.75132870581</v>
      </c>
      <c r="I55" s="43">
        <v>5455510.3412821041</v>
      </c>
      <c r="J55" s="39">
        <v>10</v>
      </c>
      <c r="K55" s="39"/>
      <c r="L55" s="38" t="s">
        <v>217</v>
      </c>
      <c r="M55" s="38"/>
      <c r="N55" s="39"/>
      <c r="O55" s="39"/>
      <c r="P55" s="39"/>
      <c r="Q55" s="39"/>
      <c r="R55" s="39"/>
      <c r="S55" s="39"/>
      <c r="T55" s="45"/>
      <c r="U55" s="45"/>
      <c r="V55" s="42"/>
      <c r="W55" s="42"/>
      <c r="X55" s="42" t="s">
        <v>2309</v>
      </c>
      <c r="Y55" s="42"/>
      <c r="Z55" s="42"/>
      <c r="AA55" s="42"/>
      <c r="AB55" s="46"/>
      <c r="AC55" s="46"/>
      <c r="AD55" s="45"/>
      <c r="AE55" s="45"/>
      <c r="AF55" s="42"/>
      <c r="AG55" s="42"/>
      <c r="AH55" s="42" t="s">
        <v>2309</v>
      </c>
      <c r="AI55" s="47"/>
      <c r="AJ55" s="47"/>
      <c r="AK55" s="48"/>
      <c r="AL55" s="39"/>
      <c r="AM55" s="39"/>
      <c r="AN55" s="39"/>
      <c r="AO55" s="39"/>
      <c r="AP55" s="39"/>
      <c r="AQ55" s="39"/>
      <c r="AR55" s="39"/>
      <c r="AS55" s="39"/>
      <c r="AT55" s="39"/>
      <c r="AU55" s="42"/>
      <c r="AV55" s="47"/>
      <c r="AW55" s="47"/>
      <c r="AX55" s="39"/>
      <c r="AY55" s="39" t="s">
        <v>2260</v>
      </c>
      <c r="AZ55" s="39" t="s">
        <v>2118</v>
      </c>
      <c r="BA55" s="39"/>
      <c r="BB55" s="39"/>
      <c r="BC55" s="39"/>
      <c r="BD55" s="38">
        <v>18.850000000000001</v>
      </c>
      <c r="BE55" s="39"/>
      <c r="BF55" s="38">
        <v>15.61</v>
      </c>
      <c r="BG55" s="39"/>
      <c r="BH55" s="38">
        <v>38.39</v>
      </c>
      <c r="BI55" s="39"/>
      <c r="BJ55" s="39"/>
      <c r="BK55" s="39"/>
      <c r="BL55" s="39"/>
      <c r="BM55" s="49" t="s">
        <v>2309</v>
      </c>
      <c r="BN55" s="49" t="s">
        <v>2309</v>
      </c>
      <c r="BO55" s="49" t="s">
        <v>2309</v>
      </c>
      <c r="BP55" s="49"/>
      <c r="BQ55" s="46" t="s">
        <v>205</v>
      </c>
      <c r="BR55" s="39" t="s">
        <v>1858</v>
      </c>
    </row>
    <row r="56" spans="1:70" s="63" customFormat="1" ht="15" customHeight="1">
      <c r="A56" s="38">
        <v>55</v>
      </c>
      <c r="B56" s="38" t="s">
        <v>219</v>
      </c>
      <c r="C56" s="63" t="s">
        <v>216</v>
      </c>
      <c r="D56" s="41"/>
      <c r="E56" s="39"/>
      <c r="F56" s="52">
        <v>49.24</v>
      </c>
      <c r="G56" s="53">
        <v>-124.69</v>
      </c>
      <c r="H56" s="43">
        <v>376986.75132870581</v>
      </c>
      <c r="I56" s="43">
        <v>5455510.3412821041</v>
      </c>
      <c r="J56" s="39">
        <v>10</v>
      </c>
      <c r="K56" s="39"/>
      <c r="L56" s="38" t="s">
        <v>217</v>
      </c>
      <c r="M56" s="38"/>
      <c r="N56" s="39"/>
      <c r="O56" s="39"/>
      <c r="P56" s="39"/>
      <c r="Q56" s="39"/>
      <c r="R56" s="39"/>
      <c r="S56" s="39"/>
      <c r="T56" s="45"/>
      <c r="U56" s="45"/>
      <c r="V56" s="42"/>
      <c r="W56" s="42"/>
      <c r="X56" s="42" t="s">
        <v>2309</v>
      </c>
      <c r="Y56" s="42"/>
      <c r="Z56" s="42"/>
      <c r="AA56" s="42"/>
      <c r="AB56" s="46"/>
      <c r="AC56" s="46"/>
      <c r="AD56" s="45"/>
      <c r="AE56" s="45"/>
      <c r="AF56" s="42"/>
      <c r="AG56" s="42"/>
      <c r="AH56" s="42" t="s">
        <v>2309</v>
      </c>
      <c r="AI56" s="47"/>
      <c r="AJ56" s="47"/>
      <c r="AK56" s="48"/>
      <c r="AL56" s="39"/>
      <c r="AM56" s="39"/>
      <c r="AN56" s="39"/>
      <c r="AO56" s="39"/>
      <c r="AP56" s="39"/>
      <c r="AQ56" s="39"/>
      <c r="AR56" s="39"/>
      <c r="AS56" s="39"/>
      <c r="AT56" s="39"/>
      <c r="AU56" s="42"/>
      <c r="AV56" s="47"/>
      <c r="AW56" s="47"/>
      <c r="AX56" s="39"/>
      <c r="AY56" s="39" t="s">
        <v>2260</v>
      </c>
      <c r="AZ56" s="39" t="s">
        <v>2118</v>
      </c>
      <c r="BA56" s="39"/>
      <c r="BB56" s="39"/>
      <c r="BC56" s="39"/>
      <c r="BD56" s="38">
        <v>18.86</v>
      </c>
      <c r="BE56" s="39"/>
      <c r="BF56" s="38">
        <v>15.61</v>
      </c>
      <c r="BG56" s="39"/>
      <c r="BH56" s="38">
        <v>38.39</v>
      </c>
      <c r="BI56" s="39"/>
      <c r="BJ56" s="39"/>
      <c r="BK56" s="39"/>
      <c r="BL56" s="39"/>
      <c r="BM56" s="49" t="s">
        <v>2309</v>
      </c>
      <c r="BN56" s="49" t="s">
        <v>2309</v>
      </c>
      <c r="BO56" s="49" t="s">
        <v>2309</v>
      </c>
      <c r="BP56" s="49"/>
      <c r="BQ56" s="46" t="s">
        <v>205</v>
      </c>
      <c r="BR56" s="39" t="s">
        <v>1858</v>
      </c>
    </row>
    <row r="57" spans="1:70" s="63" customFormat="1" ht="15" customHeight="1">
      <c r="A57" s="38">
        <v>56</v>
      </c>
      <c r="B57" s="38" t="s">
        <v>220</v>
      </c>
      <c r="C57" s="63" t="s">
        <v>216</v>
      </c>
      <c r="D57" s="41"/>
      <c r="E57" s="39"/>
      <c r="F57" s="52">
        <v>49.24</v>
      </c>
      <c r="G57" s="53">
        <v>-124.69</v>
      </c>
      <c r="H57" s="43">
        <v>376986.75132870581</v>
      </c>
      <c r="I57" s="43">
        <v>5455510.3412821041</v>
      </c>
      <c r="J57" s="39">
        <v>10</v>
      </c>
      <c r="K57" s="39"/>
      <c r="L57" s="38" t="s">
        <v>217</v>
      </c>
      <c r="M57" s="38"/>
      <c r="N57" s="39"/>
      <c r="O57" s="39"/>
      <c r="P57" s="39"/>
      <c r="Q57" s="39"/>
      <c r="R57" s="39"/>
      <c r="S57" s="39"/>
      <c r="T57" s="45"/>
      <c r="U57" s="45"/>
      <c r="V57" s="42"/>
      <c r="W57" s="42"/>
      <c r="X57" s="42" t="s">
        <v>2309</v>
      </c>
      <c r="Y57" s="42"/>
      <c r="Z57" s="42"/>
      <c r="AA57" s="42"/>
      <c r="AB57" s="46"/>
      <c r="AC57" s="46"/>
      <c r="AD57" s="45"/>
      <c r="AE57" s="45"/>
      <c r="AF57" s="42"/>
      <c r="AG57" s="42"/>
      <c r="AH57" s="42" t="s">
        <v>2309</v>
      </c>
      <c r="AI57" s="47"/>
      <c r="AJ57" s="47"/>
      <c r="AK57" s="48"/>
      <c r="AL57" s="39"/>
      <c r="AM57" s="39"/>
      <c r="AN57" s="39"/>
      <c r="AO57" s="39"/>
      <c r="AP57" s="39"/>
      <c r="AQ57" s="39"/>
      <c r="AR57" s="39"/>
      <c r="AS57" s="39"/>
      <c r="AT57" s="39"/>
      <c r="AU57" s="42"/>
      <c r="AV57" s="47"/>
      <c r="AW57" s="47"/>
      <c r="AX57" s="39"/>
      <c r="AY57" s="39" t="s">
        <v>2260</v>
      </c>
      <c r="AZ57" s="39" t="s">
        <v>2118</v>
      </c>
      <c r="BA57" s="39"/>
      <c r="BB57" s="39"/>
      <c r="BC57" s="39"/>
      <c r="BD57" s="38">
        <v>18.850000000000001</v>
      </c>
      <c r="BE57" s="39"/>
      <c r="BF57" s="38">
        <v>15.59</v>
      </c>
      <c r="BG57" s="39"/>
      <c r="BH57" s="38">
        <v>38.28</v>
      </c>
      <c r="BI57" s="39"/>
      <c r="BJ57" s="39"/>
      <c r="BK57" s="39"/>
      <c r="BL57" s="39"/>
      <c r="BM57" s="49" t="s">
        <v>2309</v>
      </c>
      <c r="BN57" s="49" t="s">
        <v>2309</v>
      </c>
      <c r="BO57" s="49" t="s">
        <v>2309</v>
      </c>
      <c r="BP57" s="49"/>
      <c r="BQ57" s="46" t="s">
        <v>205</v>
      </c>
      <c r="BR57" s="39" t="s">
        <v>1858</v>
      </c>
    </row>
    <row r="58" spans="1:70" s="63" customFormat="1" ht="15" customHeight="1">
      <c r="A58" s="38">
        <v>57</v>
      </c>
      <c r="B58" s="38" t="s">
        <v>221</v>
      </c>
      <c r="C58" s="63" t="s">
        <v>216</v>
      </c>
      <c r="D58" s="41"/>
      <c r="E58" s="39"/>
      <c r="F58" s="52">
        <v>49.24</v>
      </c>
      <c r="G58" s="53">
        <v>-124.69</v>
      </c>
      <c r="H58" s="43">
        <v>376986.75132870581</v>
      </c>
      <c r="I58" s="43">
        <v>5455510.3412821041</v>
      </c>
      <c r="J58" s="39">
        <v>10</v>
      </c>
      <c r="K58" s="39"/>
      <c r="L58" s="38" t="s">
        <v>217</v>
      </c>
      <c r="M58" s="38"/>
      <c r="N58" s="39"/>
      <c r="O58" s="39"/>
      <c r="P58" s="39"/>
      <c r="Q58" s="39"/>
      <c r="R58" s="39"/>
      <c r="S58" s="39"/>
      <c r="T58" s="45"/>
      <c r="U58" s="45"/>
      <c r="V58" s="42"/>
      <c r="W58" s="42"/>
      <c r="X58" s="42" t="s">
        <v>2309</v>
      </c>
      <c r="Y58" s="42"/>
      <c r="Z58" s="42"/>
      <c r="AA58" s="42"/>
      <c r="AB58" s="46"/>
      <c r="AC58" s="46"/>
      <c r="AD58" s="45"/>
      <c r="AE58" s="45"/>
      <c r="AF58" s="42"/>
      <c r="AG58" s="42"/>
      <c r="AH58" s="42" t="s">
        <v>2309</v>
      </c>
      <c r="AI58" s="47"/>
      <c r="AJ58" s="47"/>
      <c r="AK58" s="48"/>
      <c r="AL58" s="39"/>
      <c r="AM58" s="39"/>
      <c r="AN58" s="39"/>
      <c r="AO58" s="39"/>
      <c r="AP58" s="39"/>
      <c r="AQ58" s="39"/>
      <c r="AR58" s="39"/>
      <c r="AS58" s="39"/>
      <c r="AT58" s="39"/>
      <c r="AU58" s="42"/>
      <c r="AV58" s="47"/>
      <c r="AW58" s="47"/>
      <c r="AX58" s="39"/>
      <c r="AY58" s="39" t="s">
        <v>2260</v>
      </c>
      <c r="AZ58" s="39" t="s">
        <v>2118</v>
      </c>
      <c r="BA58" s="39"/>
      <c r="BB58" s="39"/>
      <c r="BC58" s="39"/>
      <c r="BD58" s="38">
        <v>18.36</v>
      </c>
      <c r="BE58" s="39"/>
      <c r="BF58" s="38">
        <v>15.55</v>
      </c>
      <c r="BG58" s="39"/>
      <c r="BH58" s="38">
        <v>38.049999999999997</v>
      </c>
      <c r="BI58" s="39"/>
      <c r="BJ58" s="39"/>
      <c r="BK58" s="39"/>
      <c r="BL58" s="39"/>
      <c r="BM58" s="49" t="s">
        <v>2309</v>
      </c>
      <c r="BN58" s="49" t="s">
        <v>2309</v>
      </c>
      <c r="BO58" s="49" t="s">
        <v>2309</v>
      </c>
      <c r="BP58" s="49"/>
      <c r="BQ58" s="46" t="s">
        <v>205</v>
      </c>
      <c r="BR58" s="39" t="s">
        <v>1858</v>
      </c>
    </row>
    <row r="59" spans="1:70" s="63" customFormat="1" ht="15" customHeight="1">
      <c r="A59" s="38">
        <v>58</v>
      </c>
      <c r="B59" s="38">
        <v>30314</v>
      </c>
      <c r="C59" s="63" t="s">
        <v>222</v>
      </c>
      <c r="D59" s="41"/>
      <c r="E59" s="39"/>
      <c r="F59" s="52">
        <v>49.06</v>
      </c>
      <c r="G59" s="53">
        <v>-124.71</v>
      </c>
      <c r="H59" s="43">
        <v>375079.18696047261</v>
      </c>
      <c r="I59" s="43">
        <v>5435534.0758472374</v>
      </c>
      <c r="J59" s="39">
        <v>10</v>
      </c>
      <c r="K59" s="39"/>
      <c r="L59" s="38" t="s">
        <v>223</v>
      </c>
      <c r="M59" s="38"/>
      <c r="N59" s="39"/>
      <c r="O59" s="39"/>
      <c r="P59" s="39"/>
      <c r="Q59" s="39"/>
      <c r="R59" s="39"/>
      <c r="S59" s="39"/>
      <c r="T59" s="45"/>
      <c r="U59" s="45"/>
      <c r="V59" s="42"/>
      <c r="W59" s="42"/>
      <c r="X59" s="42" t="s">
        <v>2309</v>
      </c>
      <c r="Y59" s="42"/>
      <c r="Z59" s="42"/>
      <c r="AA59" s="42"/>
      <c r="AB59" s="46"/>
      <c r="AC59" s="46"/>
      <c r="AD59" s="45"/>
      <c r="AE59" s="45"/>
      <c r="AF59" s="42"/>
      <c r="AG59" s="42"/>
      <c r="AH59" s="42" t="s">
        <v>2309</v>
      </c>
      <c r="AI59" s="47"/>
      <c r="AJ59" s="47"/>
      <c r="AK59" s="48"/>
      <c r="AL59" s="39"/>
      <c r="AM59" s="39"/>
      <c r="AN59" s="39"/>
      <c r="AO59" s="39"/>
      <c r="AP59" s="39"/>
      <c r="AQ59" s="39"/>
      <c r="AR59" s="39"/>
      <c r="AS59" s="39"/>
      <c r="AT59" s="39"/>
      <c r="AU59" s="42"/>
      <c r="AV59" s="47"/>
      <c r="AW59" s="47"/>
      <c r="AX59" s="39"/>
      <c r="AY59" s="39" t="s">
        <v>2260</v>
      </c>
      <c r="AZ59" s="39" t="s">
        <v>2118</v>
      </c>
      <c r="BA59" s="39"/>
      <c r="BB59" s="39"/>
      <c r="BC59" s="39"/>
      <c r="BD59" s="38">
        <v>18.66</v>
      </c>
      <c r="BE59" s="39"/>
      <c r="BF59" s="38">
        <v>15.57</v>
      </c>
      <c r="BG59" s="39"/>
      <c r="BH59" s="38">
        <v>38.229999999999997</v>
      </c>
      <c r="BI59" s="39"/>
      <c r="BJ59" s="39"/>
      <c r="BK59" s="39"/>
      <c r="BL59" s="39"/>
      <c r="BM59" s="49" t="s">
        <v>2309</v>
      </c>
      <c r="BN59" s="49" t="s">
        <v>2309</v>
      </c>
      <c r="BO59" s="49" t="s">
        <v>2309</v>
      </c>
      <c r="BP59" s="49"/>
      <c r="BQ59" s="46" t="s">
        <v>205</v>
      </c>
      <c r="BR59" s="39" t="s">
        <v>1858</v>
      </c>
    </row>
    <row r="60" spans="1:70" s="63" customFormat="1" ht="15" customHeight="1">
      <c r="A60" s="38">
        <v>59</v>
      </c>
      <c r="B60" s="38">
        <v>30335</v>
      </c>
      <c r="C60" s="63" t="s">
        <v>222</v>
      </c>
      <c r="D60" s="41"/>
      <c r="E60" s="39"/>
      <c r="F60" s="52">
        <v>49.75</v>
      </c>
      <c r="G60" s="53">
        <v>-124.59</v>
      </c>
      <c r="H60" s="43">
        <v>385461.95890999917</v>
      </c>
      <c r="I60" s="43">
        <v>5512048.264434319</v>
      </c>
      <c r="J60" s="39">
        <v>10</v>
      </c>
      <c r="K60" s="39"/>
      <c r="L60" s="38" t="s">
        <v>224</v>
      </c>
      <c r="M60" s="38"/>
      <c r="N60" s="39"/>
      <c r="O60" s="39"/>
      <c r="P60" s="39"/>
      <c r="Q60" s="39"/>
      <c r="R60" s="39"/>
      <c r="S60" s="39"/>
      <c r="T60" s="45"/>
      <c r="U60" s="45"/>
      <c r="V60" s="42"/>
      <c r="W60" s="42"/>
      <c r="X60" s="42" t="s">
        <v>2309</v>
      </c>
      <c r="Y60" s="42"/>
      <c r="Z60" s="42"/>
      <c r="AA60" s="42"/>
      <c r="AB60" s="46"/>
      <c r="AC60" s="46"/>
      <c r="AD60" s="45"/>
      <c r="AE60" s="45"/>
      <c r="AF60" s="42"/>
      <c r="AG60" s="42"/>
      <c r="AH60" s="42" t="s">
        <v>2309</v>
      </c>
      <c r="AI60" s="47"/>
      <c r="AJ60" s="47"/>
      <c r="AK60" s="48"/>
      <c r="AL60" s="39"/>
      <c r="AM60" s="39"/>
      <c r="AN60" s="39"/>
      <c r="AO60" s="39"/>
      <c r="AP60" s="39"/>
      <c r="AQ60" s="39"/>
      <c r="AR60" s="39"/>
      <c r="AS60" s="39"/>
      <c r="AT60" s="39"/>
      <c r="AU60" s="42"/>
      <c r="AV60" s="47"/>
      <c r="AW60" s="47"/>
      <c r="AX60" s="39"/>
      <c r="AY60" s="39" t="s">
        <v>2260</v>
      </c>
      <c r="AZ60" s="39" t="s">
        <v>2118</v>
      </c>
      <c r="BA60" s="39"/>
      <c r="BB60" s="39"/>
      <c r="BC60" s="39"/>
      <c r="BD60" s="38">
        <v>18.71</v>
      </c>
      <c r="BE60" s="39"/>
      <c r="BF60" s="38">
        <v>15.57</v>
      </c>
      <c r="BG60" s="39"/>
      <c r="BH60" s="38">
        <v>38.270000000000003</v>
      </c>
      <c r="BI60" s="39"/>
      <c r="BJ60" s="39"/>
      <c r="BK60" s="39"/>
      <c r="BL60" s="39"/>
      <c r="BM60" s="49" t="s">
        <v>2309</v>
      </c>
      <c r="BN60" s="49" t="s">
        <v>2309</v>
      </c>
      <c r="BO60" s="49" t="s">
        <v>2309</v>
      </c>
      <c r="BP60" s="49"/>
      <c r="BQ60" s="46" t="s">
        <v>205</v>
      </c>
      <c r="BR60" s="39" t="s">
        <v>1858</v>
      </c>
    </row>
    <row r="61" spans="1:70" s="63" customFormat="1" ht="15" customHeight="1">
      <c r="A61" s="38">
        <v>60</v>
      </c>
      <c r="B61" s="38">
        <v>30432</v>
      </c>
      <c r="C61" s="63" t="s">
        <v>225</v>
      </c>
      <c r="D61" s="41"/>
      <c r="E61" s="39"/>
      <c r="F61" s="52">
        <v>50.3</v>
      </c>
      <c r="G61" s="53">
        <v>-127.45</v>
      </c>
      <c r="H61" s="43">
        <v>610388.73014661227</v>
      </c>
      <c r="I61" s="43">
        <v>5573135.8847247958</v>
      </c>
      <c r="J61" s="39">
        <v>9</v>
      </c>
      <c r="K61" s="39"/>
      <c r="L61" s="38" t="s">
        <v>226</v>
      </c>
      <c r="M61" s="38"/>
      <c r="N61" s="39"/>
      <c r="O61" s="39"/>
      <c r="P61" s="39"/>
      <c r="Q61" s="39"/>
      <c r="R61" s="39"/>
      <c r="S61" s="39"/>
      <c r="T61" s="45"/>
      <c r="U61" s="45"/>
      <c r="V61" s="42"/>
      <c r="W61" s="42"/>
      <c r="X61" s="42" t="s">
        <v>2309</v>
      </c>
      <c r="Y61" s="42"/>
      <c r="Z61" s="42"/>
      <c r="AA61" s="42"/>
      <c r="AB61" s="46"/>
      <c r="AC61" s="46"/>
      <c r="AD61" s="45"/>
      <c r="AE61" s="45"/>
      <c r="AF61" s="42"/>
      <c r="AG61" s="42"/>
      <c r="AH61" s="42" t="s">
        <v>2309</v>
      </c>
      <c r="AI61" s="47"/>
      <c r="AJ61" s="47"/>
      <c r="AK61" s="48"/>
      <c r="AL61" s="39"/>
      <c r="AM61" s="39"/>
      <c r="AN61" s="39"/>
      <c r="AO61" s="39"/>
      <c r="AP61" s="39"/>
      <c r="AQ61" s="39"/>
      <c r="AR61" s="39"/>
      <c r="AS61" s="39"/>
      <c r="AT61" s="39"/>
      <c r="AU61" s="42"/>
      <c r="AV61" s="47"/>
      <c r="AW61" s="47"/>
      <c r="AX61" s="39"/>
      <c r="AY61" s="39" t="s">
        <v>2260</v>
      </c>
      <c r="AZ61" s="39" t="s">
        <v>2118</v>
      </c>
      <c r="BA61" s="39"/>
      <c r="BB61" s="39"/>
      <c r="BC61" s="39"/>
      <c r="BD61" s="38">
        <v>18.579999999999998</v>
      </c>
      <c r="BE61" s="39"/>
      <c r="BF61" s="38">
        <v>15.55</v>
      </c>
      <c r="BG61" s="39"/>
      <c r="BH61" s="38">
        <v>38.19</v>
      </c>
      <c r="BI61" s="39"/>
      <c r="BJ61" s="39"/>
      <c r="BK61" s="39"/>
      <c r="BL61" s="39"/>
      <c r="BM61" s="49" t="s">
        <v>2309</v>
      </c>
      <c r="BN61" s="49" t="s">
        <v>2309</v>
      </c>
      <c r="BO61" s="49" t="s">
        <v>2309</v>
      </c>
      <c r="BP61" s="49"/>
      <c r="BQ61" s="46" t="s">
        <v>205</v>
      </c>
      <c r="BR61" s="39" t="s">
        <v>1858</v>
      </c>
    </row>
    <row r="62" spans="1:70" s="63" customFormat="1" ht="15" customHeight="1">
      <c r="A62" s="38">
        <v>61</v>
      </c>
      <c r="B62" s="38">
        <v>30699</v>
      </c>
      <c r="C62" s="63" t="s">
        <v>225</v>
      </c>
      <c r="D62" s="41"/>
      <c r="E62" s="39"/>
      <c r="F62" s="52">
        <v>50.61</v>
      </c>
      <c r="G62" s="53">
        <v>-127.48</v>
      </c>
      <c r="H62" s="43">
        <v>607546.9909818325</v>
      </c>
      <c r="I62" s="43">
        <v>5607559.4819766013</v>
      </c>
      <c r="J62" s="39">
        <v>9</v>
      </c>
      <c r="K62" s="39"/>
      <c r="L62" s="38" t="s">
        <v>227</v>
      </c>
      <c r="M62" s="38"/>
      <c r="N62" s="39"/>
      <c r="O62" s="39"/>
      <c r="P62" s="39"/>
      <c r="Q62" s="39"/>
      <c r="R62" s="39"/>
      <c r="S62" s="39"/>
      <c r="T62" s="45"/>
      <c r="U62" s="45"/>
      <c r="V62" s="42"/>
      <c r="W62" s="42"/>
      <c r="X62" s="42" t="s">
        <v>2309</v>
      </c>
      <c r="Y62" s="42"/>
      <c r="Z62" s="42"/>
      <c r="AA62" s="42"/>
      <c r="AB62" s="46"/>
      <c r="AC62" s="46"/>
      <c r="AD62" s="45"/>
      <c r="AE62" s="45"/>
      <c r="AF62" s="42"/>
      <c r="AG62" s="42"/>
      <c r="AH62" s="42" t="s">
        <v>2309</v>
      </c>
      <c r="AI62" s="47"/>
      <c r="AJ62" s="47"/>
      <c r="AK62" s="48"/>
      <c r="AL62" s="39"/>
      <c r="AM62" s="39"/>
      <c r="AN62" s="39"/>
      <c r="AO62" s="39"/>
      <c r="AP62" s="39"/>
      <c r="AQ62" s="39"/>
      <c r="AR62" s="39"/>
      <c r="AS62" s="39"/>
      <c r="AT62" s="39"/>
      <c r="AU62" s="42"/>
      <c r="AV62" s="47"/>
      <c r="AW62" s="47"/>
      <c r="AX62" s="39"/>
      <c r="AY62" s="39" t="s">
        <v>2260</v>
      </c>
      <c r="AZ62" s="39" t="s">
        <v>2118</v>
      </c>
      <c r="BA62" s="39"/>
      <c r="BB62" s="39"/>
      <c r="BC62" s="39"/>
      <c r="BD62" s="38">
        <v>18.53</v>
      </c>
      <c r="BE62" s="39"/>
      <c r="BF62" s="38">
        <v>15.55</v>
      </c>
      <c r="BG62" s="39"/>
      <c r="BH62" s="38">
        <v>38.090000000000003</v>
      </c>
      <c r="BI62" s="39"/>
      <c r="BJ62" s="39"/>
      <c r="BK62" s="39"/>
      <c r="BL62" s="39"/>
      <c r="BM62" s="49" t="s">
        <v>2309</v>
      </c>
      <c r="BN62" s="49" t="s">
        <v>2309</v>
      </c>
      <c r="BO62" s="49" t="s">
        <v>2309</v>
      </c>
      <c r="BP62" s="49"/>
      <c r="BQ62" s="46" t="s">
        <v>205</v>
      </c>
      <c r="BR62" s="39" t="s">
        <v>1858</v>
      </c>
    </row>
    <row r="63" spans="1:70" s="63" customFormat="1" ht="15" customHeight="1">
      <c r="A63" s="38">
        <v>62</v>
      </c>
      <c r="B63" s="38">
        <v>30317</v>
      </c>
      <c r="C63" s="63" t="s">
        <v>228</v>
      </c>
      <c r="D63" s="41"/>
      <c r="E63" s="39"/>
      <c r="F63" s="52">
        <v>50.02</v>
      </c>
      <c r="G63" s="53">
        <v>-126.79</v>
      </c>
      <c r="H63" s="43">
        <v>658311.71365367842</v>
      </c>
      <c r="I63" s="43">
        <v>5543194.4734278126</v>
      </c>
      <c r="J63" s="39">
        <v>9</v>
      </c>
      <c r="K63" s="39"/>
      <c r="L63" s="38" t="s">
        <v>229</v>
      </c>
      <c r="M63" s="38"/>
      <c r="N63" s="39"/>
      <c r="O63" s="39"/>
      <c r="P63" s="39"/>
      <c r="Q63" s="39"/>
      <c r="R63" s="39"/>
      <c r="S63" s="39"/>
      <c r="T63" s="45"/>
      <c r="U63" s="45"/>
      <c r="V63" s="42"/>
      <c r="W63" s="42"/>
      <c r="X63" s="42" t="s">
        <v>2309</v>
      </c>
      <c r="Y63" s="42"/>
      <c r="Z63" s="42"/>
      <c r="AA63" s="42"/>
      <c r="AB63" s="46"/>
      <c r="AC63" s="46"/>
      <c r="AD63" s="45"/>
      <c r="AE63" s="45"/>
      <c r="AF63" s="42"/>
      <c r="AG63" s="42"/>
      <c r="AH63" s="42" t="s">
        <v>2309</v>
      </c>
      <c r="AI63" s="47"/>
      <c r="AJ63" s="47"/>
      <c r="AK63" s="48"/>
      <c r="AL63" s="39"/>
      <c r="AM63" s="39"/>
      <c r="AN63" s="39"/>
      <c r="AO63" s="39"/>
      <c r="AP63" s="39"/>
      <c r="AQ63" s="39"/>
      <c r="AR63" s="39"/>
      <c r="AS63" s="39"/>
      <c r="AT63" s="39"/>
      <c r="AU63" s="42"/>
      <c r="AV63" s="47"/>
      <c r="AW63" s="47"/>
      <c r="AX63" s="39"/>
      <c r="AY63" s="39" t="s">
        <v>2260</v>
      </c>
      <c r="AZ63" s="39" t="s">
        <v>2118</v>
      </c>
      <c r="BA63" s="39"/>
      <c r="BB63" s="39"/>
      <c r="BC63" s="39"/>
      <c r="BD63" s="38">
        <v>18.98</v>
      </c>
      <c r="BE63" s="39"/>
      <c r="BF63" s="38">
        <v>15.6</v>
      </c>
      <c r="BG63" s="39"/>
      <c r="BH63" s="38">
        <v>38.549999999999997</v>
      </c>
      <c r="BI63" s="39"/>
      <c r="BJ63" s="39"/>
      <c r="BK63" s="39"/>
      <c r="BL63" s="39"/>
      <c r="BM63" s="49" t="s">
        <v>2309</v>
      </c>
      <c r="BN63" s="49" t="s">
        <v>2309</v>
      </c>
      <c r="BO63" s="49" t="s">
        <v>2309</v>
      </c>
      <c r="BP63" s="49"/>
      <c r="BQ63" s="46" t="s">
        <v>205</v>
      </c>
      <c r="BR63" s="39" t="s">
        <v>1858</v>
      </c>
    </row>
    <row r="64" spans="1:70" s="63" customFormat="1" ht="15" customHeight="1">
      <c r="A64" s="38">
        <v>63</v>
      </c>
      <c r="B64" s="38">
        <v>30318</v>
      </c>
      <c r="C64" s="63" t="s">
        <v>228</v>
      </c>
      <c r="D64" s="41"/>
      <c r="E64" s="39"/>
      <c r="F64" s="52">
        <v>50.03</v>
      </c>
      <c r="G64" s="53">
        <v>-126.81</v>
      </c>
      <c r="H64" s="43">
        <v>656846.57116372208</v>
      </c>
      <c r="I64" s="43">
        <v>5544264.0123333037</v>
      </c>
      <c r="J64" s="39">
        <v>9</v>
      </c>
      <c r="K64" s="39"/>
      <c r="L64" s="38" t="s">
        <v>230</v>
      </c>
      <c r="M64" s="38"/>
      <c r="N64" s="39"/>
      <c r="O64" s="39"/>
      <c r="P64" s="39"/>
      <c r="Q64" s="39"/>
      <c r="R64" s="39"/>
      <c r="S64" s="39"/>
      <c r="T64" s="45"/>
      <c r="U64" s="45"/>
      <c r="V64" s="42"/>
      <c r="W64" s="42"/>
      <c r="X64" s="42" t="s">
        <v>2309</v>
      </c>
      <c r="Y64" s="42"/>
      <c r="Z64" s="42"/>
      <c r="AA64" s="42"/>
      <c r="AB64" s="46"/>
      <c r="AC64" s="46"/>
      <c r="AD64" s="45"/>
      <c r="AE64" s="45"/>
      <c r="AF64" s="42"/>
      <c r="AG64" s="42"/>
      <c r="AH64" s="42" t="s">
        <v>2309</v>
      </c>
      <c r="AI64" s="47"/>
      <c r="AJ64" s="47"/>
      <c r="AK64" s="48"/>
      <c r="AL64" s="39"/>
      <c r="AM64" s="39"/>
      <c r="AN64" s="39"/>
      <c r="AO64" s="39"/>
      <c r="AP64" s="39"/>
      <c r="AQ64" s="39"/>
      <c r="AR64" s="39"/>
      <c r="AS64" s="39"/>
      <c r="AT64" s="39"/>
      <c r="AU64" s="42"/>
      <c r="AV64" s="47"/>
      <c r="AW64" s="47"/>
      <c r="AX64" s="39"/>
      <c r="AY64" s="39" t="s">
        <v>2260</v>
      </c>
      <c r="AZ64" s="39" t="s">
        <v>2118</v>
      </c>
      <c r="BA64" s="39"/>
      <c r="BB64" s="39"/>
      <c r="BC64" s="39"/>
      <c r="BD64" s="38">
        <v>18.989999999999998</v>
      </c>
      <c r="BE64" s="39"/>
      <c r="BF64" s="38">
        <v>15.61</v>
      </c>
      <c r="BG64" s="39"/>
      <c r="BH64" s="38">
        <v>38.58</v>
      </c>
      <c r="BI64" s="39"/>
      <c r="BJ64" s="39"/>
      <c r="BK64" s="39"/>
      <c r="BL64" s="39"/>
      <c r="BM64" s="49" t="s">
        <v>2309</v>
      </c>
      <c r="BN64" s="49" t="s">
        <v>2309</v>
      </c>
      <c r="BO64" s="49" t="s">
        <v>2309</v>
      </c>
      <c r="BP64" s="49"/>
      <c r="BQ64" s="46" t="s">
        <v>205</v>
      </c>
      <c r="BR64" s="39" t="s">
        <v>1858</v>
      </c>
    </row>
    <row r="65" spans="1:70" s="63" customFormat="1" ht="15" customHeight="1">
      <c r="A65" s="38">
        <v>64</v>
      </c>
      <c r="B65" s="38">
        <v>30320</v>
      </c>
      <c r="C65" s="63" t="s">
        <v>228</v>
      </c>
      <c r="D65" s="41"/>
      <c r="E65" s="39"/>
      <c r="F65" s="52">
        <v>50.04</v>
      </c>
      <c r="G65" s="53">
        <v>-126.84</v>
      </c>
      <c r="H65" s="43">
        <v>654666.02917107882</v>
      </c>
      <c r="I65" s="43">
        <v>5545313.1946600536</v>
      </c>
      <c r="J65" s="39">
        <v>9</v>
      </c>
      <c r="K65" s="39"/>
      <c r="L65" s="38" t="s">
        <v>231</v>
      </c>
      <c r="M65" s="38"/>
      <c r="N65" s="39"/>
      <c r="O65" s="39"/>
      <c r="P65" s="39"/>
      <c r="Q65" s="39"/>
      <c r="R65" s="39"/>
      <c r="S65" s="39"/>
      <c r="T65" s="45"/>
      <c r="U65" s="45"/>
      <c r="V65" s="42"/>
      <c r="W65" s="42"/>
      <c r="X65" s="42" t="s">
        <v>2309</v>
      </c>
      <c r="Y65" s="42"/>
      <c r="Z65" s="42"/>
      <c r="AA65" s="42"/>
      <c r="AB65" s="46"/>
      <c r="AC65" s="46"/>
      <c r="AD65" s="45"/>
      <c r="AE65" s="45"/>
      <c r="AF65" s="42"/>
      <c r="AG65" s="42"/>
      <c r="AH65" s="42" t="s">
        <v>2309</v>
      </c>
      <c r="AI65" s="47"/>
      <c r="AJ65" s="47"/>
      <c r="AK65" s="48"/>
      <c r="AL65" s="39"/>
      <c r="AM65" s="39"/>
      <c r="AN65" s="39"/>
      <c r="AO65" s="39"/>
      <c r="AP65" s="39"/>
      <c r="AQ65" s="39"/>
      <c r="AR65" s="39"/>
      <c r="AS65" s="39"/>
      <c r="AT65" s="39"/>
      <c r="AU65" s="42"/>
      <c r="AV65" s="47"/>
      <c r="AW65" s="47"/>
      <c r="AX65" s="39"/>
      <c r="AY65" s="39" t="s">
        <v>2260</v>
      </c>
      <c r="AZ65" s="39" t="s">
        <v>2118</v>
      </c>
      <c r="BA65" s="39"/>
      <c r="BB65" s="39"/>
      <c r="BC65" s="39"/>
      <c r="BD65" s="38">
        <v>19</v>
      </c>
      <c r="BE65" s="39"/>
      <c r="BF65" s="38">
        <v>15.58</v>
      </c>
      <c r="BG65" s="39"/>
      <c r="BH65" s="38">
        <v>38.53</v>
      </c>
      <c r="BI65" s="39"/>
      <c r="BJ65" s="39"/>
      <c r="BK65" s="39"/>
      <c r="BL65" s="39"/>
      <c r="BM65" s="49" t="s">
        <v>2309</v>
      </c>
      <c r="BN65" s="49" t="s">
        <v>2309</v>
      </c>
      <c r="BO65" s="49" t="s">
        <v>2309</v>
      </c>
      <c r="BP65" s="49"/>
      <c r="BQ65" s="46" t="s">
        <v>205</v>
      </c>
      <c r="BR65" s="39" t="s">
        <v>1858</v>
      </c>
    </row>
    <row r="66" spans="1:70" s="63" customFormat="1" ht="15" customHeight="1">
      <c r="A66" s="38">
        <v>65</v>
      </c>
      <c r="B66" s="38">
        <v>30349</v>
      </c>
      <c r="C66" s="63" t="s">
        <v>228</v>
      </c>
      <c r="D66" s="41"/>
      <c r="E66" s="39"/>
      <c r="F66" s="52">
        <v>50.03</v>
      </c>
      <c r="G66" s="53">
        <v>-126.81</v>
      </c>
      <c r="H66" s="43">
        <v>656846.57116372208</v>
      </c>
      <c r="I66" s="43">
        <v>5544264.0123333037</v>
      </c>
      <c r="J66" s="39">
        <v>9</v>
      </c>
      <c r="K66" s="39"/>
      <c r="L66" s="38" t="s">
        <v>232</v>
      </c>
      <c r="M66" s="38"/>
      <c r="N66" s="39"/>
      <c r="O66" s="39"/>
      <c r="P66" s="39"/>
      <c r="Q66" s="39"/>
      <c r="R66" s="39"/>
      <c r="S66" s="39"/>
      <c r="T66" s="45"/>
      <c r="U66" s="45"/>
      <c r="V66" s="42"/>
      <c r="W66" s="42"/>
      <c r="X66" s="42" t="s">
        <v>2309</v>
      </c>
      <c r="Y66" s="42"/>
      <c r="Z66" s="42"/>
      <c r="AA66" s="42"/>
      <c r="AB66" s="46"/>
      <c r="AC66" s="46"/>
      <c r="AD66" s="45"/>
      <c r="AE66" s="45"/>
      <c r="AF66" s="42"/>
      <c r="AG66" s="42"/>
      <c r="AH66" s="42" t="s">
        <v>2309</v>
      </c>
      <c r="AI66" s="47"/>
      <c r="AJ66" s="47"/>
      <c r="AK66" s="48"/>
      <c r="AL66" s="39"/>
      <c r="AM66" s="39"/>
      <c r="AN66" s="39"/>
      <c r="AO66" s="39"/>
      <c r="AP66" s="39"/>
      <c r="AQ66" s="39"/>
      <c r="AR66" s="39"/>
      <c r="AS66" s="39"/>
      <c r="AT66" s="39"/>
      <c r="AU66" s="42"/>
      <c r="AV66" s="47"/>
      <c r="AW66" s="47"/>
      <c r="AX66" s="39"/>
      <c r="AY66" s="39" t="s">
        <v>2260</v>
      </c>
      <c r="AZ66" s="39" t="s">
        <v>2118</v>
      </c>
      <c r="BA66" s="39"/>
      <c r="BB66" s="39"/>
      <c r="BC66" s="39"/>
      <c r="BD66" s="38">
        <v>19.98</v>
      </c>
      <c r="BE66" s="39"/>
      <c r="BF66" s="38">
        <v>15.6</v>
      </c>
      <c r="BG66" s="39"/>
      <c r="BH66" s="38">
        <v>38.56</v>
      </c>
      <c r="BI66" s="39"/>
      <c r="BJ66" s="39"/>
      <c r="BK66" s="39"/>
      <c r="BL66" s="39"/>
      <c r="BM66" s="49" t="s">
        <v>2309</v>
      </c>
      <c r="BN66" s="49" t="s">
        <v>2309</v>
      </c>
      <c r="BO66" s="49" t="s">
        <v>2309</v>
      </c>
      <c r="BP66" s="49"/>
      <c r="BQ66" s="46" t="s">
        <v>205</v>
      </c>
      <c r="BR66" s="39" t="s">
        <v>1858</v>
      </c>
    </row>
    <row r="67" spans="1:70" s="63" customFormat="1" ht="15" customHeight="1">
      <c r="A67" s="38">
        <v>66</v>
      </c>
      <c r="B67" s="38">
        <v>30484</v>
      </c>
      <c r="C67" s="63" t="s">
        <v>228</v>
      </c>
      <c r="D67" s="41"/>
      <c r="E67" s="39"/>
      <c r="F67" s="52">
        <v>50.04</v>
      </c>
      <c r="G67" s="53">
        <v>-126.78</v>
      </c>
      <c r="H67" s="43">
        <v>658961.93798496597</v>
      </c>
      <c r="I67" s="43">
        <v>5545439.1152356388</v>
      </c>
      <c r="J67" s="39">
        <v>9</v>
      </c>
      <c r="K67" s="39"/>
      <c r="L67" s="38" t="s">
        <v>233</v>
      </c>
      <c r="M67" s="38"/>
      <c r="N67" s="39"/>
      <c r="O67" s="39"/>
      <c r="P67" s="39"/>
      <c r="Q67" s="39"/>
      <c r="R67" s="39"/>
      <c r="S67" s="39"/>
      <c r="T67" s="45"/>
      <c r="U67" s="45"/>
      <c r="V67" s="42"/>
      <c r="W67" s="42"/>
      <c r="X67" s="42" t="s">
        <v>2309</v>
      </c>
      <c r="Y67" s="42"/>
      <c r="Z67" s="42"/>
      <c r="AA67" s="42"/>
      <c r="AB67" s="46"/>
      <c r="AC67" s="46"/>
      <c r="AD67" s="45"/>
      <c r="AE67" s="45"/>
      <c r="AF67" s="42"/>
      <c r="AG67" s="42"/>
      <c r="AH67" s="42" t="s">
        <v>2309</v>
      </c>
      <c r="AI67" s="47"/>
      <c r="AJ67" s="47"/>
      <c r="AK67" s="48"/>
      <c r="AL67" s="39"/>
      <c r="AM67" s="39"/>
      <c r="AN67" s="39"/>
      <c r="AO67" s="39"/>
      <c r="AP67" s="39"/>
      <c r="AQ67" s="39"/>
      <c r="AR67" s="39"/>
      <c r="AS67" s="39"/>
      <c r="AT67" s="39"/>
      <c r="AU67" s="42"/>
      <c r="AV67" s="47"/>
      <c r="AW67" s="47"/>
      <c r="AX67" s="39"/>
      <c r="AY67" s="39" t="s">
        <v>2260</v>
      </c>
      <c r="AZ67" s="39" t="s">
        <v>2118</v>
      </c>
      <c r="BA67" s="39"/>
      <c r="BB67" s="39"/>
      <c r="BC67" s="39"/>
      <c r="BD67" s="38">
        <v>18.98</v>
      </c>
      <c r="BE67" s="39"/>
      <c r="BF67" s="38">
        <v>15.61</v>
      </c>
      <c r="BG67" s="39"/>
      <c r="BH67" s="38">
        <v>38.57</v>
      </c>
      <c r="BI67" s="39"/>
      <c r="BJ67" s="39"/>
      <c r="BK67" s="39"/>
      <c r="BL67" s="39"/>
      <c r="BM67" s="49" t="s">
        <v>2309</v>
      </c>
      <c r="BN67" s="49" t="s">
        <v>2309</v>
      </c>
      <c r="BO67" s="49" t="s">
        <v>2309</v>
      </c>
      <c r="BP67" s="49"/>
      <c r="BQ67" s="46" t="s">
        <v>205</v>
      </c>
      <c r="BR67" s="39" t="s">
        <v>1858</v>
      </c>
    </row>
    <row r="68" spans="1:70" s="63" customFormat="1" ht="15" customHeight="1">
      <c r="A68" s="38">
        <v>67</v>
      </c>
      <c r="B68" s="38">
        <v>30487</v>
      </c>
      <c r="C68" s="63" t="s">
        <v>228</v>
      </c>
      <c r="D68" s="41"/>
      <c r="E68" s="39"/>
      <c r="F68" s="52">
        <v>50.04</v>
      </c>
      <c r="G68" s="53">
        <v>-126.78</v>
      </c>
      <c r="H68" s="43">
        <v>658961.93798496597</v>
      </c>
      <c r="I68" s="43">
        <v>5545439.1152356388</v>
      </c>
      <c r="J68" s="39">
        <v>9</v>
      </c>
      <c r="K68" s="39"/>
      <c r="L68" s="38" t="s">
        <v>234</v>
      </c>
      <c r="M68" s="38"/>
      <c r="N68" s="39"/>
      <c r="O68" s="39"/>
      <c r="P68" s="39"/>
      <c r="Q68" s="39"/>
      <c r="R68" s="39"/>
      <c r="S68" s="39"/>
      <c r="T68" s="45"/>
      <c r="U68" s="45"/>
      <c r="V68" s="42"/>
      <c r="W68" s="42"/>
      <c r="X68" s="42" t="s">
        <v>2309</v>
      </c>
      <c r="Y68" s="42"/>
      <c r="Z68" s="42"/>
      <c r="AA68" s="42"/>
      <c r="AB68" s="46"/>
      <c r="AC68" s="46"/>
      <c r="AD68" s="45"/>
      <c r="AE68" s="45"/>
      <c r="AF68" s="42"/>
      <c r="AG68" s="42"/>
      <c r="AH68" s="42" t="s">
        <v>2309</v>
      </c>
      <c r="AI68" s="47"/>
      <c r="AJ68" s="47"/>
      <c r="AK68" s="48"/>
      <c r="AL68" s="39"/>
      <c r="AM68" s="39"/>
      <c r="AN68" s="39"/>
      <c r="AO68" s="39"/>
      <c r="AP68" s="39"/>
      <c r="AQ68" s="39"/>
      <c r="AR68" s="39"/>
      <c r="AS68" s="39"/>
      <c r="AT68" s="39"/>
      <c r="AU68" s="42"/>
      <c r="AV68" s="47"/>
      <c r="AW68" s="47"/>
      <c r="AX68" s="39"/>
      <c r="AY68" s="39" t="s">
        <v>2260</v>
      </c>
      <c r="AZ68" s="39" t="s">
        <v>2118</v>
      </c>
      <c r="BA68" s="39"/>
      <c r="BB68" s="39"/>
      <c r="BC68" s="39"/>
      <c r="BD68" s="38">
        <v>19.010000000000002</v>
      </c>
      <c r="BE68" s="39"/>
      <c r="BF68" s="38">
        <v>15.61</v>
      </c>
      <c r="BG68" s="39"/>
      <c r="BH68" s="38">
        <v>38.590000000000003</v>
      </c>
      <c r="BI68" s="39"/>
      <c r="BJ68" s="39"/>
      <c r="BK68" s="39"/>
      <c r="BL68" s="39"/>
      <c r="BM68" s="49" t="s">
        <v>2309</v>
      </c>
      <c r="BN68" s="49" t="s">
        <v>2309</v>
      </c>
      <c r="BO68" s="49" t="s">
        <v>2309</v>
      </c>
      <c r="BP68" s="49"/>
      <c r="BQ68" s="46" t="s">
        <v>205</v>
      </c>
      <c r="BR68" s="39" t="s">
        <v>1858</v>
      </c>
    </row>
    <row r="69" spans="1:70" s="63" customFormat="1" ht="15" customHeight="1">
      <c r="A69" s="38">
        <v>68</v>
      </c>
      <c r="B69" s="39" t="s">
        <v>314</v>
      </c>
      <c r="C69" s="40" t="s">
        <v>2284</v>
      </c>
      <c r="D69" s="41">
        <v>370</v>
      </c>
      <c r="E69" s="39" t="s">
        <v>237</v>
      </c>
      <c r="F69" s="42">
        <v>49.83</v>
      </c>
      <c r="G69" s="65">
        <v>-123.925</v>
      </c>
      <c r="H69" s="43">
        <v>433474.9737522424</v>
      </c>
      <c r="I69" s="43">
        <v>5520139.946423647</v>
      </c>
      <c r="J69" s="39">
        <v>10</v>
      </c>
      <c r="K69" s="39"/>
      <c r="L69" s="39" t="s">
        <v>787</v>
      </c>
      <c r="M69" s="39" t="s">
        <v>332</v>
      </c>
      <c r="N69" s="39" t="s">
        <v>2039</v>
      </c>
      <c r="O69" s="39" t="s">
        <v>315</v>
      </c>
      <c r="P69" s="39" t="s">
        <v>2118</v>
      </c>
      <c r="Q69" s="39" t="s">
        <v>100</v>
      </c>
      <c r="R69" s="39">
        <v>1</v>
      </c>
      <c r="S69" s="39">
        <v>295</v>
      </c>
      <c r="T69" s="44">
        <v>9.8049342948911215E-3</v>
      </c>
      <c r="U69" s="45"/>
      <c r="V69" s="42">
        <v>0.70499999999999996</v>
      </c>
      <c r="W69" s="42"/>
      <c r="X69" s="42">
        <v>0.70494919536060396</v>
      </c>
      <c r="Y69" s="42" t="s">
        <v>29</v>
      </c>
      <c r="Z69" s="42" t="s">
        <v>2003</v>
      </c>
      <c r="AA69" s="42" t="s">
        <v>2118</v>
      </c>
      <c r="AB69" s="46">
        <v>4.5999999999999996</v>
      </c>
      <c r="AC69" s="46">
        <v>19.100000000000001</v>
      </c>
      <c r="AD69" s="44">
        <v>0.14561061344174028</v>
      </c>
      <c r="AE69" s="45"/>
      <c r="AF69" s="42">
        <v>0.51268000000000002</v>
      </c>
      <c r="AG69" s="42">
        <v>3.0000000000000001E-5</v>
      </c>
      <c r="AH69" s="42">
        <v>0.51232727879344486</v>
      </c>
      <c r="AI69" s="47">
        <v>0.81929158587623618</v>
      </c>
      <c r="AJ69" s="47">
        <v>3.2364173714616307</v>
      </c>
      <c r="AK69" s="48">
        <v>1230.0703192326505</v>
      </c>
      <c r="AL69" s="39" t="s">
        <v>29</v>
      </c>
      <c r="AM69" s="39"/>
      <c r="AN69" s="39"/>
      <c r="AO69" s="39"/>
      <c r="AP69" s="39"/>
      <c r="AQ69" s="39"/>
      <c r="AR69" s="39"/>
      <c r="AS69" s="39"/>
      <c r="AT69" s="39"/>
      <c r="AU69" s="42"/>
      <c r="AV69" s="47"/>
      <c r="AW69" s="47"/>
      <c r="AX69" s="39"/>
      <c r="AY69" s="39"/>
      <c r="AZ69" s="39"/>
      <c r="BA69" s="39"/>
      <c r="BB69" s="39"/>
      <c r="BC69" s="39"/>
      <c r="BD69" s="39"/>
      <c r="BE69" s="39"/>
      <c r="BF69" s="39"/>
      <c r="BG69" s="39"/>
      <c r="BH69" s="39"/>
      <c r="BI69" s="39"/>
      <c r="BJ69" s="39"/>
      <c r="BK69" s="39"/>
      <c r="BL69" s="39"/>
      <c r="BM69" s="49"/>
      <c r="BN69" s="49"/>
      <c r="BO69" s="49"/>
      <c r="BP69" s="49"/>
      <c r="BQ69" s="46"/>
      <c r="BR69" s="39" t="s">
        <v>1861</v>
      </c>
    </row>
    <row r="70" spans="1:70" s="63" customFormat="1" ht="15" customHeight="1">
      <c r="A70" s="38">
        <v>69</v>
      </c>
      <c r="B70" s="39" t="s">
        <v>316</v>
      </c>
      <c r="C70" s="40" t="s">
        <v>2284</v>
      </c>
      <c r="D70" s="41">
        <v>370</v>
      </c>
      <c r="E70" s="39" t="s">
        <v>237</v>
      </c>
      <c r="F70" s="42">
        <v>49.83</v>
      </c>
      <c r="G70" s="65">
        <v>-123.925</v>
      </c>
      <c r="H70" s="43">
        <v>433474.9737522424</v>
      </c>
      <c r="I70" s="43">
        <v>5520139.946423647</v>
      </c>
      <c r="J70" s="39">
        <v>10</v>
      </c>
      <c r="K70" s="39"/>
      <c r="L70" s="39" t="s">
        <v>787</v>
      </c>
      <c r="M70" s="39" t="s">
        <v>2055</v>
      </c>
      <c r="N70" s="39" t="s">
        <v>1960</v>
      </c>
      <c r="O70" s="39" t="s">
        <v>317</v>
      </c>
      <c r="P70" s="39" t="s">
        <v>2118</v>
      </c>
      <c r="Q70" s="39" t="s">
        <v>100</v>
      </c>
      <c r="R70" s="39">
        <v>21.5</v>
      </c>
      <c r="S70" s="39">
        <v>143</v>
      </c>
      <c r="T70" s="44">
        <v>0.43495628939107139</v>
      </c>
      <c r="U70" s="45"/>
      <c r="V70" s="42">
        <v>0.70679999999999998</v>
      </c>
      <c r="W70" s="42"/>
      <c r="X70" s="42">
        <v>0.7045462574688508</v>
      </c>
      <c r="Y70" s="42" t="s">
        <v>29</v>
      </c>
      <c r="Z70" s="42" t="s">
        <v>2003</v>
      </c>
      <c r="AA70" s="42" t="s">
        <v>2118</v>
      </c>
      <c r="AB70" s="46">
        <v>1.3</v>
      </c>
      <c r="AC70" s="46">
        <v>6.6</v>
      </c>
      <c r="AD70" s="44">
        <v>0.11909080251899512</v>
      </c>
      <c r="AE70" s="45"/>
      <c r="AF70" s="42">
        <v>0.51278000000000001</v>
      </c>
      <c r="AG70" s="42">
        <v>1.0000000000000001E-5</v>
      </c>
      <c r="AH70" s="42">
        <v>0.51249151930095449</v>
      </c>
      <c r="AI70" s="47">
        <v>2.7699858379581777</v>
      </c>
      <c r="AJ70" s="47">
        <v>6.4432281229742649</v>
      </c>
      <c r="AK70" s="48">
        <v>704.90215106709638</v>
      </c>
      <c r="AL70" s="39" t="s">
        <v>29</v>
      </c>
      <c r="AM70" s="39"/>
      <c r="AN70" s="39"/>
      <c r="AO70" s="39"/>
      <c r="AP70" s="39"/>
      <c r="AQ70" s="39"/>
      <c r="AR70" s="39"/>
      <c r="AS70" s="39"/>
      <c r="AT70" s="39"/>
      <c r="AU70" s="42"/>
      <c r="AV70" s="47"/>
      <c r="AW70" s="47"/>
      <c r="AX70" s="39"/>
      <c r="AY70" s="39"/>
      <c r="AZ70" s="39"/>
      <c r="BA70" s="39"/>
      <c r="BB70" s="39"/>
      <c r="BC70" s="39"/>
      <c r="BD70" s="39"/>
      <c r="BE70" s="39"/>
      <c r="BF70" s="39"/>
      <c r="BG70" s="39"/>
      <c r="BH70" s="39"/>
      <c r="BI70" s="39"/>
      <c r="BJ70" s="39"/>
      <c r="BK70" s="39"/>
      <c r="BL70" s="39"/>
      <c r="BM70" s="49"/>
      <c r="BN70" s="49"/>
      <c r="BO70" s="49"/>
      <c r="BP70" s="49"/>
      <c r="BQ70" s="46"/>
      <c r="BR70" s="39" t="s">
        <v>1861</v>
      </c>
    </row>
    <row r="71" spans="1:70" s="63" customFormat="1" ht="15" customHeight="1">
      <c r="A71" s="38">
        <v>70</v>
      </c>
      <c r="B71" s="39" t="s">
        <v>318</v>
      </c>
      <c r="C71" s="40" t="s">
        <v>2284</v>
      </c>
      <c r="D71" s="41">
        <v>370</v>
      </c>
      <c r="E71" s="39" t="s">
        <v>237</v>
      </c>
      <c r="F71" s="42">
        <v>49.568333000000003</v>
      </c>
      <c r="G71" s="65">
        <v>-125.58</v>
      </c>
      <c r="H71" s="43">
        <v>313458.65378240554</v>
      </c>
      <c r="I71" s="43">
        <v>5493835.6758001493</v>
      </c>
      <c r="J71" s="39">
        <v>10</v>
      </c>
      <c r="K71" s="39"/>
      <c r="L71" s="39" t="s">
        <v>787</v>
      </c>
      <c r="M71" s="39" t="s">
        <v>319</v>
      </c>
      <c r="N71" s="39" t="s">
        <v>2039</v>
      </c>
      <c r="O71" s="39"/>
      <c r="P71" s="39" t="s">
        <v>2118</v>
      </c>
      <c r="Q71" s="39" t="s">
        <v>100</v>
      </c>
      <c r="R71" s="39">
        <v>47.1</v>
      </c>
      <c r="S71" s="39">
        <v>105</v>
      </c>
      <c r="T71" s="44">
        <v>1.2980315867337562</v>
      </c>
      <c r="U71" s="45"/>
      <c r="V71" s="42">
        <v>0.70940000000000003</v>
      </c>
      <c r="W71" s="42"/>
      <c r="X71" s="42">
        <v>0.70267420003998005</v>
      </c>
      <c r="Y71" s="42" t="s">
        <v>29</v>
      </c>
      <c r="Z71" s="42" t="s">
        <v>2003</v>
      </c>
      <c r="AA71" s="42" t="s">
        <v>2118</v>
      </c>
      <c r="AB71" s="46">
        <v>6.1</v>
      </c>
      <c r="AC71" s="46">
        <v>26.1</v>
      </c>
      <c r="AD71" s="44">
        <v>0.1413114480639884</v>
      </c>
      <c r="AE71" s="45"/>
      <c r="AF71" s="42">
        <v>0.51287000000000005</v>
      </c>
      <c r="AG71" s="42">
        <v>4.0000000000000003E-5</v>
      </c>
      <c r="AH71" s="42">
        <v>0.51252769291617528</v>
      </c>
      <c r="AI71" s="47">
        <v>4.5256106648361438</v>
      </c>
      <c r="AJ71" s="47">
        <v>7.1495212291639021</v>
      </c>
      <c r="AK71" s="48">
        <v>732.95461689059221</v>
      </c>
      <c r="AL71" s="39" t="s">
        <v>29</v>
      </c>
      <c r="AM71" s="39"/>
      <c r="AN71" s="39"/>
      <c r="AO71" s="39"/>
      <c r="AP71" s="39"/>
      <c r="AQ71" s="39"/>
      <c r="AR71" s="39"/>
      <c r="AS71" s="39"/>
      <c r="AT71" s="39"/>
      <c r="AU71" s="42"/>
      <c r="AV71" s="47"/>
      <c r="AW71" s="47"/>
      <c r="AX71" s="39"/>
      <c r="AY71" s="39"/>
      <c r="AZ71" s="39"/>
      <c r="BA71" s="39"/>
      <c r="BB71" s="39"/>
      <c r="BC71" s="39"/>
      <c r="BD71" s="39"/>
      <c r="BE71" s="39"/>
      <c r="BF71" s="39"/>
      <c r="BG71" s="39"/>
      <c r="BH71" s="39"/>
      <c r="BI71" s="39"/>
      <c r="BJ71" s="39"/>
      <c r="BK71" s="39"/>
      <c r="BL71" s="39"/>
      <c r="BM71" s="49"/>
      <c r="BN71" s="49"/>
      <c r="BO71" s="49"/>
      <c r="BP71" s="49"/>
      <c r="BQ71" s="46"/>
      <c r="BR71" s="39" t="s">
        <v>1861</v>
      </c>
    </row>
    <row r="72" spans="1:70" s="63" customFormat="1" ht="15" customHeight="1">
      <c r="A72" s="38">
        <v>71</v>
      </c>
      <c r="B72" s="39" t="s">
        <v>320</v>
      </c>
      <c r="C72" s="40" t="s">
        <v>2284</v>
      </c>
      <c r="D72" s="41">
        <v>370</v>
      </c>
      <c r="E72" s="39" t="s">
        <v>237</v>
      </c>
      <c r="F72" s="42">
        <v>49.57</v>
      </c>
      <c r="G72" s="65">
        <v>-125.59</v>
      </c>
      <c r="H72" s="43">
        <v>312742.08344177215</v>
      </c>
      <c r="I72" s="43">
        <v>5494045.821123057</v>
      </c>
      <c r="J72" s="39">
        <v>10</v>
      </c>
      <c r="K72" s="39"/>
      <c r="L72" s="39" t="s">
        <v>787</v>
      </c>
      <c r="M72" s="39" t="s">
        <v>321</v>
      </c>
      <c r="N72" s="39" t="s">
        <v>2039</v>
      </c>
      <c r="O72" s="39"/>
      <c r="P72" s="39" t="s">
        <v>2118</v>
      </c>
      <c r="Q72" s="39" t="s">
        <v>100</v>
      </c>
      <c r="R72" s="39">
        <v>30.4</v>
      </c>
      <c r="S72" s="39">
        <v>207</v>
      </c>
      <c r="T72" s="44">
        <v>0.42485018147024406</v>
      </c>
      <c r="U72" s="45"/>
      <c r="V72" s="42">
        <v>0.70655000000000001</v>
      </c>
      <c r="W72" s="42"/>
      <c r="X72" s="42">
        <v>0.70434862265082676</v>
      </c>
      <c r="Y72" s="42" t="s">
        <v>29</v>
      </c>
      <c r="Z72" s="42" t="s">
        <v>2003</v>
      </c>
      <c r="AA72" s="42" t="s">
        <v>2118</v>
      </c>
      <c r="AB72" s="46">
        <v>2.2000000000000002</v>
      </c>
      <c r="AC72" s="46">
        <v>10.8</v>
      </c>
      <c r="AD72" s="44">
        <v>0.12315676652245615</v>
      </c>
      <c r="AE72" s="45"/>
      <c r="AF72" s="42">
        <v>0.51258999999999999</v>
      </c>
      <c r="AG72" s="42">
        <v>3.0000000000000001E-5</v>
      </c>
      <c r="AH72" s="42">
        <v>0.51229167007571452</v>
      </c>
      <c r="AI72" s="47">
        <v>-0.93633324100172999</v>
      </c>
      <c r="AJ72" s="47">
        <v>2.5411539398234595</v>
      </c>
      <c r="AK72" s="48">
        <v>1070.4384057789898</v>
      </c>
      <c r="AL72" s="39" t="s">
        <v>29</v>
      </c>
      <c r="AM72" s="39"/>
      <c r="AN72" s="39"/>
      <c r="AO72" s="39"/>
      <c r="AP72" s="39"/>
      <c r="AQ72" s="39"/>
      <c r="AR72" s="39"/>
      <c r="AS72" s="39"/>
      <c r="AT72" s="39"/>
      <c r="AU72" s="42"/>
      <c r="AV72" s="47"/>
      <c r="AW72" s="47"/>
      <c r="AX72" s="39"/>
      <c r="AY72" s="39"/>
      <c r="AZ72" s="39"/>
      <c r="BA72" s="39"/>
      <c r="BB72" s="39"/>
      <c r="BC72" s="39"/>
      <c r="BD72" s="39"/>
      <c r="BE72" s="39"/>
      <c r="BF72" s="39"/>
      <c r="BG72" s="39"/>
      <c r="BH72" s="39"/>
      <c r="BI72" s="39"/>
      <c r="BJ72" s="39"/>
      <c r="BK72" s="39"/>
      <c r="BL72" s="39"/>
      <c r="BM72" s="49"/>
      <c r="BN72" s="49"/>
      <c r="BO72" s="49"/>
      <c r="BP72" s="49"/>
      <c r="BQ72" s="46"/>
      <c r="BR72" s="39" t="s">
        <v>1861</v>
      </c>
    </row>
    <row r="73" spans="1:70" s="63" customFormat="1" ht="15" customHeight="1">
      <c r="A73" s="38">
        <v>72</v>
      </c>
      <c r="B73" s="39" t="s">
        <v>322</v>
      </c>
      <c r="C73" s="40" t="s">
        <v>2284</v>
      </c>
      <c r="D73" s="41">
        <v>370</v>
      </c>
      <c r="E73" s="39" t="s">
        <v>237</v>
      </c>
      <c r="F73" s="42">
        <v>49.57</v>
      </c>
      <c r="G73" s="65">
        <v>-125.59</v>
      </c>
      <c r="H73" s="43">
        <v>312742.08344177215</v>
      </c>
      <c r="I73" s="43">
        <v>5494045.821123057</v>
      </c>
      <c r="J73" s="39">
        <v>10</v>
      </c>
      <c r="K73" s="39"/>
      <c r="L73" s="39" t="s">
        <v>787</v>
      </c>
      <c r="M73" s="39" t="s">
        <v>319</v>
      </c>
      <c r="N73" s="39" t="s">
        <v>2039</v>
      </c>
      <c r="O73" s="39"/>
      <c r="P73" s="39" t="s">
        <v>2118</v>
      </c>
      <c r="Q73" s="39" t="s">
        <v>100</v>
      </c>
      <c r="R73" s="39">
        <v>54.8</v>
      </c>
      <c r="S73" s="39">
        <v>307</v>
      </c>
      <c r="T73" s="44">
        <v>0.51639392750610025</v>
      </c>
      <c r="U73" s="45"/>
      <c r="V73" s="42">
        <v>0.70669999999999999</v>
      </c>
      <c r="W73" s="42"/>
      <c r="X73" s="42">
        <v>0.70402428525432525</v>
      </c>
      <c r="Y73" s="42" t="s">
        <v>29</v>
      </c>
      <c r="Z73" s="42" t="s">
        <v>2003</v>
      </c>
      <c r="AA73" s="42" t="s">
        <v>2118</v>
      </c>
      <c r="AB73" s="46">
        <v>2</v>
      </c>
      <c r="AC73" s="46">
        <v>9.9</v>
      </c>
      <c r="AD73" s="44">
        <v>0.12214326108541533</v>
      </c>
      <c r="AE73" s="45"/>
      <c r="AF73" s="42">
        <v>0.51273999999999997</v>
      </c>
      <c r="AG73" s="42">
        <v>4.0000000000000003E-5</v>
      </c>
      <c r="AH73" s="42">
        <v>0.51244412514991655</v>
      </c>
      <c r="AI73" s="47">
        <v>1.9897081371245129</v>
      </c>
      <c r="AJ73" s="47">
        <v>5.5178530409571991</v>
      </c>
      <c r="AK73" s="48">
        <v>798.61405492811912</v>
      </c>
      <c r="AL73" s="39" t="s">
        <v>29</v>
      </c>
      <c r="AM73" s="39"/>
      <c r="AN73" s="39"/>
      <c r="AO73" s="39"/>
      <c r="AP73" s="39"/>
      <c r="AQ73" s="39"/>
      <c r="AR73" s="39"/>
      <c r="AS73" s="39"/>
      <c r="AT73" s="39"/>
      <c r="AU73" s="42"/>
      <c r="AV73" s="47"/>
      <c r="AW73" s="47"/>
      <c r="AX73" s="39"/>
      <c r="AY73" s="39"/>
      <c r="AZ73" s="39"/>
      <c r="BA73" s="39"/>
      <c r="BB73" s="39"/>
      <c r="BC73" s="39"/>
      <c r="BD73" s="39"/>
      <c r="BE73" s="39"/>
      <c r="BF73" s="39"/>
      <c r="BG73" s="39"/>
      <c r="BH73" s="39"/>
      <c r="BI73" s="39"/>
      <c r="BJ73" s="39"/>
      <c r="BK73" s="39"/>
      <c r="BL73" s="39"/>
      <c r="BM73" s="49"/>
      <c r="BN73" s="49"/>
      <c r="BO73" s="49"/>
      <c r="BP73" s="49"/>
      <c r="BQ73" s="46"/>
      <c r="BR73" s="39" t="s">
        <v>1861</v>
      </c>
    </row>
    <row r="74" spans="1:70" s="63" customFormat="1" ht="15" customHeight="1">
      <c r="A74" s="38">
        <v>73</v>
      </c>
      <c r="B74" s="39" t="s">
        <v>323</v>
      </c>
      <c r="C74" s="40" t="s">
        <v>324</v>
      </c>
      <c r="D74" s="41">
        <v>220</v>
      </c>
      <c r="E74" s="39"/>
      <c r="F74" s="42">
        <v>49.216667000000001</v>
      </c>
      <c r="G74" s="65">
        <v>-123.958333</v>
      </c>
      <c r="H74" s="43">
        <v>430210.12644091988</v>
      </c>
      <c r="I74" s="43">
        <v>5451984.0180140492</v>
      </c>
      <c r="J74" s="39">
        <v>10</v>
      </c>
      <c r="K74" s="39"/>
      <c r="L74" s="39" t="s">
        <v>787</v>
      </c>
      <c r="M74" s="39" t="s">
        <v>340</v>
      </c>
      <c r="N74" s="39" t="s">
        <v>2039</v>
      </c>
      <c r="O74" s="39" t="s">
        <v>325</v>
      </c>
      <c r="P74" s="39" t="s">
        <v>2118</v>
      </c>
      <c r="Q74" s="39" t="s">
        <v>100</v>
      </c>
      <c r="R74" s="39">
        <v>10.8</v>
      </c>
      <c r="S74" s="39">
        <v>241</v>
      </c>
      <c r="T74" s="44">
        <v>0.12960773377598947</v>
      </c>
      <c r="U74" s="45"/>
      <c r="V74" s="42">
        <v>0.70399999999999996</v>
      </c>
      <c r="W74" s="42"/>
      <c r="X74" s="42">
        <v>0.70360110804279874</v>
      </c>
      <c r="Y74" s="42" t="s">
        <v>29</v>
      </c>
      <c r="Z74" s="42" t="s">
        <v>2003</v>
      </c>
      <c r="AA74" s="42" t="s">
        <v>2118</v>
      </c>
      <c r="AB74" s="46">
        <v>4.8</v>
      </c>
      <c r="AC74" s="46">
        <v>17.5</v>
      </c>
      <c r="AD74" s="44">
        <v>0.16584229643239562</v>
      </c>
      <c r="AE74" s="45"/>
      <c r="AF74" s="42">
        <v>0.51290999999999998</v>
      </c>
      <c r="AG74" s="42">
        <v>2.0000000000000002E-5</v>
      </c>
      <c r="AH74" s="42">
        <v>0.512671250900533</v>
      </c>
      <c r="AI74" s="47">
        <v>5.3058883656675881</v>
      </c>
      <c r="AJ74" s="47">
        <v>6.1758610170303818</v>
      </c>
      <c r="AK74" s="48">
        <v>1001.0550975467946</v>
      </c>
      <c r="AL74" s="39" t="s">
        <v>29</v>
      </c>
      <c r="AM74" s="39"/>
      <c r="AN74" s="39"/>
      <c r="AO74" s="39"/>
      <c r="AP74" s="39"/>
      <c r="AQ74" s="39"/>
      <c r="AR74" s="39"/>
      <c r="AS74" s="39"/>
      <c r="AT74" s="39"/>
      <c r="AU74" s="42"/>
      <c r="AV74" s="47"/>
      <c r="AW74" s="47"/>
      <c r="AX74" s="39"/>
      <c r="AY74" s="39"/>
      <c r="AZ74" s="39"/>
      <c r="BA74" s="39"/>
      <c r="BB74" s="39"/>
      <c r="BC74" s="39"/>
      <c r="BD74" s="39"/>
      <c r="BE74" s="39"/>
      <c r="BF74" s="39"/>
      <c r="BG74" s="39"/>
      <c r="BH74" s="39"/>
      <c r="BI74" s="39"/>
      <c r="BJ74" s="39"/>
      <c r="BK74" s="39"/>
      <c r="BL74" s="39"/>
      <c r="BM74" s="49"/>
      <c r="BN74" s="49"/>
      <c r="BO74" s="49"/>
      <c r="BP74" s="49"/>
      <c r="BQ74" s="46"/>
      <c r="BR74" s="39" t="s">
        <v>1861</v>
      </c>
    </row>
    <row r="75" spans="1:70" ht="15" customHeight="1">
      <c r="A75" s="38">
        <v>74</v>
      </c>
      <c r="B75" s="39" t="s">
        <v>326</v>
      </c>
      <c r="C75" s="40" t="s">
        <v>324</v>
      </c>
      <c r="D75" s="41">
        <v>220</v>
      </c>
      <c r="E75" s="39"/>
      <c r="F75" s="42">
        <v>49.216667000000001</v>
      </c>
      <c r="G75" s="65">
        <v>-123.958333</v>
      </c>
      <c r="H75" s="43">
        <v>430210.12644091988</v>
      </c>
      <c r="I75" s="43">
        <v>5451984.0180140492</v>
      </c>
      <c r="J75" s="39">
        <v>10</v>
      </c>
      <c r="L75" s="39" t="s">
        <v>787</v>
      </c>
      <c r="M75" s="39" t="s">
        <v>340</v>
      </c>
      <c r="N75" s="39" t="s">
        <v>2039</v>
      </c>
      <c r="O75" s="39" t="s">
        <v>325</v>
      </c>
      <c r="P75" s="39" t="s">
        <v>2118</v>
      </c>
      <c r="Q75" s="39" t="s">
        <v>100</v>
      </c>
      <c r="R75" s="39">
        <v>17.8</v>
      </c>
      <c r="S75" s="39">
        <v>223</v>
      </c>
      <c r="T75" s="44">
        <v>0.23085503087204765</v>
      </c>
      <c r="U75" s="45"/>
      <c r="V75" s="42">
        <v>0.70399999999999996</v>
      </c>
      <c r="W75" s="42"/>
      <c r="X75" s="42">
        <v>0.70328950061534556</v>
      </c>
      <c r="Y75" s="42" t="s">
        <v>29</v>
      </c>
      <c r="Z75" s="42" t="s">
        <v>2003</v>
      </c>
      <c r="AA75" s="42" t="s">
        <v>2118</v>
      </c>
      <c r="AB75" s="46">
        <v>4.5</v>
      </c>
      <c r="AC75" s="46">
        <v>16.399999999999999</v>
      </c>
      <c r="AD75" s="44">
        <v>0.16590628070186722</v>
      </c>
      <c r="AE75" s="45"/>
      <c r="AF75" s="42">
        <v>0.51293</v>
      </c>
      <c r="AG75" s="42">
        <v>2.0000000000000002E-5</v>
      </c>
      <c r="AH75" s="42">
        <v>0.5126911587878028</v>
      </c>
      <c r="AI75" s="47">
        <v>5.6960272160844205</v>
      </c>
      <c r="AJ75" s="47">
        <v>6.5644176616497241</v>
      </c>
      <c r="AK75" s="48">
        <v>933.57542612839018</v>
      </c>
      <c r="AL75" s="39" t="s">
        <v>29</v>
      </c>
      <c r="AM75" s="39"/>
      <c r="AN75" s="39"/>
      <c r="AO75" s="39"/>
      <c r="AP75" s="39"/>
      <c r="AQ75" s="39"/>
      <c r="AR75" s="39"/>
      <c r="AS75" s="39"/>
      <c r="AT75" s="39"/>
      <c r="AU75" s="42"/>
      <c r="AV75" s="47"/>
      <c r="AW75" s="47"/>
      <c r="AX75" s="39"/>
      <c r="AY75" s="39"/>
      <c r="AZ75" s="39"/>
      <c r="BA75" s="39"/>
      <c r="BB75" s="39"/>
      <c r="BC75" s="39"/>
      <c r="BD75" s="39"/>
      <c r="BE75" s="39"/>
      <c r="BF75" s="39"/>
      <c r="BG75" s="39"/>
      <c r="BH75" s="39"/>
      <c r="BI75" s="39"/>
      <c r="BJ75" s="39"/>
      <c r="BK75" s="39"/>
      <c r="BL75" s="39"/>
      <c r="BM75" s="49"/>
      <c r="BN75" s="49"/>
      <c r="BO75" s="49"/>
      <c r="BP75" s="49"/>
      <c r="BQ75" s="46"/>
      <c r="BR75" s="39" t="s">
        <v>1861</v>
      </c>
    </row>
    <row r="76" spans="1:70" ht="15" customHeight="1">
      <c r="A76" s="38">
        <v>75</v>
      </c>
      <c r="B76" s="39" t="s">
        <v>327</v>
      </c>
      <c r="C76" s="40" t="s">
        <v>324</v>
      </c>
      <c r="D76" s="41">
        <v>220</v>
      </c>
      <c r="E76" s="39"/>
      <c r="F76" s="42">
        <v>49.79</v>
      </c>
      <c r="G76" s="65">
        <v>-125.6</v>
      </c>
      <c r="H76" s="43">
        <v>312865.85434224398</v>
      </c>
      <c r="I76" s="43">
        <v>5518525.9300741395</v>
      </c>
      <c r="J76" s="39">
        <v>10</v>
      </c>
      <c r="L76" s="39" t="s">
        <v>787</v>
      </c>
      <c r="M76" s="39" t="s">
        <v>340</v>
      </c>
      <c r="N76" s="39" t="s">
        <v>2039</v>
      </c>
      <c r="O76" s="39" t="s">
        <v>328</v>
      </c>
      <c r="P76" s="39" t="s">
        <v>2118</v>
      </c>
      <c r="Q76" s="39" t="s">
        <v>100</v>
      </c>
      <c r="R76" s="39">
        <v>2.2999999999999998</v>
      </c>
      <c r="S76" s="39">
        <v>224</v>
      </c>
      <c r="T76" s="44">
        <v>2.9693857399655833E-2</v>
      </c>
      <c r="U76" s="45"/>
      <c r="V76" s="42">
        <v>0.70311999999999997</v>
      </c>
      <c r="W76" s="42"/>
      <c r="X76" s="42">
        <v>0.70302861161946184</v>
      </c>
      <c r="Y76" s="42" t="s">
        <v>29</v>
      </c>
      <c r="Z76" s="42" t="s">
        <v>2003</v>
      </c>
      <c r="AA76" s="42" t="s">
        <v>2118</v>
      </c>
      <c r="AB76" s="46">
        <v>3.8</v>
      </c>
      <c r="AC76" s="46">
        <v>13.2</v>
      </c>
      <c r="AD76" s="44">
        <v>0.17405701923469991</v>
      </c>
      <c r="AE76" s="45"/>
      <c r="AF76" s="42">
        <v>0.51280999999999999</v>
      </c>
      <c r="AG76" s="42">
        <v>2.0000000000000002E-5</v>
      </c>
      <c r="AH76" s="42">
        <v>0.51255942486029116</v>
      </c>
      <c r="AI76" s="47">
        <v>3.3551941135834262</v>
      </c>
      <c r="AJ76" s="47">
        <v>3.993271253051045</v>
      </c>
      <c r="AK76" s="48">
        <v>1650.4166731027835</v>
      </c>
      <c r="AL76" s="39" t="s">
        <v>29</v>
      </c>
      <c r="AM76" s="39"/>
      <c r="AN76" s="39"/>
      <c r="AO76" s="39"/>
      <c r="AP76" s="39"/>
      <c r="AQ76" s="39"/>
      <c r="AR76" s="39"/>
      <c r="AS76" s="39"/>
      <c r="AT76" s="39"/>
      <c r="AU76" s="42"/>
      <c r="AV76" s="47"/>
      <c r="AW76" s="47"/>
      <c r="AX76" s="39"/>
      <c r="AY76" s="39"/>
      <c r="AZ76" s="39"/>
      <c r="BA76" s="39"/>
      <c r="BB76" s="39"/>
      <c r="BC76" s="39"/>
      <c r="BD76" s="39"/>
      <c r="BE76" s="39"/>
      <c r="BF76" s="39"/>
      <c r="BG76" s="39"/>
      <c r="BH76" s="39"/>
      <c r="BI76" s="39"/>
      <c r="BJ76" s="39"/>
      <c r="BK76" s="39"/>
      <c r="BL76" s="39"/>
      <c r="BM76" s="49"/>
      <c r="BN76" s="49"/>
      <c r="BO76" s="49"/>
      <c r="BP76" s="49"/>
      <c r="BQ76" s="46"/>
      <c r="BR76" s="39" t="s">
        <v>1861</v>
      </c>
    </row>
    <row r="77" spans="1:70" ht="15" customHeight="1">
      <c r="A77" s="38">
        <v>76</v>
      </c>
      <c r="B77" s="39" t="s">
        <v>329</v>
      </c>
      <c r="C77" s="40" t="s">
        <v>324</v>
      </c>
      <c r="D77" s="41">
        <v>220</v>
      </c>
      <c r="E77" s="39"/>
      <c r="F77" s="42">
        <v>50.165999999999997</v>
      </c>
      <c r="G77" s="65">
        <v>-127.371667</v>
      </c>
      <c r="H77" s="43">
        <v>616292.76215718908</v>
      </c>
      <c r="I77" s="43">
        <v>5558356.7152657574</v>
      </c>
      <c r="J77" s="39">
        <v>9</v>
      </c>
      <c r="L77" s="39" t="s">
        <v>787</v>
      </c>
      <c r="M77" s="39" t="s">
        <v>330</v>
      </c>
      <c r="N77" s="39" t="s">
        <v>2039</v>
      </c>
      <c r="P77" s="39" t="s">
        <v>2118</v>
      </c>
      <c r="Q77" s="39" t="s">
        <v>100</v>
      </c>
      <c r="R77" s="39">
        <v>70.900000000000006</v>
      </c>
      <c r="S77" s="39">
        <v>30</v>
      </c>
      <c r="T77" s="44">
        <v>6.8482117209883624</v>
      </c>
      <c r="U77" s="45"/>
      <c r="V77" s="42">
        <v>0.72350000000000003</v>
      </c>
      <c r="W77" s="42"/>
      <c r="X77" s="42">
        <v>0.70242335204753537</v>
      </c>
      <c r="Y77" s="42" t="s">
        <v>29</v>
      </c>
      <c r="Z77" s="42" t="s">
        <v>2003</v>
      </c>
      <c r="AA77" s="42" t="s">
        <v>2118</v>
      </c>
      <c r="AB77" s="46">
        <v>0.7</v>
      </c>
      <c r="AC77" s="46">
        <v>41</v>
      </c>
      <c r="AD77" s="44">
        <v>1.0322814122624533E-2</v>
      </c>
      <c r="AE77" s="45"/>
      <c r="AF77" s="42">
        <v>0.51283000000000001</v>
      </c>
      <c r="AG77" s="42">
        <v>3.0000000000000001E-5</v>
      </c>
      <c r="AH77" s="42">
        <v>0.51281513911933951</v>
      </c>
      <c r="AI77" s="47">
        <v>3.7453329640002586</v>
      </c>
      <c r="AJ77" s="47">
        <v>8.9842315257659955</v>
      </c>
      <c r="AK77" s="48">
        <v>283.11304303131772</v>
      </c>
      <c r="AL77" s="39" t="s">
        <v>29</v>
      </c>
      <c r="AM77" s="39"/>
      <c r="AN77" s="39"/>
      <c r="AO77" s="39"/>
      <c r="AP77" s="39"/>
      <c r="AQ77" s="39"/>
      <c r="AR77" s="39"/>
      <c r="AS77" s="39"/>
      <c r="AT77" s="39"/>
      <c r="AU77" s="42"/>
      <c r="AV77" s="47"/>
      <c r="AW77" s="47"/>
      <c r="AX77" s="39"/>
      <c r="AY77" s="39"/>
      <c r="AZ77" s="39"/>
      <c r="BA77" s="39"/>
      <c r="BB77" s="39"/>
      <c r="BC77" s="39"/>
      <c r="BD77" s="39"/>
      <c r="BE77" s="39"/>
      <c r="BF77" s="39"/>
      <c r="BG77" s="39"/>
      <c r="BH77" s="39"/>
      <c r="BI77" s="39"/>
      <c r="BJ77" s="39"/>
      <c r="BK77" s="39"/>
      <c r="BL77" s="39"/>
      <c r="BM77" s="49"/>
      <c r="BN77" s="49"/>
      <c r="BO77" s="49"/>
      <c r="BP77" s="49"/>
      <c r="BQ77" s="46"/>
      <c r="BR77" s="39" t="s">
        <v>1861</v>
      </c>
    </row>
    <row r="78" spans="1:70" ht="15" customHeight="1">
      <c r="A78" s="38">
        <v>77</v>
      </c>
      <c r="B78" s="39" t="s">
        <v>331</v>
      </c>
      <c r="C78" s="40" t="s">
        <v>324</v>
      </c>
      <c r="D78" s="41">
        <v>220</v>
      </c>
      <c r="E78" s="39"/>
      <c r="F78" s="42">
        <v>49.988332999999997</v>
      </c>
      <c r="G78" s="65">
        <v>-125.406667</v>
      </c>
      <c r="H78" s="43">
        <v>327488.22340945178</v>
      </c>
      <c r="I78" s="43">
        <v>5540109.240244329</v>
      </c>
      <c r="J78" s="39">
        <v>10</v>
      </c>
      <c r="L78" s="39" t="s">
        <v>787</v>
      </c>
      <c r="M78" s="39" t="s">
        <v>332</v>
      </c>
      <c r="N78" s="39" t="s">
        <v>2039</v>
      </c>
      <c r="P78" s="39" t="s">
        <v>2118</v>
      </c>
      <c r="Q78" s="39" t="s">
        <v>100</v>
      </c>
      <c r="R78" s="39">
        <v>11.6</v>
      </c>
      <c r="S78" s="39">
        <v>473</v>
      </c>
      <c r="T78" s="44">
        <v>7.0928545247857647E-2</v>
      </c>
      <c r="U78" s="45"/>
      <c r="V78" s="42">
        <v>0.70399999999999996</v>
      </c>
      <c r="W78" s="42"/>
      <c r="X78" s="42">
        <v>0.70378170418221908</v>
      </c>
      <c r="Y78" s="42" t="s">
        <v>29</v>
      </c>
      <c r="Z78" s="42" t="s">
        <v>2003</v>
      </c>
      <c r="AA78" s="42" t="s">
        <v>2118</v>
      </c>
      <c r="AB78" s="46">
        <v>3.1</v>
      </c>
      <c r="AC78" s="46">
        <v>12.4</v>
      </c>
      <c r="AD78" s="44">
        <v>0.15115371088949378</v>
      </c>
      <c r="AE78" s="45"/>
      <c r="AF78" s="42">
        <v>0.51278000000000001</v>
      </c>
      <c r="AG78" s="42">
        <v>3.0000000000000001E-5</v>
      </c>
      <c r="AH78" s="42">
        <v>0.51256239681231941</v>
      </c>
      <c r="AI78" s="47">
        <v>2.7699858379581777</v>
      </c>
      <c r="AJ78" s="47">
        <v>4.0512769918032987</v>
      </c>
      <c r="AK78" s="48">
        <v>1087.6110957693925</v>
      </c>
      <c r="AL78" s="39" t="s">
        <v>29</v>
      </c>
      <c r="AM78" s="39"/>
      <c r="AN78" s="39"/>
      <c r="AO78" s="39"/>
      <c r="AP78" s="39"/>
      <c r="AQ78" s="39"/>
      <c r="AR78" s="39"/>
      <c r="AS78" s="39"/>
      <c r="AT78" s="39"/>
      <c r="AU78" s="42"/>
      <c r="AV78" s="47"/>
      <c r="AW78" s="47"/>
      <c r="AX78" s="39"/>
      <c r="AY78" s="39"/>
      <c r="AZ78" s="39"/>
      <c r="BA78" s="39"/>
      <c r="BB78" s="39"/>
      <c r="BC78" s="39"/>
      <c r="BD78" s="39"/>
      <c r="BE78" s="39"/>
      <c r="BF78" s="39"/>
      <c r="BG78" s="39"/>
      <c r="BH78" s="39"/>
      <c r="BI78" s="39"/>
      <c r="BJ78" s="39"/>
      <c r="BK78" s="39"/>
      <c r="BL78" s="39"/>
      <c r="BM78" s="49"/>
      <c r="BN78" s="49"/>
      <c r="BO78" s="49"/>
      <c r="BP78" s="49"/>
      <c r="BQ78" s="46"/>
      <c r="BR78" s="39" t="s">
        <v>1861</v>
      </c>
    </row>
    <row r="79" spans="1:70" ht="15" customHeight="1">
      <c r="A79" s="38">
        <v>78</v>
      </c>
      <c r="B79" s="39">
        <v>681381</v>
      </c>
      <c r="C79" s="40" t="s">
        <v>333</v>
      </c>
      <c r="D79" s="41">
        <v>190</v>
      </c>
      <c r="E79" s="39"/>
      <c r="F79" s="42">
        <v>50.2425</v>
      </c>
      <c r="G79" s="65">
        <v>-126.46333300000001</v>
      </c>
      <c r="H79" s="43">
        <v>680868.72843932325</v>
      </c>
      <c r="I79" s="43">
        <v>5568672.398174515</v>
      </c>
      <c r="J79" s="39">
        <v>9</v>
      </c>
      <c r="L79" s="39" t="s">
        <v>787</v>
      </c>
      <c r="M79" s="39" t="s">
        <v>442</v>
      </c>
      <c r="N79" s="39" t="s">
        <v>1960</v>
      </c>
      <c r="P79" s="39" t="s">
        <v>2118</v>
      </c>
      <c r="Q79" s="39" t="s">
        <v>100</v>
      </c>
      <c r="R79" s="39">
        <v>74.5</v>
      </c>
      <c r="S79" s="39">
        <v>252</v>
      </c>
      <c r="T79" s="44">
        <v>0.85516109253503592</v>
      </c>
      <c r="U79" s="45"/>
      <c r="V79" s="42">
        <v>0.7056</v>
      </c>
      <c r="W79" s="42"/>
      <c r="X79" s="42">
        <v>0.70332745663300167</v>
      </c>
      <c r="Y79" s="42" t="s">
        <v>29</v>
      </c>
      <c r="Z79" s="42" t="s">
        <v>2003</v>
      </c>
      <c r="AA79" s="42" t="s">
        <v>2118</v>
      </c>
      <c r="AB79" s="46">
        <v>1.3</v>
      </c>
      <c r="AC79" s="46">
        <v>7.5</v>
      </c>
      <c r="AD79" s="44">
        <v>0.1048011414735024</v>
      </c>
      <c r="AE79" s="45"/>
      <c r="AF79" s="42">
        <v>0.51283000000000001</v>
      </c>
      <c r="AG79" s="42">
        <v>4.0000000000000003E-5</v>
      </c>
      <c r="AH79" s="42">
        <v>0.51269971309570461</v>
      </c>
      <c r="AI79" s="47">
        <v>3.7453329640002586</v>
      </c>
      <c r="AJ79" s="47">
        <v>5.9767939526600422</v>
      </c>
      <c r="AK79" s="48">
        <v>536.92884647341771</v>
      </c>
      <c r="AL79" s="39" t="s">
        <v>29</v>
      </c>
      <c r="AM79" s="39"/>
      <c r="AN79" s="39"/>
      <c r="AO79" s="39"/>
      <c r="AP79" s="39"/>
      <c r="AQ79" s="39"/>
      <c r="AR79" s="39"/>
      <c r="AS79" s="39"/>
      <c r="AT79" s="39"/>
      <c r="AU79" s="42"/>
      <c r="AV79" s="47"/>
      <c r="AW79" s="47"/>
      <c r="AX79" s="39"/>
      <c r="AY79" s="39"/>
      <c r="AZ79" s="39"/>
      <c r="BA79" s="39"/>
      <c r="BB79" s="39"/>
      <c r="BC79" s="39"/>
      <c r="BD79" s="39"/>
      <c r="BE79" s="39"/>
      <c r="BF79" s="39"/>
      <c r="BG79" s="39"/>
      <c r="BH79" s="39"/>
      <c r="BI79" s="39"/>
      <c r="BJ79" s="39"/>
      <c r="BK79" s="39"/>
      <c r="BL79" s="39"/>
      <c r="BM79" s="49"/>
      <c r="BN79" s="49"/>
      <c r="BO79" s="49"/>
      <c r="BP79" s="49"/>
      <c r="BQ79" s="46"/>
      <c r="BR79" s="39" t="s">
        <v>1861</v>
      </c>
    </row>
    <row r="80" spans="1:70" ht="15" customHeight="1">
      <c r="A80" s="38">
        <v>79</v>
      </c>
      <c r="B80" s="39">
        <v>683421</v>
      </c>
      <c r="C80" s="40" t="s">
        <v>333</v>
      </c>
      <c r="D80" s="41">
        <v>190</v>
      </c>
      <c r="E80" s="39"/>
      <c r="F80" s="42">
        <v>50.311667</v>
      </c>
      <c r="G80" s="65">
        <v>-125.578333</v>
      </c>
      <c r="H80" s="43">
        <v>316427.09407047811</v>
      </c>
      <c r="I80" s="43">
        <v>5576463.6488382043</v>
      </c>
      <c r="J80" s="39">
        <v>10</v>
      </c>
      <c r="L80" s="39" t="s">
        <v>787</v>
      </c>
      <c r="M80" s="39" t="s">
        <v>335</v>
      </c>
      <c r="N80" s="39" t="s">
        <v>1960</v>
      </c>
      <c r="P80" s="39" t="s">
        <v>2118</v>
      </c>
      <c r="Q80" s="39" t="s">
        <v>100</v>
      </c>
      <c r="R80" s="39">
        <v>47.4</v>
      </c>
      <c r="S80" s="39">
        <v>253</v>
      </c>
      <c r="T80" s="44">
        <v>0.54190670452751988</v>
      </c>
      <c r="U80" s="45"/>
      <c r="V80" s="42">
        <v>0.70499999999999996</v>
      </c>
      <c r="W80" s="42"/>
      <c r="X80" s="42">
        <v>0.70355991286594288</v>
      </c>
      <c r="Y80" s="42" t="s">
        <v>29</v>
      </c>
      <c r="Z80" s="42" t="s">
        <v>2003</v>
      </c>
      <c r="AA80" s="42" t="s">
        <v>2118</v>
      </c>
      <c r="AB80" s="46">
        <v>3.2</v>
      </c>
      <c r="AC80" s="46">
        <v>20.3</v>
      </c>
      <c r="AD80" s="44">
        <v>9.5310541230079038E-2</v>
      </c>
      <c r="AE80" s="45"/>
      <c r="AF80" s="42">
        <v>0.51285999999999998</v>
      </c>
      <c r="AG80" s="42">
        <v>3.0000000000000001E-5</v>
      </c>
      <c r="AH80" s="42">
        <v>0.51274151164015014</v>
      </c>
      <c r="AI80" s="47">
        <v>4.3305412396255072</v>
      </c>
      <c r="AJ80" s="47">
        <v>6.7925448787109488</v>
      </c>
      <c r="AK80" s="48">
        <v>452.69024008966551</v>
      </c>
      <c r="AL80" s="39" t="s">
        <v>29</v>
      </c>
      <c r="AM80" s="39"/>
      <c r="AN80" s="39"/>
      <c r="AO80" s="39"/>
      <c r="AP80" s="39"/>
      <c r="AQ80" s="39"/>
      <c r="AR80" s="39"/>
      <c r="AS80" s="39"/>
      <c r="AT80" s="39"/>
      <c r="AU80" s="42"/>
      <c r="AV80" s="47"/>
      <c r="AW80" s="47"/>
      <c r="AX80" s="39"/>
      <c r="AY80" s="39"/>
      <c r="AZ80" s="39"/>
      <c r="BA80" s="39"/>
      <c r="BB80" s="39"/>
      <c r="BC80" s="39"/>
      <c r="BD80" s="39"/>
      <c r="BE80" s="39"/>
      <c r="BF80" s="39"/>
      <c r="BG80" s="39"/>
      <c r="BH80" s="39"/>
      <c r="BI80" s="39"/>
      <c r="BJ80" s="39"/>
      <c r="BK80" s="39"/>
      <c r="BL80" s="39"/>
      <c r="BM80" s="49"/>
      <c r="BN80" s="49"/>
      <c r="BO80" s="49"/>
      <c r="BP80" s="49"/>
      <c r="BQ80" s="46"/>
      <c r="BR80" s="39" t="s">
        <v>1861</v>
      </c>
    </row>
    <row r="81" spans="1:70" ht="15" customHeight="1">
      <c r="A81" s="38">
        <v>80</v>
      </c>
      <c r="B81" s="39">
        <v>692131</v>
      </c>
      <c r="C81" s="40" t="s">
        <v>333</v>
      </c>
      <c r="D81" s="41">
        <v>190</v>
      </c>
      <c r="E81" s="39"/>
      <c r="F81" s="42">
        <v>50.314166999999998</v>
      </c>
      <c r="G81" s="65">
        <v>-126.05416700000001</v>
      </c>
      <c r="H81" s="43">
        <v>709723.29564728192</v>
      </c>
      <c r="I81" s="43">
        <v>5577712.8249313086</v>
      </c>
      <c r="J81" s="39">
        <v>9</v>
      </c>
      <c r="L81" s="39" t="s">
        <v>787</v>
      </c>
      <c r="M81" s="39" t="s">
        <v>335</v>
      </c>
      <c r="N81" s="39" t="s">
        <v>1960</v>
      </c>
      <c r="P81" s="39" t="s">
        <v>2118</v>
      </c>
      <c r="Q81" s="39" t="s">
        <v>100</v>
      </c>
      <c r="R81" s="39">
        <v>68.8</v>
      </c>
      <c r="S81" s="39">
        <v>330</v>
      </c>
      <c r="T81" s="44">
        <v>0.60303317105790966</v>
      </c>
      <c r="U81" s="45"/>
      <c r="V81" s="42">
        <v>0.70499999999999996</v>
      </c>
      <c r="W81" s="42"/>
      <c r="X81" s="42">
        <v>0.70339747265757235</v>
      </c>
      <c r="Y81" s="42" t="s">
        <v>29</v>
      </c>
      <c r="Z81" s="42" t="s">
        <v>2003</v>
      </c>
      <c r="AA81" s="42" t="s">
        <v>2118</v>
      </c>
      <c r="AB81" s="46">
        <v>4.2</v>
      </c>
      <c r="AC81" s="46">
        <v>19</v>
      </c>
      <c r="AD81" s="44">
        <v>0.13365579811163458</v>
      </c>
      <c r="AE81" s="45"/>
      <c r="AF81" s="42">
        <v>0.51290999999999998</v>
      </c>
      <c r="AG81" s="42">
        <v>3.0000000000000001E-5</v>
      </c>
      <c r="AH81" s="42">
        <v>0.5127438415027521</v>
      </c>
      <c r="AI81" s="47">
        <v>5.3058883656675881</v>
      </c>
      <c r="AJ81" s="47">
        <v>6.838015064343228</v>
      </c>
      <c r="AK81" s="48">
        <v>579.81180235357692</v>
      </c>
      <c r="AL81" s="39" t="s">
        <v>29</v>
      </c>
      <c r="AM81" s="39"/>
      <c r="AN81" s="39"/>
      <c r="AO81" s="39"/>
      <c r="AP81" s="39"/>
      <c r="AQ81" s="39"/>
      <c r="AR81" s="39"/>
      <c r="AS81" s="39"/>
      <c r="AT81" s="39"/>
      <c r="AU81" s="42"/>
      <c r="AV81" s="47"/>
      <c r="AW81" s="47"/>
      <c r="AX81" s="39"/>
      <c r="AY81" s="39"/>
      <c r="AZ81" s="39"/>
      <c r="BA81" s="39"/>
      <c r="BB81" s="39"/>
      <c r="BC81" s="39"/>
      <c r="BD81" s="39"/>
      <c r="BE81" s="39"/>
      <c r="BF81" s="39"/>
      <c r="BG81" s="39"/>
      <c r="BH81" s="39"/>
      <c r="BI81" s="39"/>
      <c r="BJ81" s="39"/>
      <c r="BK81" s="39"/>
      <c r="BL81" s="39"/>
      <c r="BM81" s="49"/>
      <c r="BN81" s="49"/>
      <c r="BO81" s="49"/>
      <c r="BP81" s="49"/>
      <c r="BQ81" s="46"/>
      <c r="BR81" s="39" t="s">
        <v>1861</v>
      </c>
    </row>
    <row r="82" spans="1:70" ht="15" customHeight="1">
      <c r="A82" s="38">
        <v>81</v>
      </c>
      <c r="B82" s="39">
        <v>683171</v>
      </c>
      <c r="C82" s="40" t="s">
        <v>333</v>
      </c>
      <c r="D82" s="41">
        <v>190</v>
      </c>
      <c r="E82" s="39"/>
      <c r="F82" s="42">
        <v>50.024999999999999</v>
      </c>
      <c r="G82" s="65">
        <v>-127.093333</v>
      </c>
      <c r="H82" s="43">
        <v>636570.00176172529</v>
      </c>
      <c r="I82" s="43">
        <v>5543151.9710812941</v>
      </c>
      <c r="J82" s="39">
        <v>9</v>
      </c>
      <c r="L82" s="39" t="s">
        <v>787</v>
      </c>
      <c r="M82" s="39" t="s">
        <v>442</v>
      </c>
      <c r="N82" s="39" t="s">
        <v>1960</v>
      </c>
      <c r="P82" s="39" t="s">
        <v>2118</v>
      </c>
      <c r="Q82" s="39" t="s">
        <v>100</v>
      </c>
      <c r="R82" s="39">
        <v>103</v>
      </c>
      <c r="S82" s="39">
        <v>179</v>
      </c>
      <c r="T82" s="44">
        <v>1.6649276473908352</v>
      </c>
      <c r="U82" s="45"/>
      <c r="V82" s="42">
        <v>0.70840000000000003</v>
      </c>
      <c r="W82" s="42"/>
      <c r="X82" s="42">
        <v>0.70397554674243423</v>
      </c>
      <c r="Y82" s="42" t="s">
        <v>29</v>
      </c>
      <c r="Z82" s="42" t="s">
        <v>2003</v>
      </c>
      <c r="AA82" s="42" t="s">
        <v>2118</v>
      </c>
      <c r="AB82" s="46">
        <v>4.3</v>
      </c>
      <c r="AC82" s="46">
        <v>21.7</v>
      </c>
      <c r="AD82" s="44">
        <v>0.11981044832800426</v>
      </c>
      <c r="AE82" s="45"/>
      <c r="AF82" s="42">
        <v>0.51285000000000003</v>
      </c>
      <c r="AG82" s="42">
        <v>4.0000000000000003E-5</v>
      </c>
      <c r="AH82" s="42">
        <v>0.51270105379392417</v>
      </c>
      <c r="AI82" s="47">
        <v>4.1354718144193114</v>
      </c>
      <c r="AJ82" s="47">
        <v>6.0029593569521644</v>
      </c>
      <c r="AK82" s="48">
        <v>592.32375690182209</v>
      </c>
      <c r="AL82" s="39" t="s">
        <v>29</v>
      </c>
      <c r="AM82" s="39"/>
      <c r="AN82" s="39"/>
      <c r="AO82" s="39"/>
      <c r="AP82" s="39"/>
      <c r="AQ82" s="39"/>
      <c r="AR82" s="39"/>
      <c r="AS82" s="39"/>
      <c r="AT82" s="39"/>
      <c r="AU82" s="42"/>
      <c r="AV82" s="47"/>
      <c r="AW82" s="47"/>
      <c r="AX82" s="39"/>
      <c r="AY82" s="39"/>
      <c r="AZ82" s="39"/>
      <c r="BA82" s="39"/>
      <c r="BB82" s="39"/>
      <c r="BC82" s="39"/>
      <c r="BD82" s="39"/>
      <c r="BE82" s="39"/>
      <c r="BF82" s="39"/>
      <c r="BG82" s="39"/>
      <c r="BH82" s="39"/>
      <c r="BI82" s="39"/>
      <c r="BJ82" s="39"/>
      <c r="BK82" s="39"/>
      <c r="BL82" s="39"/>
      <c r="BM82" s="49"/>
      <c r="BN82" s="49"/>
      <c r="BO82" s="49"/>
      <c r="BP82" s="49"/>
      <c r="BQ82" s="46"/>
      <c r="BR82" s="39" t="s">
        <v>1861</v>
      </c>
    </row>
    <row r="83" spans="1:70" ht="15" customHeight="1">
      <c r="A83" s="38">
        <v>82</v>
      </c>
      <c r="B83" s="39" t="s">
        <v>336</v>
      </c>
      <c r="C83" s="40" t="s">
        <v>337</v>
      </c>
      <c r="D83" s="41">
        <v>190</v>
      </c>
      <c r="E83" s="39"/>
      <c r="F83" s="42">
        <v>50.71</v>
      </c>
      <c r="G83" s="65">
        <v>-127.97</v>
      </c>
      <c r="H83" s="43">
        <v>572723.51999532327</v>
      </c>
      <c r="I83" s="43">
        <v>5618082.5184675334</v>
      </c>
      <c r="J83" s="39">
        <v>9</v>
      </c>
      <c r="L83" s="39" t="s">
        <v>787</v>
      </c>
      <c r="M83" s="39" t="s">
        <v>332</v>
      </c>
      <c r="N83" s="39" t="s">
        <v>2039</v>
      </c>
      <c r="P83" s="39" t="s">
        <v>2118</v>
      </c>
      <c r="Q83" s="39" t="s">
        <v>100</v>
      </c>
      <c r="R83" s="39">
        <v>6.3</v>
      </c>
      <c r="S83" s="39">
        <v>361</v>
      </c>
      <c r="T83" s="44">
        <v>5.0471385394360475E-2</v>
      </c>
      <c r="U83" s="45"/>
      <c r="V83" s="42">
        <v>0.70370999999999995</v>
      </c>
      <c r="W83" s="42"/>
      <c r="X83" s="42">
        <v>0.70357587508119523</v>
      </c>
      <c r="Y83" s="42" t="s">
        <v>29</v>
      </c>
      <c r="Z83" s="42" t="s">
        <v>2003</v>
      </c>
      <c r="AA83" s="42" t="s">
        <v>2118</v>
      </c>
      <c r="AB83" s="46">
        <v>4.3</v>
      </c>
      <c r="AC83" s="46">
        <v>15.5</v>
      </c>
      <c r="AD83" s="44">
        <v>0.16773660468309531</v>
      </c>
      <c r="AE83" s="45"/>
      <c r="AF83" s="42">
        <v>0.51290000000000002</v>
      </c>
      <c r="AG83" s="42">
        <v>1.9999999999999999E-6</v>
      </c>
      <c r="AH83" s="42">
        <v>0.51269147285369299</v>
      </c>
      <c r="AI83" s="47">
        <v>5.1108189404613924</v>
      </c>
      <c r="AJ83" s="47">
        <v>5.8159753131370451</v>
      </c>
      <c r="AK83" s="48">
        <v>1081.7046275658909</v>
      </c>
      <c r="AL83" s="39" t="s">
        <v>29</v>
      </c>
      <c r="AM83" s="39"/>
      <c r="AN83" s="39"/>
      <c r="AO83" s="39"/>
      <c r="AP83" s="39"/>
      <c r="AQ83" s="39"/>
      <c r="AR83" s="39"/>
      <c r="AS83" s="39"/>
      <c r="AT83" s="39"/>
      <c r="AU83" s="42"/>
      <c r="AV83" s="47"/>
      <c r="AW83" s="47"/>
      <c r="AX83" s="39"/>
      <c r="AY83" s="39"/>
      <c r="AZ83" s="39"/>
      <c r="BA83" s="39"/>
      <c r="BB83" s="39"/>
      <c r="BC83" s="39"/>
      <c r="BD83" s="39"/>
      <c r="BE83" s="39"/>
      <c r="BF83" s="39"/>
      <c r="BG83" s="39"/>
      <c r="BH83" s="39"/>
      <c r="BI83" s="39"/>
      <c r="BJ83" s="39"/>
      <c r="BK83" s="39"/>
      <c r="BL83" s="39"/>
      <c r="BM83" s="49"/>
      <c r="BN83" s="49"/>
      <c r="BO83" s="49"/>
      <c r="BP83" s="49"/>
      <c r="BQ83" s="46"/>
      <c r="BR83" s="39" t="s">
        <v>1861</v>
      </c>
    </row>
    <row r="84" spans="1:70" ht="15" customHeight="1">
      <c r="A84" s="38">
        <v>83</v>
      </c>
      <c r="B84" s="39" t="s">
        <v>338</v>
      </c>
      <c r="C84" s="40" t="s">
        <v>337</v>
      </c>
      <c r="D84" s="41">
        <v>190</v>
      </c>
      <c r="E84" s="39"/>
      <c r="F84" s="42">
        <v>50.648333000000001</v>
      </c>
      <c r="G84" s="65">
        <v>-127.83</v>
      </c>
      <c r="H84" s="43">
        <v>582716.35265935655</v>
      </c>
      <c r="I84" s="43">
        <v>5611372.4641755819</v>
      </c>
      <c r="J84" s="39">
        <v>9</v>
      </c>
      <c r="L84" s="39" t="s">
        <v>787</v>
      </c>
      <c r="M84" s="39" t="s">
        <v>332</v>
      </c>
      <c r="N84" s="39" t="s">
        <v>2039</v>
      </c>
      <c r="P84" s="39" t="s">
        <v>2118</v>
      </c>
      <c r="Q84" s="39" t="s">
        <v>100</v>
      </c>
      <c r="R84" s="39">
        <v>3.8</v>
      </c>
      <c r="S84" s="39">
        <v>493</v>
      </c>
      <c r="T84" s="44">
        <v>2.2291560916905102E-2</v>
      </c>
      <c r="U84" s="45"/>
      <c r="V84" s="42">
        <v>0.70352000000000003</v>
      </c>
      <c r="W84" s="42"/>
      <c r="X84" s="42">
        <v>0.70346076140817915</v>
      </c>
      <c r="Y84" s="42" t="s">
        <v>29</v>
      </c>
      <c r="Z84" s="42" t="s">
        <v>2003</v>
      </c>
      <c r="AA84" s="42" t="s">
        <v>2118</v>
      </c>
      <c r="AB84" s="46">
        <v>4.8</v>
      </c>
      <c r="AC84" s="46">
        <v>20.7</v>
      </c>
      <c r="AD84" s="44">
        <v>0.1402051704825665</v>
      </c>
      <c r="AE84" s="45"/>
      <c r="AF84" s="42">
        <v>0.51292000000000004</v>
      </c>
      <c r="AG84" s="42">
        <v>4.0000000000000003E-5</v>
      </c>
      <c r="AH84" s="42">
        <v>0.51274569944018211</v>
      </c>
      <c r="AI84" s="47">
        <v>5.5009577908782248</v>
      </c>
      <c r="AJ84" s="47">
        <v>6.8742750394013008</v>
      </c>
      <c r="AK84" s="48">
        <v>612.28518828119434</v>
      </c>
      <c r="AL84" s="39" t="s">
        <v>29</v>
      </c>
      <c r="AM84" s="39"/>
      <c r="AN84" s="39"/>
      <c r="AO84" s="39"/>
      <c r="AP84" s="39"/>
      <c r="AQ84" s="39"/>
      <c r="AR84" s="39"/>
      <c r="AS84" s="39"/>
      <c r="AT84" s="39"/>
      <c r="AU84" s="42"/>
      <c r="AV84" s="47"/>
      <c r="AW84" s="47"/>
      <c r="AX84" s="39"/>
      <c r="AY84" s="39"/>
      <c r="AZ84" s="39"/>
      <c r="BA84" s="39"/>
      <c r="BB84" s="39"/>
      <c r="BC84" s="39"/>
      <c r="BD84" s="39"/>
      <c r="BE84" s="39"/>
      <c r="BF84" s="39"/>
      <c r="BG84" s="39"/>
      <c r="BH84" s="39"/>
      <c r="BI84" s="39"/>
      <c r="BJ84" s="39"/>
      <c r="BK84" s="39"/>
      <c r="BL84" s="39"/>
      <c r="BM84" s="49"/>
      <c r="BN84" s="49"/>
      <c r="BO84" s="49"/>
      <c r="BP84" s="49"/>
      <c r="BQ84" s="46"/>
      <c r="BR84" s="39" t="s">
        <v>1861</v>
      </c>
    </row>
    <row r="85" spans="1:70" ht="15" customHeight="1">
      <c r="A85" s="38">
        <v>84</v>
      </c>
      <c r="B85" s="39">
        <v>840304</v>
      </c>
      <c r="C85" s="40" t="s">
        <v>339</v>
      </c>
      <c r="D85" s="41">
        <v>55</v>
      </c>
      <c r="E85" s="39"/>
      <c r="F85" s="42">
        <v>48.362000000000002</v>
      </c>
      <c r="G85" s="65">
        <v>-123.700667</v>
      </c>
      <c r="H85" s="43">
        <v>448100.24035862775</v>
      </c>
      <c r="I85" s="43">
        <v>5356773.4524330096</v>
      </c>
      <c r="J85" s="39">
        <v>10</v>
      </c>
      <c r="L85" s="39" t="s">
        <v>787</v>
      </c>
      <c r="M85" s="39" t="s">
        <v>340</v>
      </c>
      <c r="N85" s="39" t="s">
        <v>2039</v>
      </c>
      <c r="P85" s="39" t="s">
        <v>2118</v>
      </c>
      <c r="Q85" s="39" t="s">
        <v>100</v>
      </c>
      <c r="R85" s="39">
        <v>1</v>
      </c>
      <c r="S85" s="39">
        <v>190</v>
      </c>
      <c r="T85" s="44">
        <v>1.5220709604417812E-2</v>
      </c>
      <c r="U85" s="45"/>
      <c r="V85" s="42">
        <v>0.70316000000000001</v>
      </c>
      <c r="W85" s="42"/>
      <c r="X85" s="42">
        <v>0.70314830234932724</v>
      </c>
      <c r="Y85" s="42" t="s">
        <v>29</v>
      </c>
      <c r="Z85" s="42" t="s">
        <v>2003</v>
      </c>
      <c r="AA85" s="42" t="s">
        <v>2118</v>
      </c>
      <c r="AB85" s="46">
        <v>0.3</v>
      </c>
      <c r="AC85" s="46">
        <v>1.4</v>
      </c>
      <c r="AD85" s="44">
        <v>0.12956490492907724</v>
      </c>
      <c r="AE85" s="45"/>
      <c r="AF85" s="42">
        <v>0.51293</v>
      </c>
      <c r="AG85" s="42">
        <v>6.0000000000000002E-5</v>
      </c>
      <c r="AH85" s="42">
        <v>0.51288339424950657</v>
      </c>
      <c r="AI85" s="47">
        <v>5.6960272160844205</v>
      </c>
      <c r="AJ85" s="47">
        <v>6.1679544798165509</v>
      </c>
      <c r="AK85" s="48">
        <v>512.4824023106645</v>
      </c>
      <c r="AL85" s="39" t="s">
        <v>29</v>
      </c>
      <c r="AM85" s="39"/>
      <c r="AN85" s="39"/>
      <c r="AO85" s="39"/>
      <c r="AP85" s="39"/>
      <c r="AQ85" s="39"/>
      <c r="AR85" s="39"/>
      <c r="AS85" s="39"/>
      <c r="AT85" s="39"/>
      <c r="AU85" s="42"/>
      <c r="AV85" s="47"/>
      <c r="AW85" s="47"/>
      <c r="AX85" s="39"/>
      <c r="AY85" s="39"/>
      <c r="AZ85" s="39"/>
      <c r="BA85" s="39"/>
      <c r="BB85" s="39"/>
      <c r="BC85" s="39"/>
      <c r="BD85" s="39"/>
      <c r="BE85" s="39"/>
      <c r="BF85" s="39"/>
      <c r="BG85" s="39"/>
      <c r="BH85" s="39"/>
      <c r="BI85" s="39"/>
      <c r="BJ85" s="39"/>
      <c r="BK85" s="39"/>
      <c r="BL85" s="39"/>
      <c r="BM85" s="49"/>
      <c r="BN85" s="49"/>
      <c r="BO85" s="49"/>
      <c r="BP85" s="49"/>
      <c r="BQ85" s="46"/>
      <c r="BR85" s="39" t="s">
        <v>1861</v>
      </c>
    </row>
    <row r="86" spans="1:70" ht="15" customHeight="1">
      <c r="A86" s="38">
        <v>85</v>
      </c>
      <c r="B86" s="39">
        <v>851108</v>
      </c>
      <c r="C86" s="40" t="s">
        <v>339</v>
      </c>
      <c r="D86" s="41">
        <v>55</v>
      </c>
      <c r="E86" s="39"/>
      <c r="F86" s="42">
        <v>48.378667</v>
      </c>
      <c r="G86" s="65">
        <v>-123.752833</v>
      </c>
      <c r="H86" s="43">
        <v>444254.4240619237</v>
      </c>
      <c r="I86" s="43">
        <v>5358662.6529538743</v>
      </c>
      <c r="J86" s="39">
        <v>10</v>
      </c>
      <c r="L86" s="39" t="s">
        <v>787</v>
      </c>
      <c r="M86" s="39" t="s">
        <v>340</v>
      </c>
      <c r="N86" s="39" t="s">
        <v>2039</v>
      </c>
      <c r="P86" s="39" t="s">
        <v>2118</v>
      </c>
      <c r="Q86" s="39" t="s">
        <v>100</v>
      </c>
      <c r="R86" s="39">
        <v>0.1</v>
      </c>
      <c r="S86" s="39">
        <v>38</v>
      </c>
      <c r="T86" s="44">
        <v>7.610891087035161E-3</v>
      </c>
      <c r="U86" s="45"/>
      <c r="V86" s="42">
        <v>0.70387999999999995</v>
      </c>
      <c r="W86" s="42"/>
      <c r="X86" s="42">
        <v>0.70387415076250981</v>
      </c>
      <c r="Y86" s="42" t="s">
        <v>29</v>
      </c>
      <c r="Z86" s="42" t="s">
        <v>2003</v>
      </c>
      <c r="AA86" s="42" t="s">
        <v>2118</v>
      </c>
      <c r="AB86" s="46">
        <v>4.8</v>
      </c>
      <c r="AC86" s="46">
        <v>14.3</v>
      </c>
      <c r="AD86" s="44">
        <v>0.20296390611420911</v>
      </c>
      <c r="AE86" s="45"/>
      <c r="AF86" s="42">
        <v>0.51312000000000002</v>
      </c>
      <c r="AG86" s="42">
        <v>3.0000000000000001E-5</v>
      </c>
      <c r="AH86" s="42">
        <v>0.51304699191827674</v>
      </c>
      <c r="AI86" s="47">
        <v>9.4023462950465486</v>
      </c>
      <c r="AJ86" s="47">
        <v>9.3596853274702241</v>
      </c>
      <c r="AK86" s="48">
        <v>1728.9788832456131</v>
      </c>
      <c r="AL86" s="39" t="s">
        <v>29</v>
      </c>
      <c r="AM86" s="39"/>
      <c r="AN86" s="39"/>
      <c r="AO86" s="39"/>
      <c r="AP86" s="39"/>
      <c r="AQ86" s="39"/>
      <c r="AR86" s="39"/>
      <c r="AS86" s="39"/>
      <c r="AT86" s="39"/>
      <c r="AU86" s="42"/>
      <c r="AV86" s="47"/>
      <c r="AW86" s="47"/>
      <c r="AX86" s="39"/>
      <c r="AY86" s="39"/>
      <c r="AZ86" s="39"/>
      <c r="BA86" s="39"/>
      <c r="BB86" s="39"/>
      <c r="BC86" s="39"/>
      <c r="BD86" s="39"/>
      <c r="BE86" s="39"/>
      <c r="BF86" s="39"/>
      <c r="BG86" s="39"/>
      <c r="BH86" s="39"/>
      <c r="BI86" s="39"/>
      <c r="BJ86" s="39"/>
      <c r="BK86" s="39"/>
      <c r="BL86" s="39"/>
      <c r="BM86" s="49"/>
      <c r="BN86" s="49"/>
      <c r="BO86" s="49"/>
      <c r="BP86" s="49"/>
      <c r="BQ86" s="46"/>
      <c r="BR86" s="39" t="s">
        <v>1861</v>
      </c>
    </row>
    <row r="87" spans="1:70" ht="15" customHeight="1">
      <c r="A87" s="38">
        <v>86</v>
      </c>
      <c r="B87" s="39" t="s">
        <v>341</v>
      </c>
      <c r="C87" s="40" t="s">
        <v>339</v>
      </c>
      <c r="D87" s="41">
        <v>55</v>
      </c>
      <c r="E87" s="39"/>
      <c r="F87" s="42">
        <v>48.312832999999998</v>
      </c>
      <c r="G87" s="65">
        <v>-136.546167</v>
      </c>
      <c r="H87" s="43">
        <v>385363.50191679562</v>
      </c>
      <c r="I87" s="43">
        <v>5352226.4933882887</v>
      </c>
      <c r="J87" s="39">
        <v>8</v>
      </c>
      <c r="L87" s="39" t="s">
        <v>787</v>
      </c>
      <c r="M87" s="39" t="s">
        <v>340</v>
      </c>
      <c r="N87" s="39" t="s">
        <v>2039</v>
      </c>
      <c r="P87" s="39" t="s">
        <v>2118</v>
      </c>
      <c r="Q87" s="39" t="s">
        <v>100</v>
      </c>
      <c r="R87" s="39">
        <v>1</v>
      </c>
      <c r="S87" s="39">
        <v>161</v>
      </c>
      <c r="T87" s="44">
        <v>1.7962240204215472E-2</v>
      </c>
      <c r="U87" s="45"/>
      <c r="V87" s="42">
        <v>0.70311000000000001</v>
      </c>
      <c r="W87" s="42"/>
      <c r="X87" s="42">
        <v>0.70309619538663637</v>
      </c>
      <c r="Y87" s="42" t="s">
        <v>29</v>
      </c>
      <c r="Z87" s="42" t="s">
        <v>2003</v>
      </c>
      <c r="AA87" s="42" t="s">
        <v>2118</v>
      </c>
      <c r="AB87" s="46">
        <v>1.2</v>
      </c>
      <c r="AC87" s="46">
        <v>4.0999999999999996</v>
      </c>
      <c r="AD87" s="44">
        <v>0.17696961953455809</v>
      </c>
      <c r="AE87" s="45"/>
      <c r="AF87" s="42">
        <v>0.51300000000000001</v>
      </c>
      <c r="AG87" s="42">
        <v>6.9999999999999994E-5</v>
      </c>
      <c r="AH87" s="42">
        <v>0.51293634231478458</v>
      </c>
      <c r="AI87" s="47">
        <v>7.0615131925455543</v>
      </c>
      <c r="AJ87" s="47">
        <v>7.2009519212934414</v>
      </c>
      <c r="AK87" s="48">
        <v>923.19523428343109</v>
      </c>
      <c r="AL87" s="39" t="s">
        <v>29</v>
      </c>
      <c r="AM87" s="39"/>
      <c r="AN87" s="39"/>
      <c r="AO87" s="39"/>
      <c r="AP87" s="39"/>
      <c r="AQ87" s="39"/>
      <c r="AR87" s="39"/>
      <c r="AS87" s="39"/>
      <c r="AT87" s="39"/>
      <c r="AU87" s="42"/>
      <c r="AV87" s="47"/>
      <c r="AW87" s="47"/>
      <c r="AX87" s="39"/>
      <c r="AY87" s="39"/>
      <c r="AZ87" s="39"/>
      <c r="BA87" s="39"/>
      <c r="BB87" s="39"/>
      <c r="BC87" s="39"/>
      <c r="BD87" s="39"/>
      <c r="BE87" s="39"/>
      <c r="BF87" s="39"/>
      <c r="BG87" s="39"/>
      <c r="BH87" s="39"/>
      <c r="BI87" s="39"/>
      <c r="BJ87" s="39"/>
      <c r="BK87" s="39"/>
      <c r="BL87" s="39"/>
      <c r="BM87" s="49"/>
      <c r="BN87" s="49"/>
      <c r="BO87" s="49"/>
      <c r="BP87" s="49"/>
      <c r="BQ87" s="46"/>
      <c r="BR87" s="39" t="s">
        <v>1861</v>
      </c>
    </row>
    <row r="88" spans="1:70" ht="15" customHeight="1">
      <c r="A88" s="38">
        <v>87</v>
      </c>
      <c r="B88" s="39" t="s">
        <v>342</v>
      </c>
      <c r="C88" s="40" t="s">
        <v>343</v>
      </c>
      <c r="D88" s="41">
        <v>50</v>
      </c>
      <c r="E88" s="39"/>
      <c r="F88" s="42">
        <v>49.24</v>
      </c>
      <c r="G88" s="65">
        <v>-125.95</v>
      </c>
      <c r="H88" s="43">
        <v>285282.0879556943</v>
      </c>
      <c r="I88" s="43">
        <v>5458324.6012103707</v>
      </c>
      <c r="J88" s="39">
        <v>10</v>
      </c>
      <c r="L88" s="39" t="s">
        <v>787</v>
      </c>
      <c r="M88" s="39" t="s">
        <v>344</v>
      </c>
      <c r="N88" s="39" t="s">
        <v>1960</v>
      </c>
      <c r="P88" s="39" t="s">
        <v>2118</v>
      </c>
      <c r="Q88" s="39" t="s">
        <v>100</v>
      </c>
      <c r="R88" s="39">
        <v>41</v>
      </c>
      <c r="S88" s="39">
        <v>294</v>
      </c>
      <c r="T88" s="44">
        <v>0.40332900527451343</v>
      </c>
      <c r="U88" s="45"/>
      <c r="V88" s="42">
        <v>0.70396999999999998</v>
      </c>
      <c r="W88" s="42"/>
      <c r="X88" s="42">
        <v>0.70368821663541903</v>
      </c>
      <c r="Y88" s="42" t="s">
        <v>29</v>
      </c>
      <c r="Z88" s="42" t="s">
        <v>2003</v>
      </c>
      <c r="AA88" s="42" t="s">
        <v>2118</v>
      </c>
      <c r="AB88" s="46">
        <v>2.5</v>
      </c>
      <c r="AC88" s="46">
        <v>12.6</v>
      </c>
      <c r="AD88" s="44">
        <v>0.11996665617331016</v>
      </c>
      <c r="AE88" s="45"/>
      <c r="AF88" s="42">
        <v>0.51290000000000002</v>
      </c>
      <c r="AG88" s="42">
        <v>3.0000000000000001E-5</v>
      </c>
      <c r="AH88" s="42">
        <v>0.51286077048906931</v>
      </c>
      <c r="AI88" s="47">
        <v>5.1108189404613924</v>
      </c>
      <c r="AJ88" s="47">
        <v>5.6009912438548248</v>
      </c>
      <c r="AK88" s="48">
        <v>508.72605812285082</v>
      </c>
      <c r="AL88" s="39" t="s">
        <v>29</v>
      </c>
      <c r="AM88" s="39"/>
      <c r="AN88" s="39"/>
      <c r="AO88" s="39"/>
      <c r="AP88" s="39"/>
      <c r="AQ88" s="39"/>
      <c r="AR88" s="39"/>
      <c r="AS88" s="39"/>
      <c r="AT88" s="39"/>
      <c r="AU88" s="42"/>
      <c r="AV88" s="47"/>
      <c r="AW88" s="47"/>
      <c r="AX88" s="39"/>
      <c r="AY88" s="39"/>
      <c r="AZ88" s="39"/>
      <c r="BA88" s="39"/>
      <c r="BB88" s="39"/>
      <c r="BC88" s="39"/>
      <c r="BD88" s="39"/>
      <c r="BE88" s="39"/>
      <c r="BF88" s="39"/>
      <c r="BG88" s="39"/>
      <c r="BH88" s="39"/>
      <c r="BI88" s="39"/>
      <c r="BJ88" s="39"/>
      <c r="BK88" s="39"/>
      <c r="BL88" s="39"/>
      <c r="BM88" s="49"/>
      <c r="BN88" s="49"/>
      <c r="BO88" s="49"/>
      <c r="BP88" s="49"/>
      <c r="BQ88" s="46"/>
      <c r="BR88" s="39" t="s">
        <v>1861</v>
      </c>
    </row>
    <row r="89" spans="1:70" ht="15" customHeight="1">
      <c r="A89" s="38">
        <v>88</v>
      </c>
      <c r="B89" s="39" t="s">
        <v>345</v>
      </c>
      <c r="C89" s="40" t="s">
        <v>343</v>
      </c>
      <c r="D89" s="41">
        <v>50</v>
      </c>
      <c r="E89" s="39"/>
      <c r="F89" s="42">
        <v>49.653333000000003</v>
      </c>
      <c r="G89" s="65">
        <v>-125.41166699999999</v>
      </c>
      <c r="H89" s="43">
        <v>325931.53257028916</v>
      </c>
      <c r="I89" s="43">
        <v>5502880.6166997124</v>
      </c>
      <c r="J89" s="39">
        <v>10</v>
      </c>
      <c r="L89" s="39" t="s">
        <v>787</v>
      </c>
      <c r="M89" s="39" t="s">
        <v>344</v>
      </c>
      <c r="N89" s="39" t="s">
        <v>1960</v>
      </c>
      <c r="P89" s="39" t="s">
        <v>2118</v>
      </c>
      <c r="Q89" s="39" t="s">
        <v>100</v>
      </c>
      <c r="R89" s="39">
        <v>20.9</v>
      </c>
      <c r="S89" s="39">
        <v>549</v>
      </c>
      <c r="T89" s="44">
        <v>0.11010597728862018</v>
      </c>
      <c r="U89" s="45"/>
      <c r="V89" s="42">
        <v>0.70430000000000004</v>
      </c>
      <c r="W89" s="42"/>
      <c r="X89" s="42">
        <v>0.70422307512642257</v>
      </c>
      <c r="Y89" s="42" t="s">
        <v>29</v>
      </c>
      <c r="Z89" s="42" t="s">
        <v>2003</v>
      </c>
      <c r="AA89" s="42" t="s">
        <v>2118</v>
      </c>
      <c r="AB89" s="46">
        <v>1.4</v>
      </c>
      <c r="AC89" s="46">
        <v>7.3</v>
      </c>
      <c r="AD89" s="44">
        <v>0.11595435167473879</v>
      </c>
      <c r="AE89" s="45"/>
      <c r="AF89" s="42">
        <v>0.51280999999999999</v>
      </c>
      <c r="AG89" s="42">
        <v>2.0000000000000002E-5</v>
      </c>
      <c r="AH89" s="42">
        <v>0.51277208252649875</v>
      </c>
      <c r="AI89" s="47">
        <v>3.3551941135834262</v>
      </c>
      <c r="AJ89" s="47">
        <v>3.87074315847169</v>
      </c>
      <c r="AK89" s="48">
        <v>632.87162488858496</v>
      </c>
      <c r="AL89" s="39" t="s">
        <v>29</v>
      </c>
      <c r="AM89" s="39"/>
      <c r="AN89" s="39"/>
      <c r="AO89" s="39"/>
      <c r="AP89" s="39"/>
      <c r="AQ89" s="39"/>
      <c r="AR89" s="39"/>
      <c r="AS89" s="39"/>
      <c r="AT89" s="39"/>
      <c r="AU89" s="42"/>
      <c r="AV89" s="47"/>
      <c r="AW89" s="47"/>
      <c r="AX89" s="39"/>
      <c r="AY89" s="39"/>
      <c r="AZ89" s="39"/>
      <c r="BA89" s="39"/>
      <c r="BB89" s="39"/>
      <c r="BC89" s="39"/>
      <c r="BD89" s="39"/>
      <c r="BE89" s="39"/>
      <c r="BF89" s="39"/>
      <c r="BG89" s="39"/>
      <c r="BH89" s="39"/>
      <c r="BI89" s="39"/>
      <c r="BJ89" s="39"/>
      <c r="BK89" s="39"/>
      <c r="BL89" s="39"/>
      <c r="BM89" s="49"/>
      <c r="BN89" s="49"/>
      <c r="BO89" s="49"/>
      <c r="BP89" s="49"/>
      <c r="BQ89" s="46"/>
      <c r="BR89" s="39" t="s">
        <v>1861</v>
      </c>
    </row>
    <row r="90" spans="1:70" ht="15" customHeight="1">
      <c r="A90" s="38">
        <v>89</v>
      </c>
      <c r="B90" s="39" t="s">
        <v>346</v>
      </c>
      <c r="C90" s="40" t="s">
        <v>343</v>
      </c>
      <c r="D90" s="41">
        <v>50</v>
      </c>
      <c r="E90" s="39"/>
      <c r="F90" s="42">
        <v>49.768332999999998</v>
      </c>
      <c r="G90" s="65">
        <v>-125.29</v>
      </c>
      <c r="H90" s="43">
        <v>335102.35290693305</v>
      </c>
      <c r="I90" s="43">
        <v>5515389.8007641537</v>
      </c>
      <c r="J90" s="39">
        <v>10</v>
      </c>
      <c r="L90" s="39" t="s">
        <v>787</v>
      </c>
      <c r="M90" s="39" t="s">
        <v>344</v>
      </c>
      <c r="N90" s="39" t="s">
        <v>1960</v>
      </c>
      <c r="P90" s="39" t="s">
        <v>2118</v>
      </c>
      <c r="Q90" s="39" t="s">
        <v>100</v>
      </c>
      <c r="R90" s="39">
        <v>16.899999999999999</v>
      </c>
      <c r="S90" s="39">
        <v>595</v>
      </c>
      <c r="T90" s="44">
        <v>8.2148226723927589E-2</v>
      </c>
      <c r="U90" s="45"/>
      <c r="V90" s="42">
        <v>0.70409999999999995</v>
      </c>
      <c r="W90" s="42"/>
      <c r="X90" s="42">
        <v>0.70404260763937643</v>
      </c>
      <c r="Y90" s="42" t="s">
        <v>29</v>
      </c>
      <c r="Z90" s="42" t="s">
        <v>2003</v>
      </c>
      <c r="AA90" s="42" t="s">
        <v>2118</v>
      </c>
      <c r="AB90" s="46">
        <v>1.5</v>
      </c>
      <c r="AC90" s="46">
        <v>7.4</v>
      </c>
      <c r="AD90" s="44">
        <v>0.12255821852901579</v>
      </c>
      <c r="AE90" s="45"/>
      <c r="AF90" s="42">
        <v>0.51282000000000005</v>
      </c>
      <c r="AG90" s="42">
        <v>3.0000000000000001E-5</v>
      </c>
      <c r="AH90" s="42">
        <v>0.51277992303922781</v>
      </c>
      <c r="AI90" s="47">
        <v>3.5502635387940629</v>
      </c>
      <c r="AJ90" s="47">
        <v>4.0237067822213035</v>
      </c>
      <c r="AK90" s="48">
        <v>663.14927506971014</v>
      </c>
      <c r="AL90" s="39" t="s">
        <v>29</v>
      </c>
      <c r="AM90" s="39"/>
      <c r="AN90" s="39"/>
      <c r="AO90" s="39"/>
      <c r="AP90" s="39"/>
      <c r="AQ90" s="39"/>
      <c r="AR90" s="39"/>
      <c r="AS90" s="39"/>
      <c r="AT90" s="39"/>
      <c r="AU90" s="42"/>
      <c r="AV90" s="47"/>
      <c r="AW90" s="47"/>
      <c r="AX90" s="39"/>
      <c r="AY90" s="39"/>
      <c r="AZ90" s="39"/>
      <c r="BA90" s="39"/>
      <c r="BB90" s="39"/>
      <c r="BC90" s="39"/>
      <c r="BD90" s="39"/>
      <c r="BE90" s="39"/>
      <c r="BF90" s="39"/>
      <c r="BG90" s="39"/>
      <c r="BH90" s="39"/>
      <c r="BI90" s="39"/>
      <c r="BJ90" s="39"/>
      <c r="BK90" s="39"/>
      <c r="BL90" s="39"/>
      <c r="BM90" s="49"/>
      <c r="BN90" s="49"/>
      <c r="BO90" s="49"/>
      <c r="BP90" s="49"/>
      <c r="BQ90" s="46"/>
      <c r="BR90" s="39" t="s">
        <v>1861</v>
      </c>
    </row>
    <row r="91" spans="1:70" ht="15" customHeight="1">
      <c r="A91" s="38">
        <v>90</v>
      </c>
      <c r="B91" s="39" t="s">
        <v>347</v>
      </c>
      <c r="C91" s="40" t="s">
        <v>343</v>
      </c>
      <c r="D91" s="41">
        <v>50</v>
      </c>
      <c r="E91" s="39"/>
      <c r="F91" s="42">
        <v>50.033332999999999</v>
      </c>
      <c r="G91" s="65">
        <v>-126.783333</v>
      </c>
      <c r="H91" s="43">
        <v>658745.28994049795</v>
      </c>
      <c r="I91" s="43">
        <v>5544690.8541474491</v>
      </c>
      <c r="J91" s="39">
        <v>9</v>
      </c>
      <c r="L91" s="39" t="s">
        <v>787</v>
      </c>
      <c r="M91" s="39" t="s">
        <v>335</v>
      </c>
      <c r="N91" s="39" t="s">
        <v>1960</v>
      </c>
      <c r="P91" s="39" t="s">
        <v>2118</v>
      </c>
      <c r="Q91" s="39" t="s">
        <v>100</v>
      </c>
      <c r="R91" s="39">
        <v>39.299999999999997</v>
      </c>
      <c r="S91" s="39">
        <v>381</v>
      </c>
      <c r="T91" s="44">
        <v>0.29832646274728508</v>
      </c>
      <c r="U91" s="45"/>
      <c r="V91" s="42">
        <v>0.70399999999999996</v>
      </c>
      <c r="W91" s="42"/>
      <c r="X91" s="42">
        <v>0.70379157602523712</v>
      </c>
      <c r="Y91" s="42" t="s">
        <v>29</v>
      </c>
      <c r="Z91" s="42" t="s">
        <v>2003</v>
      </c>
      <c r="AA91" s="42" t="s">
        <v>2118</v>
      </c>
      <c r="AB91" s="46">
        <v>2.6</v>
      </c>
      <c r="AC91" s="46">
        <v>13.1</v>
      </c>
      <c r="AD91" s="44">
        <v>0.12000215568042873</v>
      </c>
      <c r="AE91" s="45"/>
      <c r="AF91" s="42">
        <v>0.51285999999999998</v>
      </c>
      <c r="AG91" s="42">
        <v>4.0000000000000003E-5</v>
      </c>
      <c r="AH91" s="42">
        <v>0.51282075888060785</v>
      </c>
      <c r="AI91" s="47">
        <v>4.3305412396255072</v>
      </c>
      <c r="AJ91" s="47">
        <v>4.8203891539322363</v>
      </c>
      <c r="AK91" s="48">
        <v>576.65545850320666</v>
      </c>
      <c r="AL91" s="39" t="s">
        <v>29</v>
      </c>
      <c r="AM91" s="39"/>
      <c r="AN91" s="39"/>
      <c r="AO91" s="39"/>
      <c r="AP91" s="39"/>
      <c r="AQ91" s="39"/>
      <c r="AR91" s="39"/>
      <c r="AS91" s="39"/>
      <c r="AT91" s="39"/>
      <c r="AU91" s="42"/>
      <c r="AV91" s="47"/>
      <c r="AW91" s="47"/>
      <c r="AX91" s="39"/>
      <c r="AY91" s="39"/>
      <c r="AZ91" s="39"/>
      <c r="BA91" s="39"/>
      <c r="BB91" s="39"/>
      <c r="BC91" s="39"/>
      <c r="BD91" s="39"/>
      <c r="BE91" s="39"/>
      <c r="BF91" s="39"/>
      <c r="BG91" s="39"/>
      <c r="BH91" s="39"/>
      <c r="BI91" s="39"/>
      <c r="BJ91" s="39"/>
      <c r="BK91" s="39"/>
      <c r="BL91" s="39"/>
      <c r="BM91" s="49"/>
      <c r="BN91" s="49"/>
      <c r="BO91" s="49"/>
      <c r="BP91" s="49"/>
      <c r="BQ91" s="46"/>
      <c r="BR91" s="39" t="s">
        <v>1861</v>
      </c>
    </row>
    <row r="92" spans="1:70" ht="15" customHeight="1">
      <c r="A92" s="38">
        <v>91</v>
      </c>
      <c r="B92" s="39" t="s">
        <v>348</v>
      </c>
      <c r="C92" s="40" t="s">
        <v>349</v>
      </c>
      <c r="D92" s="41">
        <v>50</v>
      </c>
      <c r="E92" s="39"/>
      <c r="F92" s="42">
        <v>49.017000000000003</v>
      </c>
      <c r="G92" s="65">
        <v>-125.523</v>
      </c>
      <c r="H92" s="43">
        <v>315532.49949880643</v>
      </c>
      <c r="I92" s="43">
        <v>5432412.5334184151</v>
      </c>
      <c r="J92" s="39">
        <v>10</v>
      </c>
      <c r="M92" s="39" t="s">
        <v>340</v>
      </c>
      <c r="N92" s="39" t="s">
        <v>2039</v>
      </c>
      <c r="P92" s="39" t="s">
        <v>2118</v>
      </c>
      <c r="Q92" s="39" t="s">
        <v>100</v>
      </c>
      <c r="R92" s="39">
        <v>26</v>
      </c>
      <c r="S92" s="39">
        <v>296</v>
      </c>
      <c r="T92" s="44">
        <v>0.25404616373440631</v>
      </c>
      <c r="U92" s="45"/>
      <c r="V92" s="42">
        <v>0.70416000000000001</v>
      </c>
      <c r="W92" s="42"/>
      <c r="X92" s="42">
        <v>0.70398251218771823</v>
      </c>
      <c r="Y92" s="42" t="s">
        <v>29</v>
      </c>
      <c r="Z92" s="42" t="s">
        <v>2003</v>
      </c>
      <c r="AA92" s="42" t="s">
        <v>2118</v>
      </c>
      <c r="AB92" s="46">
        <v>3.1</v>
      </c>
      <c r="AC92" s="46">
        <v>13.1</v>
      </c>
      <c r="AD92" s="44">
        <v>0.1430821915821239</v>
      </c>
      <c r="AE92" s="45"/>
      <c r="AF92" s="42">
        <v>0.51293999999999995</v>
      </c>
      <c r="AG92" s="42">
        <v>6.0000000000000002E-5</v>
      </c>
      <c r="AH92" s="42">
        <v>0.51289321162915003</v>
      </c>
      <c r="AI92" s="47">
        <v>5.8910966412928367</v>
      </c>
      <c r="AJ92" s="47">
        <v>6.2338981106435654</v>
      </c>
      <c r="AK92" s="48">
        <v>593.0317809956415</v>
      </c>
      <c r="AL92" s="39" t="s">
        <v>29</v>
      </c>
      <c r="AM92" s="39"/>
      <c r="AN92" s="39"/>
      <c r="AO92" s="39"/>
      <c r="AP92" s="39"/>
      <c r="AQ92" s="39"/>
      <c r="AR92" s="39"/>
      <c r="AS92" s="39"/>
      <c r="AT92" s="39"/>
      <c r="AU92" s="42"/>
      <c r="AV92" s="47"/>
      <c r="AW92" s="47"/>
      <c r="AX92" s="39"/>
      <c r="AY92" s="39"/>
      <c r="AZ92" s="39"/>
      <c r="BA92" s="39"/>
      <c r="BB92" s="39"/>
      <c r="BC92" s="39"/>
      <c r="BD92" s="39"/>
      <c r="BE92" s="39"/>
      <c r="BF92" s="39"/>
      <c r="BG92" s="39"/>
      <c r="BH92" s="39"/>
      <c r="BI92" s="39"/>
      <c r="BJ92" s="39"/>
      <c r="BK92" s="39"/>
      <c r="BL92" s="39"/>
      <c r="BM92" s="49"/>
      <c r="BN92" s="49"/>
      <c r="BO92" s="49"/>
      <c r="BP92" s="49"/>
      <c r="BQ92" s="46"/>
      <c r="BR92" s="39" t="s">
        <v>1861</v>
      </c>
    </row>
    <row r="93" spans="1:70" ht="15" customHeight="1">
      <c r="A93" s="38">
        <v>92</v>
      </c>
      <c r="B93" s="39" t="s">
        <v>350</v>
      </c>
      <c r="C93" s="40" t="s">
        <v>349</v>
      </c>
      <c r="D93" s="41">
        <v>50</v>
      </c>
      <c r="E93" s="39"/>
      <c r="F93" s="42">
        <v>48.994999999999997</v>
      </c>
      <c r="G93" s="65">
        <v>-125.49299999999999</v>
      </c>
      <c r="H93" s="43">
        <v>317645.37814251415</v>
      </c>
      <c r="I93" s="43">
        <v>5429894.6958065657</v>
      </c>
      <c r="J93" s="39">
        <v>10</v>
      </c>
      <c r="M93" s="39" t="s">
        <v>332</v>
      </c>
      <c r="N93" s="39" t="s">
        <v>2039</v>
      </c>
      <c r="P93" s="39" t="s">
        <v>2118</v>
      </c>
      <c r="Q93" s="39" t="s">
        <v>100</v>
      </c>
      <c r="R93" s="39">
        <v>71</v>
      </c>
      <c r="S93" s="39">
        <v>408</v>
      </c>
      <c r="T93" s="44">
        <v>0.50331246937406104</v>
      </c>
      <c r="U93" s="45"/>
      <c r="V93" s="42">
        <v>0.70435999999999999</v>
      </c>
      <c r="W93" s="42"/>
      <c r="X93" s="42">
        <v>0.70400836379431908</v>
      </c>
      <c r="Y93" s="42" t="s">
        <v>29</v>
      </c>
      <c r="Z93" s="42" t="s">
        <v>2003</v>
      </c>
      <c r="AA93" s="42" t="s">
        <v>2118</v>
      </c>
      <c r="AB93" s="46">
        <v>3.6</v>
      </c>
      <c r="AC93" s="46">
        <v>17.100000000000001</v>
      </c>
      <c r="AD93" s="44">
        <v>0.12728973598490817</v>
      </c>
      <c r="AE93" s="45"/>
      <c r="AF93" s="42">
        <v>0.51285999999999998</v>
      </c>
      <c r="AG93" s="42">
        <v>3.0000000000000001E-5</v>
      </c>
      <c r="AH93" s="42">
        <v>0.51281837581667711</v>
      </c>
      <c r="AI93" s="47">
        <v>4.3305412396255072</v>
      </c>
      <c r="AJ93" s="47">
        <v>4.7738970293642602</v>
      </c>
      <c r="AK93" s="48">
        <v>627.36034370756443</v>
      </c>
      <c r="AL93" s="39" t="s">
        <v>29</v>
      </c>
      <c r="AM93" s="39"/>
      <c r="AN93" s="39"/>
      <c r="AO93" s="39"/>
      <c r="AP93" s="39"/>
      <c r="AQ93" s="39"/>
      <c r="AR93" s="39"/>
      <c r="AS93" s="39"/>
      <c r="AT93" s="39"/>
      <c r="AU93" s="42"/>
      <c r="AV93" s="47"/>
      <c r="AW93" s="47"/>
      <c r="AX93" s="39"/>
      <c r="AY93" s="39"/>
      <c r="AZ93" s="39"/>
      <c r="BA93" s="39"/>
      <c r="BB93" s="39"/>
      <c r="BC93" s="39"/>
      <c r="BD93" s="39"/>
      <c r="BE93" s="39"/>
      <c r="BF93" s="39"/>
      <c r="BG93" s="39"/>
      <c r="BH93" s="39"/>
      <c r="BI93" s="39"/>
      <c r="BJ93" s="39"/>
      <c r="BK93" s="39"/>
      <c r="BL93" s="39"/>
      <c r="BM93" s="49"/>
      <c r="BN93" s="49"/>
      <c r="BO93" s="49"/>
      <c r="BP93" s="49"/>
      <c r="BQ93" s="46"/>
      <c r="BR93" s="39" t="s">
        <v>1861</v>
      </c>
    </row>
    <row r="94" spans="1:70" ht="15" customHeight="1">
      <c r="A94" s="38">
        <v>93</v>
      </c>
      <c r="B94" s="39" t="s">
        <v>351</v>
      </c>
      <c r="C94" s="40" t="s">
        <v>349</v>
      </c>
      <c r="D94" s="41">
        <v>50</v>
      </c>
      <c r="E94" s="39"/>
      <c r="F94" s="42">
        <v>48.959499999999998</v>
      </c>
      <c r="G94" s="65">
        <v>-125.489667</v>
      </c>
      <c r="H94" s="43">
        <v>317759.71657164267</v>
      </c>
      <c r="I94" s="43">
        <v>5425940.8534353953</v>
      </c>
      <c r="J94" s="39">
        <v>10</v>
      </c>
      <c r="M94" s="39" t="s">
        <v>321</v>
      </c>
      <c r="N94" s="39" t="s">
        <v>1960</v>
      </c>
      <c r="P94" s="39" t="s">
        <v>2118</v>
      </c>
      <c r="Q94" s="39" t="s">
        <v>100</v>
      </c>
      <c r="R94" s="39">
        <v>68</v>
      </c>
      <c r="S94" s="39">
        <v>416</v>
      </c>
      <c r="T94" s="44">
        <v>0.47276360566256698</v>
      </c>
      <c r="U94" s="45"/>
      <c r="V94" s="42">
        <v>0.70409999999999995</v>
      </c>
      <c r="W94" s="42"/>
      <c r="X94" s="42">
        <v>0.70376970657276583</v>
      </c>
      <c r="Y94" s="42" t="s">
        <v>29</v>
      </c>
      <c r="Z94" s="42" t="s">
        <v>2003</v>
      </c>
      <c r="AA94" s="42" t="s">
        <v>2118</v>
      </c>
      <c r="AB94" s="46">
        <v>3.2</v>
      </c>
      <c r="AC94" s="46">
        <v>16.8</v>
      </c>
      <c r="AD94" s="44">
        <v>0.11516798992637776</v>
      </c>
      <c r="AE94" s="45"/>
      <c r="AF94" s="42">
        <v>0.51290000000000002</v>
      </c>
      <c r="AG94" s="42">
        <v>4.0000000000000003E-5</v>
      </c>
      <c r="AH94" s="42">
        <v>0.51286233966950656</v>
      </c>
      <c r="AI94" s="47">
        <v>5.1108189404613924</v>
      </c>
      <c r="AJ94" s="47">
        <v>5.6316049976112836</v>
      </c>
      <c r="AK94" s="48">
        <v>483.02423596622305</v>
      </c>
      <c r="AL94" s="39" t="s">
        <v>29</v>
      </c>
      <c r="AM94" s="39"/>
      <c r="AN94" s="39"/>
      <c r="AO94" s="39"/>
      <c r="AP94" s="39"/>
      <c r="AQ94" s="39"/>
      <c r="AR94" s="39"/>
      <c r="AS94" s="39"/>
      <c r="AT94" s="39"/>
      <c r="AU94" s="42"/>
      <c r="AV94" s="47"/>
      <c r="AW94" s="47"/>
      <c r="AX94" s="39"/>
      <c r="AY94" s="39"/>
      <c r="AZ94" s="39"/>
      <c r="BA94" s="39"/>
      <c r="BB94" s="39"/>
      <c r="BC94" s="39"/>
      <c r="BD94" s="39"/>
      <c r="BE94" s="39"/>
      <c r="BF94" s="39"/>
      <c r="BG94" s="39"/>
      <c r="BH94" s="39"/>
      <c r="BI94" s="39"/>
      <c r="BJ94" s="39"/>
      <c r="BK94" s="39"/>
      <c r="BL94" s="39"/>
      <c r="BM94" s="49"/>
      <c r="BN94" s="49"/>
      <c r="BO94" s="49"/>
      <c r="BP94" s="49"/>
      <c r="BQ94" s="46"/>
      <c r="BR94" s="39" t="s">
        <v>1861</v>
      </c>
    </row>
    <row r="95" spans="1:70" ht="15" customHeight="1">
      <c r="A95" s="38">
        <v>94</v>
      </c>
      <c r="B95" s="39" t="s">
        <v>352</v>
      </c>
      <c r="C95" s="40" t="s">
        <v>349</v>
      </c>
      <c r="D95" s="41">
        <v>50</v>
      </c>
      <c r="E95" s="39"/>
      <c r="F95" s="42">
        <v>48.959000000000003</v>
      </c>
      <c r="G95" s="65">
        <v>-125.490167</v>
      </c>
      <c r="H95" s="43">
        <v>317721.29746635846</v>
      </c>
      <c r="I95" s="43">
        <v>5425886.4786814237</v>
      </c>
      <c r="J95" s="39">
        <v>10</v>
      </c>
      <c r="M95" s="39" t="s">
        <v>321</v>
      </c>
      <c r="N95" s="39" t="s">
        <v>1960</v>
      </c>
      <c r="P95" s="39" t="s">
        <v>2118</v>
      </c>
      <c r="Q95" s="39" t="s">
        <v>100</v>
      </c>
      <c r="R95" s="39">
        <v>50</v>
      </c>
      <c r="S95" s="39">
        <v>749</v>
      </c>
      <c r="T95" s="44">
        <v>0.19306930831530716</v>
      </c>
      <c r="U95" s="45"/>
      <c r="V95" s="42">
        <v>0.70401999999999998</v>
      </c>
      <c r="W95" s="42"/>
      <c r="X95" s="42">
        <v>0.70388511329811898</v>
      </c>
      <c r="Y95" s="42" t="s">
        <v>29</v>
      </c>
      <c r="Z95" s="42" t="s">
        <v>2003</v>
      </c>
      <c r="AA95" s="42" t="s">
        <v>2118</v>
      </c>
      <c r="AB95" s="46">
        <v>3.8</v>
      </c>
      <c r="AC95" s="46">
        <v>20.5</v>
      </c>
      <c r="AD95" s="44">
        <v>0.11207838122717789</v>
      </c>
      <c r="AE95" s="45"/>
      <c r="AF95" s="42">
        <v>0.51290999999999998</v>
      </c>
      <c r="AG95" s="42">
        <v>4.0000000000000003E-5</v>
      </c>
      <c r="AH95" s="42">
        <v>0.51287334998222256</v>
      </c>
      <c r="AI95" s="47">
        <v>5.3058883656675881</v>
      </c>
      <c r="AJ95" s="47">
        <v>5.8464094867893834</v>
      </c>
      <c r="AK95" s="48">
        <v>452.23667090995053</v>
      </c>
      <c r="AL95" s="39" t="s">
        <v>29</v>
      </c>
      <c r="AM95" s="39"/>
      <c r="AN95" s="39"/>
      <c r="AO95" s="39"/>
      <c r="AP95" s="39"/>
      <c r="AQ95" s="39"/>
      <c r="AR95" s="39"/>
      <c r="AS95" s="39"/>
      <c r="AT95" s="39"/>
      <c r="AU95" s="42"/>
      <c r="AV95" s="47"/>
      <c r="AW95" s="47"/>
      <c r="AX95" s="39"/>
      <c r="AY95" s="39"/>
      <c r="AZ95" s="39"/>
      <c r="BA95" s="39"/>
      <c r="BB95" s="39"/>
      <c r="BC95" s="39"/>
      <c r="BD95" s="39"/>
      <c r="BE95" s="39"/>
      <c r="BF95" s="39"/>
      <c r="BG95" s="39"/>
      <c r="BH95" s="39"/>
      <c r="BI95" s="39"/>
      <c r="BJ95" s="39"/>
      <c r="BK95" s="39"/>
      <c r="BL95" s="39"/>
      <c r="BM95" s="49"/>
      <c r="BN95" s="49"/>
      <c r="BO95" s="49"/>
      <c r="BP95" s="49"/>
      <c r="BQ95" s="46"/>
      <c r="BR95" s="39" t="s">
        <v>1861</v>
      </c>
    </row>
    <row r="96" spans="1:70" ht="15" customHeight="1">
      <c r="A96" s="38">
        <v>121</v>
      </c>
      <c r="B96" s="39" t="s">
        <v>1163</v>
      </c>
      <c r="C96" s="40" t="s">
        <v>1155</v>
      </c>
      <c r="D96" s="41">
        <v>171</v>
      </c>
      <c r="E96" s="39"/>
      <c r="F96" s="42">
        <v>56.867135640000001</v>
      </c>
      <c r="G96" s="42">
        <v>-130.55212109999999</v>
      </c>
      <c r="H96" s="43">
        <v>405380.83420791884</v>
      </c>
      <c r="I96" s="43">
        <v>6303669.5474333735</v>
      </c>
      <c r="J96" s="39">
        <v>9</v>
      </c>
      <c r="K96" s="39" t="s">
        <v>823</v>
      </c>
      <c r="L96" s="39" t="s">
        <v>1965</v>
      </c>
      <c r="M96" s="39" t="s">
        <v>340</v>
      </c>
      <c r="N96" s="39" t="s">
        <v>2039</v>
      </c>
      <c r="O96" s="39" t="s">
        <v>1164</v>
      </c>
      <c r="P96" s="42" t="s">
        <v>1970</v>
      </c>
      <c r="Q96" s="42" t="s">
        <v>100</v>
      </c>
      <c r="R96" s="39"/>
      <c r="S96" s="38"/>
      <c r="T96" s="45"/>
      <c r="U96" s="45"/>
      <c r="V96" s="42"/>
      <c r="W96" s="42"/>
      <c r="X96" s="42"/>
      <c r="Z96" s="42" t="s">
        <v>1970</v>
      </c>
      <c r="AA96" s="42" t="s">
        <v>100</v>
      </c>
      <c r="AB96" s="46">
        <v>2.41</v>
      </c>
      <c r="AC96" s="46">
        <v>7.33</v>
      </c>
      <c r="AD96" s="44">
        <v>0.19879731095780284</v>
      </c>
      <c r="AE96" s="45">
        <v>2.0000000000000001E-4</v>
      </c>
      <c r="AF96" s="42">
        <v>0.51296200000000003</v>
      </c>
      <c r="AG96" s="42">
        <v>2.4000000000000001E-5</v>
      </c>
      <c r="AH96" s="42">
        <v>0.51273958668494024</v>
      </c>
      <c r="AI96" s="47">
        <v>6.3202493767522405</v>
      </c>
      <c r="AJ96" s="47">
        <v>6.2771718059284609</v>
      </c>
      <c r="AK96" s="48">
        <v>3214.921633657269</v>
      </c>
      <c r="AL96" s="39" t="s">
        <v>29</v>
      </c>
      <c r="AM96" s="39"/>
      <c r="AN96" s="39"/>
      <c r="AO96" s="39"/>
      <c r="AP96" s="39"/>
      <c r="AQ96" s="39"/>
      <c r="AR96" s="39"/>
      <c r="AS96" s="39"/>
      <c r="AT96" s="39"/>
      <c r="AU96" s="42"/>
      <c r="AV96" s="47" t="s">
        <v>2309</v>
      </c>
      <c r="AW96" s="47"/>
      <c r="AX96" s="39"/>
      <c r="AY96" s="39"/>
      <c r="AZ96" s="39"/>
      <c r="BA96" s="39"/>
      <c r="BB96" s="39"/>
      <c r="BC96" s="39"/>
      <c r="BD96" s="39"/>
      <c r="BE96" s="39"/>
      <c r="BF96" s="39"/>
      <c r="BG96" s="39"/>
      <c r="BH96" s="39"/>
      <c r="BI96" s="39"/>
      <c r="BJ96" s="39"/>
      <c r="BK96" s="39"/>
      <c r="BL96" s="39"/>
      <c r="BM96" s="49"/>
      <c r="BN96" s="49"/>
      <c r="BO96" s="49"/>
      <c r="BP96" s="49"/>
      <c r="BQ96" s="46"/>
      <c r="BR96" s="39" t="s">
        <v>1964</v>
      </c>
    </row>
    <row r="97" spans="1:70" ht="15" customHeight="1">
      <c r="A97" s="38">
        <v>122</v>
      </c>
      <c r="B97" s="39" t="s">
        <v>1165</v>
      </c>
      <c r="C97" s="40" t="s">
        <v>1155</v>
      </c>
      <c r="D97" s="41">
        <v>171</v>
      </c>
      <c r="E97" s="39"/>
      <c r="F97" s="42">
        <v>57.303834029999997</v>
      </c>
      <c r="G97" s="42">
        <v>-130.3797811</v>
      </c>
      <c r="H97" s="43">
        <v>416868.83803672274</v>
      </c>
      <c r="I97" s="43">
        <v>6352050.5463219676</v>
      </c>
      <c r="J97" s="39">
        <v>9</v>
      </c>
      <c r="K97" s="39" t="s">
        <v>823</v>
      </c>
      <c r="L97" s="39" t="s">
        <v>1966</v>
      </c>
      <c r="M97" s="39" t="s">
        <v>340</v>
      </c>
      <c r="N97" s="39" t="s">
        <v>2039</v>
      </c>
      <c r="O97" s="39" t="s">
        <v>1166</v>
      </c>
      <c r="P97" s="42" t="s">
        <v>1970</v>
      </c>
      <c r="Q97" s="42" t="s">
        <v>100</v>
      </c>
      <c r="R97" s="39"/>
      <c r="S97" s="38"/>
      <c r="T97" s="45"/>
      <c r="U97" s="45"/>
      <c r="V97" s="42"/>
      <c r="W97" s="42"/>
      <c r="X97" s="42"/>
      <c r="Z97" s="42" t="s">
        <v>1970</v>
      </c>
      <c r="AA97" s="42" t="s">
        <v>100</v>
      </c>
      <c r="AB97" s="46">
        <v>3.34</v>
      </c>
      <c r="AC97" s="46">
        <v>11.1</v>
      </c>
      <c r="AD97" s="44">
        <v>0.18193554133143439</v>
      </c>
      <c r="AE97" s="45">
        <v>1.9000000000000001E-4</v>
      </c>
      <c r="AF97" s="42">
        <v>0.51292899999999997</v>
      </c>
      <c r="AG97" s="42">
        <v>2.1999999999999999E-5</v>
      </c>
      <c r="AH97" s="42">
        <v>0.51272545153810301</v>
      </c>
      <c r="AI97" s="47">
        <v>5.6765202735631348</v>
      </c>
      <c r="AJ97" s="47">
        <v>6.0013198904718124</v>
      </c>
      <c r="AK97" s="48">
        <v>1469.6462947264279</v>
      </c>
      <c r="AL97" s="39" t="s">
        <v>29</v>
      </c>
      <c r="AM97" s="39"/>
      <c r="AN97" s="39"/>
      <c r="AO97" s="39"/>
      <c r="AP97" s="39"/>
      <c r="AQ97" s="39"/>
      <c r="AR97" s="39"/>
      <c r="AS97" s="39"/>
      <c r="AT97" s="39"/>
      <c r="AU97" s="42"/>
      <c r="AV97" s="47" t="s">
        <v>2309</v>
      </c>
      <c r="AW97" s="47"/>
      <c r="AX97" s="39"/>
      <c r="AY97" s="39"/>
      <c r="AZ97" s="39"/>
      <c r="BA97" s="39"/>
      <c r="BB97" s="39"/>
      <c r="BC97" s="39"/>
      <c r="BD97" s="39"/>
      <c r="BE97" s="39"/>
      <c r="BF97" s="39"/>
      <c r="BG97" s="39"/>
      <c r="BH97" s="39"/>
      <c r="BI97" s="39"/>
      <c r="BJ97" s="39"/>
      <c r="BK97" s="39"/>
      <c r="BL97" s="39"/>
      <c r="BM97" s="49"/>
      <c r="BN97" s="49"/>
      <c r="BO97" s="49"/>
      <c r="BP97" s="49"/>
      <c r="BQ97" s="46"/>
      <c r="BR97" s="39" t="s">
        <v>1964</v>
      </c>
    </row>
    <row r="98" spans="1:70" ht="15" customHeight="1">
      <c r="A98" s="38">
        <v>123</v>
      </c>
      <c r="B98" s="39" t="s">
        <v>1167</v>
      </c>
      <c r="C98" s="40" t="s">
        <v>1155</v>
      </c>
      <c r="D98" s="41">
        <v>171</v>
      </c>
      <c r="E98" s="39"/>
      <c r="F98" s="42">
        <v>57.423636090000002</v>
      </c>
      <c r="G98" s="42">
        <v>-130.3245508</v>
      </c>
      <c r="H98" s="43">
        <v>420455.8362700984</v>
      </c>
      <c r="I98" s="43">
        <v>6365319.5468985261</v>
      </c>
      <c r="J98" s="39">
        <v>9</v>
      </c>
      <c r="K98" s="39" t="s">
        <v>823</v>
      </c>
      <c r="L98" s="39" t="s">
        <v>1966</v>
      </c>
      <c r="M98" s="39" t="s">
        <v>332</v>
      </c>
      <c r="N98" s="39" t="s">
        <v>2039</v>
      </c>
      <c r="O98" s="39" t="s">
        <v>1168</v>
      </c>
      <c r="P98" s="42" t="s">
        <v>1970</v>
      </c>
      <c r="Q98" s="42" t="s">
        <v>100</v>
      </c>
      <c r="R98" s="39">
        <v>1.2</v>
      </c>
      <c r="S98" s="38">
        <v>92.09</v>
      </c>
      <c r="T98" s="44">
        <v>3.7691975989372913E-2</v>
      </c>
      <c r="U98" s="45">
        <v>1E-4</v>
      </c>
      <c r="V98" s="42">
        <v>0.70531600000000005</v>
      </c>
      <c r="W98" s="42">
        <v>2.5000000000000001E-5</v>
      </c>
      <c r="X98" s="42">
        <v>0.70522586405671461</v>
      </c>
      <c r="Y98" s="42" t="s">
        <v>29</v>
      </c>
      <c r="Z98" s="42" t="s">
        <v>1970</v>
      </c>
      <c r="AA98" s="42" t="s">
        <v>100</v>
      </c>
      <c r="AB98" s="46">
        <v>5.67</v>
      </c>
      <c r="AC98" s="46">
        <v>22.34</v>
      </c>
      <c r="AD98" s="44">
        <v>0.15345351908682903</v>
      </c>
      <c r="AE98" s="45">
        <v>1.8000000000000001E-4</v>
      </c>
      <c r="AF98" s="42">
        <v>0.51276200000000005</v>
      </c>
      <c r="AG98" s="42">
        <v>2.0999999999999999E-5</v>
      </c>
      <c r="AH98" s="42">
        <v>0.51259031706463609</v>
      </c>
      <c r="AI98" s="47">
        <v>2.4188608725839167</v>
      </c>
      <c r="AJ98" s="47">
        <v>3.3641273816620298</v>
      </c>
      <c r="AK98" s="48">
        <v>1179.9961934463408</v>
      </c>
      <c r="AL98" s="39" t="s">
        <v>29</v>
      </c>
      <c r="AM98" s="39"/>
      <c r="AN98" s="39"/>
      <c r="AO98" s="39"/>
      <c r="AP98" s="39"/>
      <c r="AQ98" s="39"/>
      <c r="AR98" s="39"/>
      <c r="AS98" s="39"/>
      <c r="AT98" s="39"/>
      <c r="AU98" s="42"/>
      <c r="AV98" s="47" t="s">
        <v>2309</v>
      </c>
      <c r="AW98" s="47"/>
      <c r="AX98" s="39"/>
      <c r="AY98" s="39"/>
      <c r="AZ98" s="39"/>
      <c r="BA98" s="39"/>
      <c r="BB98" s="39"/>
      <c r="BC98" s="39"/>
      <c r="BD98" s="39"/>
      <c r="BE98" s="39"/>
      <c r="BF98" s="39"/>
      <c r="BG98" s="39"/>
      <c r="BH98" s="39"/>
      <c r="BI98" s="39"/>
      <c r="BJ98" s="39"/>
      <c r="BK98" s="39"/>
      <c r="BL98" s="39"/>
      <c r="BM98" s="49"/>
      <c r="BN98" s="49"/>
      <c r="BO98" s="49"/>
      <c r="BP98" s="49"/>
      <c r="BQ98" s="46"/>
      <c r="BR98" s="39" t="s">
        <v>1964</v>
      </c>
    </row>
    <row r="99" spans="1:70" ht="15" customHeight="1">
      <c r="A99" s="38">
        <v>124</v>
      </c>
      <c r="B99" s="39" t="s">
        <v>1169</v>
      </c>
      <c r="C99" s="40" t="s">
        <v>1155</v>
      </c>
      <c r="D99" s="41">
        <v>171</v>
      </c>
      <c r="E99" s="39"/>
      <c r="F99" s="42">
        <v>56.825057090000001</v>
      </c>
      <c r="G99" s="42">
        <v>-130.60132780000001</v>
      </c>
      <c r="H99" s="43">
        <v>402271.83667026315</v>
      </c>
      <c r="I99" s="43">
        <v>6299055.5472716838</v>
      </c>
      <c r="J99" s="39">
        <v>9</v>
      </c>
      <c r="K99" s="39" t="s">
        <v>823</v>
      </c>
      <c r="L99" s="39" t="s">
        <v>1967</v>
      </c>
      <c r="M99" s="39" t="s">
        <v>340</v>
      </c>
      <c r="N99" s="39" t="s">
        <v>2039</v>
      </c>
      <c r="O99" s="39" t="s">
        <v>1170</v>
      </c>
      <c r="P99" s="42" t="s">
        <v>1970</v>
      </c>
      <c r="Q99" s="42" t="s">
        <v>100</v>
      </c>
      <c r="R99" s="38">
        <v>9.6999999999999993</v>
      </c>
      <c r="S99" s="39">
        <v>162.94</v>
      </c>
      <c r="T99" s="44">
        <v>0.17217860769849713</v>
      </c>
      <c r="U99" s="45">
        <v>1.1999999999999999E-3</v>
      </c>
      <c r="V99" s="42">
        <v>0.70425800000000005</v>
      </c>
      <c r="W99" s="42">
        <v>2.5999999999999998E-5</v>
      </c>
      <c r="X99" s="42">
        <v>0.70384625503807863</v>
      </c>
      <c r="Y99" s="42" t="s">
        <v>29</v>
      </c>
      <c r="Z99" s="42" t="s">
        <v>1970</v>
      </c>
      <c r="AA99" s="42" t="s">
        <v>100</v>
      </c>
      <c r="AB99" s="46">
        <v>3.52</v>
      </c>
      <c r="AC99" s="46">
        <v>10.36</v>
      </c>
      <c r="AD99" s="44">
        <v>0.20543973240130703</v>
      </c>
      <c r="AE99" s="45">
        <v>2.2000000000000001E-4</v>
      </c>
      <c r="AF99" s="42">
        <v>0.51300199999999996</v>
      </c>
      <c r="AG99" s="42">
        <v>2.1999999999999999E-5</v>
      </c>
      <c r="AH99" s="42">
        <v>0.51277215518113284</v>
      </c>
      <c r="AI99" s="47">
        <v>7.1005270775859053</v>
      </c>
      <c r="AJ99" s="47">
        <v>6.9127564349202864</v>
      </c>
      <c r="AK99" s="48"/>
      <c r="AL99" s="39" t="s">
        <v>29</v>
      </c>
      <c r="AM99" s="39"/>
      <c r="AN99" s="39"/>
      <c r="AO99" s="39"/>
      <c r="AP99" s="39"/>
      <c r="AQ99" s="39"/>
      <c r="AR99" s="39"/>
      <c r="AS99" s="39"/>
      <c r="AT99" s="39"/>
      <c r="AU99" s="42"/>
      <c r="AV99" s="47" t="s">
        <v>2309</v>
      </c>
      <c r="AW99" s="47"/>
      <c r="AX99" s="39"/>
      <c r="AY99" s="39"/>
      <c r="AZ99" s="39"/>
      <c r="BA99" s="39"/>
      <c r="BB99" s="39"/>
      <c r="BC99" s="39"/>
      <c r="BD99" s="39"/>
      <c r="BE99" s="39"/>
      <c r="BF99" s="39"/>
      <c r="BG99" s="39"/>
      <c r="BH99" s="39"/>
      <c r="BI99" s="39"/>
      <c r="BJ99" s="39"/>
      <c r="BK99" s="39"/>
      <c r="BL99" s="39"/>
      <c r="BM99" s="49"/>
      <c r="BN99" s="49"/>
      <c r="BO99" s="49"/>
      <c r="BP99" s="49"/>
      <c r="BQ99" s="46"/>
      <c r="BR99" s="39" t="s">
        <v>1964</v>
      </c>
    </row>
    <row r="100" spans="1:70" ht="15" customHeight="1">
      <c r="A100" s="38">
        <v>125</v>
      </c>
      <c r="B100" s="39" t="s">
        <v>1171</v>
      </c>
      <c r="C100" s="40" t="s">
        <v>1155</v>
      </c>
      <c r="D100" s="41">
        <v>171</v>
      </c>
      <c r="E100" s="39"/>
      <c r="F100" s="42">
        <v>57.60019175</v>
      </c>
      <c r="G100" s="42">
        <v>-130.2315006</v>
      </c>
      <c r="H100" s="43">
        <v>426399.834579052</v>
      </c>
      <c r="I100" s="43">
        <v>6384867.5469081746</v>
      </c>
      <c r="J100" s="39">
        <v>9</v>
      </c>
      <c r="K100" s="39" t="s">
        <v>823</v>
      </c>
      <c r="L100" s="39" t="s">
        <v>1968</v>
      </c>
      <c r="M100" s="39" t="s">
        <v>340</v>
      </c>
      <c r="N100" s="39" t="s">
        <v>2039</v>
      </c>
      <c r="O100" s="39" t="s">
        <v>1172</v>
      </c>
      <c r="P100" s="42" t="s">
        <v>1970</v>
      </c>
      <c r="Q100" s="42" t="s">
        <v>100</v>
      </c>
      <c r="R100" s="39"/>
      <c r="S100" s="38"/>
      <c r="T100" s="45"/>
      <c r="U100" s="45"/>
      <c r="V100" s="42"/>
      <c r="W100" s="42"/>
      <c r="X100" s="42"/>
      <c r="Z100" s="42" t="s">
        <v>1970</v>
      </c>
      <c r="AA100" s="42" t="s">
        <v>100</v>
      </c>
      <c r="AB100" s="46">
        <v>2.41</v>
      </c>
      <c r="AC100" s="46">
        <v>9.1199999999999992</v>
      </c>
      <c r="AD100" s="44">
        <v>0.15977133328401152</v>
      </c>
      <c r="AE100" s="45">
        <v>1.7000000000000001E-4</v>
      </c>
      <c r="AF100" s="42">
        <v>0.51275899999999996</v>
      </c>
      <c r="AG100" s="42">
        <v>2.0999999999999999E-5</v>
      </c>
      <c r="AH100" s="42">
        <v>0.51258024872959285</v>
      </c>
      <c r="AI100" s="47">
        <v>2.3603400450200596</v>
      </c>
      <c r="AJ100" s="47">
        <v>3.1676406002278945</v>
      </c>
      <c r="AK100" s="48">
        <v>1336.8294991750013</v>
      </c>
      <c r="AL100" s="39" t="s">
        <v>29</v>
      </c>
      <c r="AM100" s="39"/>
      <c r="AN100" s="39"/>
      <c r="AO100" s="39"/>
      <c r="AP100" s="39"/>
      <c r="AQ100" s="39"/>
      <c r="AR100" s="39"/>
      <c r="AS100" s="39"/>
      <c r="AT100" s="39"/>
      <c r="AU100" s="42"/>
      <c r="AV100" s="47" t="s">
        <v>2309</v>
      </c>
      <c r="AW100" s="47"/>
      <c r="AX100" s="39"/>
      <c r="AY100" s="39"/>
      <c r="AZ100" s="39"/>
      <c r="BA100" s="39"/>
      <c r="BB100" s="39"/>
      <c r="BC100" s="39"/>
      <c r="BD100" s="39"/>
      <c r="BE100" s="39"/>
      <c r="BF100" s="39"/>
      <c r="BG100" s="39"/>
      <c r="BH100" s="39"/>
      <c r="BI100" s="39"/>
      <c r="BJ100" s="39"/>
      <c r="BK100" s="39"/>
      <c r="BL100" s="39"/>
      <c r="BM100" s="49"/>
      <c r="BN100" s="49"/>
      <c r="BO100" s="49"/>
      <c r="BP100" s="49"/>
      <c r="BQ100" s="46"/>
      <c r="BR100" s="39" t="s">
        <v>1964</v>
      </c>
    </row>
    <row r="101" spans="1:70" ht="15" customHeight="1">
      <c r="A101" s="38">
        <v>126</v>
      </c>
      <c r="B101" s="39" t="s">
        <v>1173</v>
      </c>
      <c r="C101" s="40" t="s">
        <v>1155</v>
      </c>
      <c r="D101" s="41">
        <v>171</v>
      </c>
      <c r="E101" s="39"/>
      <c r="F101" s="42">
        <v>56.903920509999999</v>
      </c>
      <c r="G101" s="42">
        <v>-130.62765970000001</v>
      </c>
      <c r="H101" s="43">
        <v>400873.83548603638</v>
      </c>
      <c r="I101" s="43">
        <v>6307870.5475189313</v>
      </c>
      <c r="J101" s="39">
        <v>9</v>
      </c>
      <c r="K101" s="39" t="s">
        <v>823</v>
      </c>
      <c r="L101" s="39" t="s">
        <v>1969</v>
      </c>
      <c r="M101" s="39" t="s">
        <v>340</v>
      </c>
      <c r="N101" s="39" t="s">
        <v>2039</v>
      </c>
      <c r="O101" s="39" t="s">
        <v>1174</v>
      </c>
      <c r="P101" s="42" t="s">
        <v>1970</v>
      </c>
      <c r="Q101" s="42" t="s">
        <v>100</v>
      </c>
      <c r="R101" s="39"/>
      <c r="S101" s="38"/>
      <c r="T101" s="45"/>
      <c r="U101" s="45"/>
      <c r="V101" s="42"/>
      <c r="W101" s="42"/>
      <c r="X101" s="42"/>
      <c r="Z101" s="42" t="s">
        <v>1970</v>
      </c>
      <c r="AA101" s="42" t="s">
        <v>100</v>
      </c>
      <c r="AB101" s="46">
        <v>2.4</v>
      </c>
      <c r="AC101" s="46">
        <v>8</v>
      </c>
      <c r="AD101" s="44">
        <v>0.18138513720961294</v>
      </c>
      <c r="AE101" s="45">
        <v>1.9000000000000001E-4</v>
      </c>
      <c r="AF101" s="42">
        <v>0.51279600000000003</v>
      </c>
      <c r="AG101" s="42">
        <v>3.1999999999999999E-5</v>
      </c>
      <c r="AH101" s="42">
        <v>0.51259306732714349</v>
      </c>
      <c r="AI101" s="47">
        <v>3.0820969182920877</v>
      </c>
      <c r="AJ101" s="47">
        <v>3.4177996349038509</v>
      </c>
      <c r="AK101" s="48">
        <v>2144.0279497903653</v>
      </c>
      <c r="AL101" s="39" t="s">
        <v>29</v>
      </c>
      <c r="AM101" s="39"/>
      <c r="AN101" s="39"/>
      <c r="AO101" s="39"/>
      <c r="AP101" s="39"/>
      <c r="AQ101" s="39"/>
      <c r="AR101" s="39"/>
      <c r="AS101" s="39"/>
      <c r="AT101" s="39"/>
      <c r="AU101" s="42"/>
      <c r="AV101" s="47" t="s">
        <v>2309</v>
      </c>
      <c r="AW101" s="47"/>
      <c r="AX101" s="39"/>
      <c r="AY101" s="39"/>
      <c r="AZ101" s="39"/>
      <c r="BA101" s="39"/>
      <c r="BB101" s="39"/>
      <c r="BC101" s="39"/>
      <c r="BD101" s="39"/>
      <c r="BE101" s="39"/>
      <c r="BF101" s="39"/>
      <c r="BG101" s="39"/>
      <c r="BH101" s="39"/>
      <c r="BI101" s="39"/>
      <c r="BJ101" s="39"/>
      <c r="BK101" s="39"/>
      <c r="BL101" s="39"/>
      <c r="BM101" s="49"/>
      <c r="BN101" s="49"/>
      <c r="BO101" s="49"/>
      <c r="BP101" s="49"/>
      <c r="BQ101" s="46"/>
      <c r="BR101" s="39" t="s">
        <v>1964</v>
      </c>
    </row>
    <row r="102" spans="1:70" ht="15" customHeight="1">
      <c r="A102" s="38">
        <v>127</v>
      </c>
      <c r="B102" s="39" t="s">
        <v>1137</v>
      </c>
      <c r="C102" s="40" t="s">
        <v>1138</v>
      </c>
      <c r="D102" s="41">
        <v>194</v>
      </c>
      <c r="E102" s="39" t="s">
        <v>1139</v>
      </c>
      <c r="F102" s="42">
        <v>54.605472550000002</v>
      </c>
      <c r="G102" s="42">
        <v>-128.1268699</v>
      </c>
      <c r="H102" s="43">
        <v>556398.82914573897</v>
      </c>
      <c r="I102" s="43">
        <v>6051240.5423837546</v>
      </c>
      <c r="J102" s="39">
        <v>9</v>
      </c>
      <c r="K102" s="39" t="s">
        <v>823</v>
      </c>
      <c r="L102" s="39" t="s">
        <v>1140</v>
      </c>
      <c r="M102" s="39" t="s">
        <v>340</v>
      </c>
      <c r="N102" s="39" t="s">
        <v>2039</v>
      </c>
      <c r="O102" s="39" t="s">
        <v>1141</v>
      </c>
      <c r="R102" s="39"/>
      <c r="S102" s="38"/>
      <c r="T102" s="45"/>
      <c r="U102" s="45"/>
      <c r="V102" s="42"/>
      <c r="W102" s="42"/>
      <c r="X102" s="42"/>
      <c r="Z102" s="42" t="s">
        <v>1102</v>
      </c>
      <c r="AA102" s="42" t="s">
        <v>1142</v>
      </c>
      <c r="AB102" s="46">
        <v>2.746</v>
      </c>
      <c r="AC102" s="46">
        <v>10.01</v>
      </c>
      <c r="AD102" s="44">
        <v>0.16586422893252911</v>
      </c>
      <c r="AE102" s="45"/>
      <c r="AF102" s="42">
        <v>0.512853</v>
      </c>
      <c r="AG102" s="42">
        <v>5.0000000000000004E-6</v>
      </c>
      <c r="AH102" s="42">
        <v>0.51264245676279874</v>
      </c>
      <c r="AI102" s="47">
        <v>4.1939926419809481</v>
      </c>
      <c r="AJ102" s="47">
        <v>4.9599498140473486</v>
      </c>
      <c r="AK102" s="48">
        <v>1197.6385079417664</v>
      </c>
      <c r="AL102" s="39" t="s">
        <v>29</v>
      </c>
      <c r="AM102" s="39"/>
      <c r="AN102" s="39"/>
      <c r="AO102" s="39"/>
      <c r="AP102" s="39"/>
      <c r="AQ102" s="39"/>
      <c r="AR102" s="39"/>
      <c r="AS102" s="39"/>
      <c r="AT102" s="39"/>
      <c r="AU102" s="42"/>
      <c r="AV102" s="47" t="s">
        <v>2309</v>
      </c>
      <c r="AW102" s="47"/>
      <c r="AX102" s="39"/>
      <c r="AY102" s="39"/>
      <c r="AZ102" s="39"/>
      <c r="BA102" s="39"/>
      <c r="BB102" s="39"/>
      <c r="BC102" s="39"/>
      <c r="BD102" s="39"/>
      <c r="BE102" s="39"/>
      <c r="BF102" s="39"/>
      <c r="BG102" s="39"/>
      <c r="BH102" s="39"/>
      <c r="BI102" s="39"/>
      <c r="BJ102" s="39"/>
      <c r="BK102" s="39"/>
      <c r="BL102" s="39"/>
      <c r="BM102" s="49"/>
      <c r="BN102" s="49"/>
      <c r="BO102" s="49"/>
      <c r="BP102" s="49"/>
      <c r="BQ102" s="46"/>
      <c r="BR102" s="39" t="s">
        <v>1963</v>
      </c>
    </row>
    <row r="103" spans="1:70" ht="15" customHeight="1">
      <c r="A103" s="38">
        <v>128</v>
      </c>
      <c r="B103" s="39" t="s">
        <v>1143</v>
      </c>
      <c r="C103" s="40" t="s">
        <v>1138</v>
      </c>
      <c r="D103" s="41">
        <v>194</v>
      </c>
      <c r="E103" s="39" t="s">
        <v>1139</v>
      </c>
      <c r="F103" s="42">
        <v>54.606262940000001</v>
      </c>
      <c r="G103" s="42">
        <v>-128.14061649999999</v>
      </c>
      <c r="H103" s="43">
        <v>555509.83006820083</v>
      </c>
      <c r="I103" s="43">
        <v>6051317.5428963518</v>
      </c>
      <c r="J103" s="39">
        <v>9</v>
      </c>
      <c r="K103" s="39" t="s">
        <v>823</v>
      </c>
      <c r="L103" s="39" t="s">
        <v>1140</v>
      </c>
      <c r="M103" s="39" t="s">
        <v>340</v>
      </c>
      <c r="N103" s="39" t="s">
        <v>2039</v>
      </c>
      <c r="O103" s="39" t="s">
        <v>1141</v>
      </c>
      <c r="R103" s="39"/>
      <c r="S103" s="38"/>
      <c r="T103" s="45"/>
      <c r="U103" s="45"/>
      <c r="V103" s="42"/>
      <c r="W103" s="42"/>
      <c r="X103" s="42"/>
      <c r="Z103" s="42" t="s">
        <v>1102</v>
      </c>
      <c r="AA103" s="42" t="s">
        <v>1142</v>
      </c>
      <c r="AB103" s="46">
        <v>3.093</v>
      </c>
      <c r="AC103" s="46">
        <v>12.12</v>
      </c>
      <c r="AD103" s="44">
        <v>0.15429934793465258</v>
      </c>
      <c r="AE103" s="45"/>
      <c r="AF103" s="42">
        <v>0.51285800000000004</v>
      </c>
      <c r="AG103" s="42">
        <v>5.0000000000000004E-6</v>
      </c>
      <c r="AH103" s="42">
        <v>0.51266213688701134</v>
      </c>
      <c r="AI103" s="47">
        <v>4.2915273545851562</v>
      </c>
      <c r="AJ103" s="47">
        <v>5.344035938708025</v>
      </c>
      <c r="AK103" s="48">
        <v>936.10510049621575</v>
      </c>
      <c r="AL103" s="39" t="s">
        <v>29</v>
      </c>
      <c r="AM103" s="39"/>
      <c r="AN103" s="39"/>
      <c r="AO103" s="39"/>
      <c r="AP103" s="39"/>
      <c r="AQ103" s="39"/>
      <c r="AR103" s="39"/>
      <c r="AS103" s="39"/>
      <c r="AT103" s="39"/>
      <c r="AU103" s="42"/>
      <c r="AV103" s="47" t="s">
        <v>2309</v>
      </c>
      <c r="AW103" s="47"/>
      <c r="AX103" s="39"/>
      <c r="AY103" s="39"/>
      <c r="AZ103" s="39"/>
      <c r="BA103" s="39"/>
      <c r="BB103" s="39"/>
      <c r="BC103" s="39"/>
      <c r="BD103" s="39"/>
      <c r="BE103" s="39"/>
      <c r="BF103" s="39"/>
      <c r="BG103" s="39"/>
      <c r="BH103" s="39"/>
      <c r="BI103" s="39"/>
      <c r="BJ103" s="39"/>
      <c r="BK103" s="39"/>
      <c r="BL103" s="39"/>
      <c r="BM103" s="49"/>
      <c r="BN103" s="49"/>
      <c r="BO103" s="49"/>
      <c r="BP103" s="49"/>
      <c r="BQ103" s="46"/>
      <c r="BR103" s="39" t="s">
        <v>1963</v>
      </c>
    </row>
    <row r="104" spans="1:70" ht="15" customHeight="1">
      <c r="A104" s="38">
        <v>129</v>
      </c>
      <c r="B104" s="39" t="s">
        <v>1144</v>
      </c>
      <c r="C104" s="40" t="s">
        <v>1138</v>
      </c>
      <c r="D104" s="41">
        <v>194</v>
      </c>
      <c r="E104" s="39" t="s">
        <v>1139</v>
      </c>
      <c r="F104" s="42">
        <v>54.700576470000001</v>
      </c>
      <c r="G104" s="42">
        <v>-128.17439279999999</v>
      </c>
      <c r="H104" s="43">
        <v>553204.8303660308</v>
      </c>
      <c r="I104" s="43">
        <v>6061785.5428404789</v>
      </c>
      <c r="J104" s="39">
        <v>9</v>
      </c>
      <c r="K104" s="39" t="s">
        <v>823</v>
      </c>
      <c r="L104" s="39" t="s">
        <v>1140</v>
      </c>
      <c r="M104" s="39" t="s">
        <v>319</v>
      </c>
      <c r="N104" s="39" t="s">
        <v>2039</v>
      </c>
      <c r="O104" s="39" t="s">
        <v>1145</v>
      </c>
      <c r="R104" s="39"/>
      <c r="S104" s="38"/>
      <c r="T104" s="45"/>
      <c r="U104" s="45"/>
      <c r="V104" s="42"/>
      <c r="W104" s="42"/>
      <c r="X104" s="42"/>
      <c r="Z104" s="42" t="s">
        <v>1102</v>
      </c>
      <c r="AA104" s="42" t="s">
        <v>1142</v>
      </c>
      <c r="AB104" s="46">
        <v>4.9059999999999997</v>
      </c>
      <c r="AC104" s="46">
        <v>20.94</v>
      </c>
      <c r="AD104" s="44">
        <v>0.141657175610164</v>
      </c>
      <c r="AE104" s="45"/>
      <c r="AF104" s="42">
        <v>0.51286699999999996</v>
      </c>
      <c r="AG104" s="42">
        <v>5.0000000000000004E-6</v>
      </c>
      <c r="AH104" s="42">
        <v>0.51268718449356021</v>
      </c>
      <c r="AI104" s="47">
        <v>4.4670898372722867</v>
      </c>
      <c r="AJ104" s="47">
        <v>5.8328762543213841</v>
      </c>
      <c r="AK104" s="48">
        <v>743.33411751111203</v>
      </c>
      <c r="AL104" s="39" t="s">
        <v>29</v>
      </c>
      <c r="AM104" s="39"/>
      <c r="AN104" s="39"/>
      <c r="AO104" s="39"/>
      <c r="AP104" s="39"/>
      <c r="AQ104" s="39"/>
      <c r="AR104" s="39"/>
      <c r="AS104" s="39"/>
      <c r="AT104" s="39"/>
      <c r="AU104" s="42"/>
      <c r="AV104" s="47" t="s">
        <v>2309</v>
      </c>
      <c r="AW104" s="47"/>
      <c r="AX104" s="39"/>
      <c r="AY104" s="39"/>
      <c r="AZ104" s="39"/>
      <c r="BA104" s="39"/>
      <c r="BB104" s="39"/>
      <c r="BC104" s="39"/>
      <c r="BD104" s="39"/>
      <c r="BE104" s="39"/>
      <c r="BF104" s="39"/>
      <c r="BG104" s="39"/>
      <c r="BH104" s="39"/>
      <c r="BI104" s="39"/>
      <c r="BJ104" s="39"/>
      <c r="BK104" s="39"/>
      <c r="BL104" s="39"/>
      <c r="BM104" s="49"/>
      <c r="BN104" s="49"/>
      <c r="BO104" s="49"/>
      <c r="BP104" s="49"/>
      <c r="BQ104" s="46"/>
      <c r="BR104" s="39" t="s">
        <v>1963</v>
      </c>
    </row>
    <row r="105" spans="1:70" ht="15" customHeight="1">
      <c r="A105" s="38">
        <v>130</v>
      </c>
      <c r="B105" s="39" t="s">
        <v>1146</v>
      </c>
      <c r="C105" s="40" t="s">
        <v>1138</v>
      </c>
      <c r="D105" s="41">
        <v>194</v>
      </c>
      <c r="E105" s="39" t="s">
        <v>1139</v>
      </c>
      <c r="F105" s="42">
        <v>54.72962845</v>
      </c>
      <c r="G105" s="42">
        <v>-128.07317399999999</v>
      </c>
      <c r="H105" s="43">
        <v>559684.83467266231</v>
      </c>
      <c r="I105" s="43">
        <v>6065099.5423055692</v>
      </c>
      <c r="J105" s="39">
        <v>9</v>
      </c>
      <c r="K105" s="39" t="s">
        <v>823</v>
      </c>
      <c r="L105" s="39" t="s">
        <v>1140</v>
      </c>
      <c r="M105" s="39" t="s">
        <v>319</v>
      </c>
      <c r="N105" s="39" t="s">
        <v>2039</v>
      </c>
      <c r="O105" s="39" t="s">
        <v>1145</v>
      </c>
      <c r="R105" s="39"/>
      <c r="S105" s="38"/>
      <c r="T105" s="45"/>
      <c r="U105" s="45"/>
      <c r="V105" s="42"/>
      <c r="W105" s="42"/>
      <c r="X105" s="42"/>
      <c r="Z105" s="42" t="s">
        <v>1102</v>
      </c>
      <c r="AA105" s="42" t="s">
        <v>1142</v>
      </c>
      <c r="AB105" s="46">
        <v>1.5489999999999999</v>
      </c>
      <c r="AC105" s="46">
        <v>5.899</v>
      </c>
      <c r="AD105" s="44">
        <v>0.15876815403119438</v>
      </c>
      <c r="AE105" s="45"/>
      <c r="AF105" s="42">
        <v>0.51289300000000004</v>
      </c>
      <c r="AG105" s="42">
        <v>3.9999999999999998E-6</v>
      </c>
      <c r="AH105" s="42">
        <v>0.51269146431428092</v>
      </c>
      <c r="AI105" s="47">
        <v>4.9742703428146129</v>
      </c>
      <c r="AJ105" s="47">
        <v>5.9164031536984574</v>
      </c>
      <c r="AK105" s="48">
        <v>913.66932631517716</v>
      </c>
      <c r="AL105" s="39" t="s">
        <v>29</v>
      </c>
      <c r="AM105" s="39"/>
      <c r="AN105" s="39"/>
      <c r="AO105" s="39"/>
      <c r="AP105" s="39"/>
      <c r="AQ105" s="39"/>
      <c r="AR105" s="39"/>
      <c r="AS105" s="39"/>
      <c r="AT105" s="39"/>
      <c r="AU105" s="42"/>
      <c r="AV105" s="47" t="s">
        <v>2309</v>
      </c>
      <c r="AW105" s="47"/>
      <c r="AX105" s="39"/>
      <c r="AY105" s="39"/>
      <c r="AZ105" s="39"/>
      <c r="BA105" s="39"/>
      <c r="BB105" s="39"/>
      <c r="BC105" s="39"/>
      <c r="BD105" s="39"/>
      <c r="BE105" s="39"/>
      <c r="BF105" s="39"/>
      <c r="BG105" s="39"/>
      <c r="BH105" s="39"/>
      <c r="BI105" s="39"/>
      <c r="BJ105" s="39"/>
      <c r="BK105" s="39"/>
      <c r="BL105" s="39"/>
      <c r="BM105" s="49"/>
      <c r="BN105" s="49"/>
      <c r="BO105" s="49"/>
      <c r="BP105" s="49"/>
      <c r="BQ105" s="46"/>
      <c r="BR105" s="39" t="s">
        <v>1963</v>
      </c>
    </row>
    <row r="106" spans="1:70" ht="15" customHeight="1">
      <c r="A106" s="38">
        <v>131</v>
      </c>
      <c r="B106" s="39" t="s">
        <v>1147</v>
      </c>
      <c r="C106" s="40" t="s">
        <v>1138</v>
      </c>
      <c r="D106" s="41">
        <v>204</v>
      </c>
      <c r="E106" s="39" t="s">
        <v>1148</v>
      </c>
      <c r="F106" s="42">
        <v>54.529495220000001</v>
      </c>
      <c r="G106" s="42">
        <v>-128.0870007</v>
      </c>
      <c r="H106" s="43">
        <v>559083.83386586537</v>
      </c>
      <c r="I106" s="43">
        <v>6042819.5427470943</v>
      </c>
      <c r="J106" s="39">
        <v>9</v>
      </c>
      <c r="K106" s="39" t="s">
        <v>823</v>
      </c>
      <c r="L106" s="39" t="s">
        <v>1140</v>
      </c>
      <c r="N106" s="39" t="s">
        <v>2039</v>
      </c>
      <c r="O106" s="39" t="s">
        <v>1149</v>
      </c>
      <c r="R106" s="39"/>
      <c r="S106" s="38"/>
      <c r="T106" s="45"/>
      <c r="U106" s="45"/>
      <c r="V106" s="42"/>
      <c r="W106" s="42"/>
      <c r="X106" s="42"/>
      <c r="Z106" s="42" t="s">
        <v>1102</v>
      </c>
      <c r="AA106" s="42" t="s">
        <v>1142</v>
      </c>
      <c r="AB106" s="46">
        <v>2.8</v>
      </c>
      <c r="AC106" s="46">
        <v>12.99</v>
      </c>
      <c r="AD106" s="44">
        <v>0.13032652164052527</v>
      </c>
      <c r="AE106" s="45"/>
      <c r="AF106" s="42">
        <v>0.51283000000000001</v>
      </c>
      <c r="AG106" s="42">
        <v>6.0000000000000002E-6</v>
      </c>
      <c r="AH106" s="42">
        <v>0.51265603414889982</v>
      </c>
      <c r="AI106" s="47">
        <v>3.7453329640002586</v>
      </c>
      <c r="AJ106" s="47">
        <v>5.476421392243136</v>
      </c>
      <c r="AK106" s="48">
        <v>708.54939705776087</v>
      </c>
      <c r="AL106" s="39" t="s">
        <v>29</v>
      </c>
      <c r="AM106" s="39"/>
      <c r="AN106" s="39"/>
      <c r="AO106" s="39"/>
      <c r="AP106" s="39"/>
      <c r="AQ106" s="39"/>
      <c r="AR106" s="39"/>
      <c r="AS106" s="39"/>
      <c r="AT106" s="39"/>
      <c r="AU106" s="42"/>
      <c r="AV106" s="47" t="s">
        <v>2309</v>
      </c>
      <c r="AW106" s="47"/>
      <c r="AX106" s="39"/>
      <c r="AY106" s="39"/>
      <c r="AZ106" s="39"/>
      <c r="BA106" s="39"/>
      <c r="BB106" s="39"/>
      <c r="BC106" s="39"/>
      <c r="BD106" s="39"/>
      <c r="BE106" s="39"/>
      <c r="BF106" s="39"/>
      <c r="BG106" s="39"/>
      <c r="BH106" s="39"/>
      <c r="BI106" s="39"/>
      <c r="BJ106" s="39"/>
      <c r="BK106" s="39"/>
      <c r="BL106" s="39"/>
      <c r="BM106" s="49"/>
      <c r="BN106" s="49"/>
      <c r="BO106" s="49"/>
      <c r="BP106" s="49"/>
      <c r="BQ106" s="46"/>
      <c r="BR106" s="39" t="s">
        <v>1963</v>
      </c>
    </row>
    <row r="107" spans="1:70" ht="15" customHeight="1">
      <c r="A107" s="38">
        <v>132</v>
      </c>
      <c r="B107" s="39" t="s">
        <v>1028</v>
      </c>
      <c r="C107" s="40" t="s">
        <v>1029</v>
      </c>
      <c r="D107" s="41">
        <v>245</v>
      </c>
      <c r="E107" s="39"/>
      <c r="F107" s="42">
        <v>61.00619691</v>
      </c>
      <c r="G107" s="42">
        <v>-128.81257859999999</v>
      </c>
      <c r="H107" s="43">
        <v>510134.85855195095</v>
      </c>
      <c r="I107" s="43">
        <v>6763492.0751048122</v>
      </c>
      <c r="J107" s="39">
        <v>9</v>
      </c>
      <c r="K107" s="39" t="s">
        <v>981</v>
      </c>
      <c r="L107" s="39" t="s">
        <v>1030</v>
      </c>
      <c r="M107" s="39" t="s">
        <v>340</v>
      </c>
      <c r="N107" s="39" t="s">
        <v>2039</v>
      </c>
      <c r="R107" s="39"/>
      <c r="S107" s="38"/>
      <c r="T107" s="45"/>
      <c r="U107" s="45"/>
      <c r="V107" s="42"/>
      <c r="W107" s="42"/>
      <c r="X107" s="42"/>
      <c r="Z107" s="42" t="s">
        <v>1941</v>
      </c>
      <c r="AA107" s="42" t="s">
        <v>1031</v>
      </c>
      <c r="AB107" s="46">
        <v>3.99</v>
      </c>
      <c r="AC107" s="46">
        <v>12.8</v>
      </c>
      <c r="AD107" s="44">
        <v>0.18847579142035539</v>
      </c>
      <c r="AE107" s="45"/>
      <c r="AF107" s="42">
        <v>0.51291523000000006</v>
      </c>
      <c r="AG107" s="42"/>
      <c r="AH107" s="42">
        <v>0.51261303941764247</v>
      </c>
      <c r="AI107" s="47">
        <v>5.4079096750547784</v>
      </c>
      <c r="AJ107" s="47">
        <v>5.6686193620070213</v>
      </c>
      <c r="AK107" s="48">
        <v>2010.0113646295963</v>
      </c>
      <c r="AL107" s="39" t="s">
        <v>29</v>
      </c>
      <c r="AM107" s="39" t="s">
        <v>1941</v>
      </c>
      <c r="AN107" s="39" t="s">
        <v>1031</v>
      </c>
      <c r="AO107" s="39">
        <v>0.48599999999999999</v>
      </c>
      <c r="AP107" s="39">
        <v>2.5</v>
      </c>
      <c r="AQ107" s="44">
        <v>2.7589405298401218E-2</v>
      </c>
      <c r="AR107" s="39"/>
      <c r="AS107" s="39">
        <v>0.28295199999999998</v>
      </c>
      <c r="AT107" s="39"/>
      <c r="AU107" s="42">
        <v>0.2828467204229842</v>
      </c>
      <c r="AV107" s="47">
        <v>5.6224871195520443</v>
      </c>
      <c r="AW107" s="47">
        <v>6.4634780862360408</v>
      </c>
      <c r="AX107" s="39" t="s">
        <v>29</v>
      </c>
      <c r="AY107" s="39"/>
      <c r="AZ107" s="39"/>
      <c r="BA107" s="39"/>
      <c r="BB107" s="39"/>
      <c r="BC107" s="39"/>
      <c r="BD107" s="39"/>
      <c r="BE107" s="39"/>
      <c r="BF107" s="39"/>
      <c r="BG107" s="39"/>
      <c r="BH107" s="39"/>
      <c r="BI107" s="39"/>
      <c r="BJ107" s="39"/>
      <c r="BK107" s="39"/>
      <c r="BL107" s="39"/>
      <c r="BM107" s="49"/>
      <c r="BN107" s="49"/>
      <c r="BO107" s="49"/>
      <c r="BP107" s="49"/>
      <c r="BQ107" s="46"/>
      <c r="BR107" s="39" t="s">
        <v>1940</v>
      </c>
    </row>
    <row r="108" spans="1:70" ht="15" customHeight="1">
      <c r="A108" s="38">
        <v>133</v>
      </c>
      <c r="B108" s="39" t="s">
        <v>1032</v>
      </c>
      <c r="C108" s="40" t="s">
        <v>1029</v>
      </c>
      <c r="D108" s="41">
        <v>245</v>
      </c>
      <c r="E108" s="39"/>
      <c r="F108" s="42">
        <v>61.02354304</v>
      </c>
      <c r="G108" s="42">
        <v>-128.82349579999999</v>
      </c>
      <c r="H108" s="43">
        <v>509539.30281797703</v>
      </c>
      <c r="I108" s="43">
        <v>6765422.5253287451</v>
      </c>
      <c r="J108" s="39">
        <v>9</v>
      </c>
      <c r="K108" s="39" t="s">
        <v>981</v>
      </c>
      <c r="L108" s="39" t="s">
        <v>1030</v>
      </c>
      <c r="M108" s="39" t="s">
        <v>340</v>
      </c>
      <c r="N108" s="39" t="s">
        <v>2039</v>
      </c>
      <c r="R108" s="39"/>
      <c r="S108" s="38"/>
      <c r="T108" s="45"/>
      <c r="U108" s="45"/>
      <c r="V108" s="42"/>
      <c r="W108" s="42"/>
      <c r="X108" s="42"/>
      <c r="Z108" s="42" t="s">
        <v>1941</v>
      </c>
      <c r="AA108" s="42" t="s">
        <v>1031</v>
      </c>
      <c r="AB108" s="46">
        <v>4.42</v>
      </c>
      <c r="AC108" s="46">
        <v>27.9</v>
      </c>
      <c r="AD108" s="44">
        <v>9.5774481798827804E-2</v>
      </c>
      <c r="AE108" s="45"/>
      <c r="AF108" s="42">
        <v>0.512320357</v>
      </c>
      <c r="AG108" s="42"/>
      <c r="AH108" s="42">
        <v>0.51216679804045573</v>
      </c>
      <c r="AI108" s="47">
        <v>-6.1962437431484219</v>
      </c>
      <c r="AJ108" s="47">
        <v>-3.0415440576558872</v>
      </c>
      <c r="AK108" s="48">
        <v>1173.1811639554123</v>
      </c>
      <c r="AL108" s="39" t="s">
        <v>29</v>
      </c>
      <c r="AM108" s="39" t="s">
        <v>1941</v>
      </c>
      <c r="AN108" s="39" t="s">
        <v>1031</v>
      </c>
      <c r="AO108" s="39">
        <v>0.20200000000000001</v>
      </c>
      <c r="AP108" s="39">
        <v>3.9</v>
      </c>
      <c r="AQ108" s="44">
        <v>7.3507701148531257E-3</v>
      </c>
      <c r="AR108" s="39"/>
      <c r="AS108" s="39">
        <v>0.28276400000000002</v>
      </c>
      <c r="AT108" s="39"/>
      <c r="AU108" s="42">
        <v>0.28273029945797123</v>
      </c>
      <c r="AV108" s="47">
        <v>-1.0254850721203024</v>
      </c>
      <c r="AW108" s="47">
        <v>3.2642408640271015</v>
      </c>
      <c r="AX108" s="39" t="s">
        <v>29</v>
      </c>
      <c r="AY108" s="39"/>
      <c r="AZ108" s="39"/>
      <c r="BA108" s="39"/>
      <c r="BB108" s="39"/>
      <c r="BC108" s="39"/>
      <c r="BD108" s="39"/>
      <c r="BE108" s="39"/>
      <c r="BF108" s="39"/>
      <c r="BG108" s="39"/>
      <c r="BH108" s="39"/>
      <c r="BI108" s="39"/>
      <c r="BJ108" s="39"/>
      <c r="BK108" s="39"/>
      <c r="BL108" s="39"/>
      <c r="BM108" s="49"/>
      <c r="BN108" s="49"/>
      <c r="BO108" s="49"/>
      <c r="BP108" s="49"/>
      <c r="BQ108" s="46"/>
      <c r="BR108" s="39" t="s">
        <v>1940</v>
      </c>
    </row>
    <row r="109" spans="1:70" ht="15" customHeight="1">
      <c r="A109" s="38">
        <v>134</v>
      </c>
      <c r="B109" s="39" t="s">
        <v>1033</v>
      </c>
      <c r="C109" s="40" t="s">
        <v>1029</v>
      </c>
      <c r="D109" s="41">
        <v>245</v>
      </c>
      <c r="E109" s="39"/>
      <c r="F109" s="42">
        <v>61.042362369999999</v>
      </c>
      <c r="G109" s="42">
        <v>-128.75916670000001</v>
      </c>
      <c r="H109" s="43">
        <v>513008.29947635136</v>
      </c>
      <c r="I109" s="43">
        <v>6767529.7852226691</v>
      </c>
      <c r="J109" s="39">
        <v>9</v>
      </c>
      <c r="K109" s="39" t="s">
        <v>981</v>
      </c>
      <c r="L109" s="39" t="s">
        <v>1030</v>
      </c>
      <c r="M109" s="39" t="s">
        <v>340</v>
      </c>
      <c r="N109" s="39" t="s">
        <v>2039</v>
      </c>
      <c r="R109" s="39"/>
      <c r="S109" s="38"/>
      <c r="T109" s="45"/>
      <c r="U109" s="45"/>
      <c r="V109" s="42"/>
      <c r="W109" s="42"/>
      <c r="X109" s="42"/>
      <c r="Z109" s="42" t="s">
        <v>1941</v>
      </c>
      <c r="AA109" s="42" t="s">
        <v>1031</v>
      </c>
      <c r="AB109" s="46">
        <v>3.4</v>
      </c>
      <c r="AC109" s="46">
        <v>10.3</v>
      </c>
      <c r="AD109" s="44">
        <v>0.19959174177309877</v>
      </c>
      <c r="AE109" s="45"/>
      <c r="AF109" s="42">
        <v>0.512995584</v>
      </c>
      <c r="AG109" s="42"/>
      <c r="AH109" s="42">
        <v>0.51267557078119008</v>
      </c>
      <c r="AI109" s="47">
        <v>6.9753705343722494</v>
      </c>
      <c r="AJ109" s="47">
        <v>6.8891659612213552</v>
      </c>
      <c r="AK109" s="48">
        <v>2974.371817672898</v>
      </c>
      <c r="AL109" s="39" t="s">
        <v>29</v>
      </c>
      <c r="AM109" s="39" t="s">
        <v>1941</v>
      </c>
      <c r="AN109" s="39" t="s">
        <v>1031</v>
      </c>
      <c r="AO109" s="39">
        <v>0.46</v>
      </c>
      <c r="AP109" s="39">
        <v>2.2999999999999998</v>
      </c>
      <c r="AQ109" s="44">
        <v>2.8384161829630893E-2</v>
      </c>
      <c r="AR109" s="39"/>
      <c r="AS109" s="39">
        <v>0.283024</v>
      </c>
      <c r="AT109" s="39"/>
      <c r="AU109" s="42">
        <v>0.28289386919414639</v>
      </c>
      <c r="AV109" s="47">
        <v>8.1685190227465121</v>
      </c>
      <c r="AW109" s="47">
        <v>9.051492162899244</v>
      </c>
      <c r="AX109" s="39" t="s">
        <v>29</v>
      </c>
      <c r="AY109" s="39"/>
      <c r="AZ109" s="39"/>
      <c r="BA109" s="39"/>
      <c r="BB109" s="39"/>
      <c r="BC109" s="39"/>
      <c r="BD109" s="39"/>
      <c r="BE109" s="39"/>
      <c r="BF109" s="39"/>
      <c r="BG109" s="39"/>
      <c r="BH109" s="39"/>
      <c r="BI109" s="39"/>
      <c r="BJ109" s="39"/>
      <c r="BK109" s="39"/>
      <c r="BL109" s="39"/>
      <c r="BM109" s="49"/>
      <c r="BN109" s="49"/>
      <c r="BO109" s="49"/>
      <c r="BP109" s="49"/>
      <c r="BQ109" s="46"/>
      <c r="BR109" s="39" t="s">
        <v>1940</v>
      </c>
    </row>
    <row r="110" spans="1:70" ht="15" customHeight="1">
      <c r="A110" s="38">
        <v>135</v>
      </c>
      <c r="B110" s="39" t="s">
        <v>1034</v>
      </c>
      <c r="C110" s="40" t="s">
        <v>1029</v>
      </c>
      <c r="D110" s="41">
        <v>245</v>
      </c>
      <c r="E110" s="39"/>
      <c r="F110" s="42">
        <v>61.057291220000003</v>
      </c>
      <c r="G110" s="42">
        <v>-128.60473339999999</v>
      </c>
      <c r="H110" s="43">
        <v>521339.71997898672</v>
      </c>
      <c r="I110" s="43">
        <v>6769233.1346990895</v>
      </c>
      <c r="J110" s="39">
        <v>9</v>
      </c>
      <c r="K110" s="39" t="s">
        <v>981</v>
      </c>
      <c r="L110" s="39" t="s">
        <v>1030</v>
      </c>
      <c r="M110" s="39" t="s">
        <v>340</v>
      </c>
      <c r="N110" s="39" t="s">
        <v>2039</v>
      </c>
      <c r="R110" s="39"/>
      <c r="S110" s="38"/>
      <c r="T110" s="45"/>
      <c r="U110" s="45"/>
      <c r="V110" s="42"/>
      <c r="W110" s="42"/>
      <c r="X110" s="42"/>
      <c r="Z110" s="42" t="s">
        <v>1941</v>
      </c>
      <c r="AA110" s="42" t="s">
        <v>1031</v>
      </c>
      <c r="AB110" s="46">
        <v>5.82</v>
      </c>
      <c r="AC110" s="46">
        <v>27.8</v>
      </c>
      <c r="AD110" s="44">
        <v>0.12657853358649487</v>
      </c>
      <c r="AE110" s="45"/>
      <c r="AF110" s="42">
        <v>0.51280994999999996</v>
      </c>
      <c r="AG110" s="42"/>
      <c r="AH110" s="42">
        <v>0.51260700170361551</v>
      </c>
      <c r="AI110" s="47">
        <v>3.3542187664581391</v>
      </c>
      <c r="AJ110" s="47">
        <v>5.5507695198708795</v>
      </c>
      <c r="AK110" s="48">
        <v>713.37484631107088</v>
      </c>
      <c r="AL110" s="39" t="s">
        <v>29</v>
      </c>
      <c r="AM110" s="39" t="s">
        <v>1941</v>
      </c>
      <c r="AN110" s="39" t="s">
        <v>1031</v>
      </c>
      <c r="AO110" s="39">
        <v>0.437</v>
      </c>
      <c r="AP110" s="39">
        <v>4.7</v>
      </c>
      <c r="AQ110" s="44">
        <v>1.319561565909436E-2</v>
      </c>
      <c r="AR110" s="39"/>
      <c r="AS110" s="39">
        <v>0.28303200000000001</v>
      </c>
      <c r="AT110" s="39"/>
      <c r="AU110" s="42">
        <v>0.28297150301898083</v>
      </c>
      <c r="AV110" s="47">
        <v>8.4514114564360199</v>
      </c>
      <c r="AW110" s="47">
        <v>11.79824999301804</v>
      </c>
      <c r="AX110" s="39" t="s">
        <v>29</v>
      </c>
      <c r="AY110" s="39"/>
      <c r="AZ110" s="39"/>
      <c r="BA110" s="39"/>
      <c r="BB110" s="39"/>
      <c r="BC110" s="39"/>
      <c r="BD110" s="39"/>
      <c r="BE110" s="39"/>
      <c r="BF110" s="39"/>
      <c r="BG110" s="39"/>
      <c r="BH110" s="39"/>
      <c r="BI110" s="39"/>
      <c r="BJ110" s="39"/>
      <c r="BK110" s="39"/>
      <c r="BL110" s="39"/>
      <c r="BM110" s="49"/>
      <c r="BN110" s="49"/>
      <c r="BO110" s="49"/>
      <c r="BP110" s="49"/>
      <c r="BQ110" s="46"/>
      <c r="BR110" s="39" t="s">
        <v>1940</v>
      </c>
    </row>
    <row r="111" spans="1:70" ht="15" customHeight="1">
      <c r="A111" s="38">
        <v>136</v>
      </c>
      <c r="B111" s="39" t="s">
        <v>1035</v>
      </c>
      <c r="C111" s="40" t="s">
        <v>927</v>
      </c>
      <c r="D111" s="41">
        <v>235</v>
      </c>
      <c r="E111" s="39"/>
      <c r="F111" s="42">
        <v>61.107390860000002</v>
      </c>
      <c r="G111" s="42">
        <v>-129.0111756</v>
      </c>
      <c r="H111" s="43">
        <v>499397.60002593952</v>
      </c>
      <c r="I111" s="43">
        <v>6774749.164789265</v>
      </c>
      <c r="J111" s="39">
        <v>9</v>
      </c>
      <c r="K111" s="39" t="s">
        <v>823</v>
      </c>
      <c r="L111" s="39" t="s">
        <v>1036</v>
      </c>
      <c r="M111" s="39" t="s">
        <v>340</v>
      </c>
      <c r="N111" s="39" t="s">
        <v>2039</v>
      </c>
      <c r="R111" s="39"/>
      <c r="S111" s="38"/>
      <c r="T111" s="45"/>
      <c r="U111" s="45"/>
      <c r="V111" s="42"/>
      <c r="W111" s="42"/>
      <c r="X111" s="42"/>
      <c r="Z111" s="42" t="s">
        <v>1941</v>
      </c>
      <c r="AA111" s="42" t="s">
        <v>1031</v>
      </c>
      <c r="AB111" s="46">
        <v>1.43</v>
      </c>
      <c r="AC111" s="46">
        <v>4.76</v>
      </c>
      <c r="AD111" s="44">
        <v>0.18164253826422985</v>
      </c>
      <c r="AE111" s="45"/>
      <c r="AF111" s="42">
        <v>0.51287447600000002</v>
      </c>
      <c r="AG111" s="42"/>
      <c r="AH111" s="42">
        <v>0.51259513769921095</v>
      </c>
      <c r="AI111" s="47">
        <v>4.6129237395575728</v>
      </c>
      <c r="AJ111" s="47">
        <v>5.0676179686770517</v>
      </c>
      <c r="AK111" s="48">
        <v>1745.5145077828349</v>
      </c>
      <c r="AL111" s="39" t="s">
        <v>29</v>
      </c>
      <c r="AM111" s="39" t="s">
        <v>1941</v>
      </c>
      <c r="AN111" s="39" t="s">
        <v>1031</v>
      </c>
      <c r="AO111" s="39">
        <v>0.24399999999999999</v>
      </c>
      <c r="AP111" s="39">
        <v>0.9</v>
      </c>
      <c r="AQ111" s="44">
        <v>3.8476308257944083E-2</v>
      </c>
      <c r="AR111" s="39"/>
      <c r="AS111" s="39">
        <v>0.28301700000000002</v>
      </c>
      <c r="AT111" s="39"/>
      <c r="AU111" s="42">
        <v>0.28284060046317622</v>
      </c>
      <c r="AV111" s="47">
        <v>7.9209881432706908</v>
      </c>
      <c r="AW111" s="47">
        <v>7.1667942982145405</v>
      </c>
      <c r="AX111" s="39" t="s">
        <v>29</v>
      </c>
      <c r="AY111" s="39"/>
      <c r="AZ111" s="39"/>
      <c r="BA111" s="39"/>
      <c r="BB111" s="39"/>
      <c r="BC111" s="39"/>
      <c r="BD111" s="39"/>
      <c r="BE111" s="39"/>
      <c r="BF111" s="39"/>
      <c r="BG111" s="39"/>
      <c r="BH111" s="39"/>
      <c r="BI111" s="39"/>
      <c r="BJ111" s="39"/>
      <c r="BK111" s="39"/>
      <c r="BL111" s="39"/>
      <c r="BM111" s="49"/>
      <c r="BN111" s="49"/>
      <c r="BO111" s="49"/>
      <c r="BP111" s="49"/>
      <c r="BQ111" s="46"/>
      <c r="BR111" s="39" t="s">
        <v>1940</v>
      </c>
    </row>
    <row r="112" spans="1:70" ht="15" customHeight="1">
      <c r="A112" s="38">
        <v>137</v>
      </c>
      <c r="B112" s="39" t="s">
        <v>1037</v>
      </c>
      <c r="C112" s="40" t="s">
        <v>1029</v>
      </c>
      <c r="D112" s="41">
        <v>245</v>
      </c>
      <c r="E112" s="39"/>
      <c r="F112" s="42">
        <v>61.074356219999999</v>
      </c>
      <c r="G112" s="42">
        <v>-128.74121959999999</v>
      </c>
      <c r="H112" s="43">
        <v>513963.60012809158</v>
      </c>
      <c r="I112" s="43">
        <v>6771097.1152761141</v>
      </c>
      <c r="J112" s="39">
        <v>9</v>
      </c>
      <c r="K112" s="39" t="s">
        <v>981</v>
      </c>
      <c r="L112" s="39" t="s">
        <v>1038</v>
      </c>
      <c r="M112" s="39" t="s">
        <v>340</v>
      </c>
      <c r="N112" s="39" t="s">
        <v>2039</v>
      </c>
      <c r="R112" s="39"/>
      <c r="S112" s="38"/>
      <c r="T112" s="45"/>
      <c r="U112" s="45"/>
      <c r="V112" s="42"/>
      <c r="W112" s="42"/>
      <c r="X112" s="42"/>
      <c r="Z112" s="42" t="s">
        <v>1941</v>
      </c>
      <c r="AA112" s="42" t="s">
        <v>1031</v>
      </c>
      <c r="AB112" s="46">
        <v>1.5</v>
      </c>
      <c r="AC112" s="46">
        <v>4.76</v>
      </c>
      <c r="AD112" s="44">
        <v>0.19053896046525642</v>
      </c>
      <c r="AE112" s="45"/>
      <c r="AF112" s="42">
        <v>0.51298200000000005</v>
      </c>
      <c r="AG112" s="42"/>
      <c r="AH112" s="42">
        <v>0.51267650145829935</v>
      </c>
      <c r="AI112" s="47">
        <v>6.7103882271712934</v>
      </c>
      <c r="AJ112" s="47">
        <v>6.907331801790928</v>
      </c>
      <c r="AK112" s="48">
        <v>1703.5620005470728</v>
      </c>
      <c r="AL112" s="39" t="s">
        <v>29</v>
      </c>
      <c r="AM112" s="39" t="s">
        <v>1941</v>
      </c>
      <c r="AN112" s="39" t="s">
        <v>1031</v>
      </c>
      <c r="AO112" s="39">
        <v>0.27900000000000003</v>
      </c>
      <c r="AP112" s="39">
        <v>0.9</v>
      </c>
      <c r="AQ112" s="44">
        <v>4.3995450835927874E-2</v>
      </c>
      <c r="AR112" s="39"/>
      <c r="AS112" s="39">
        <v>0.28307399999999999</v>
      </c>
      <c r="AT112" s="39"/>
      <c r="AU112" s="42">
        <v>0.2828805480892615</v>
      </c>
      <c r="AV112" s="47">
        <v>9.9365967332998295</v>
      </c>
      <c r="AW112" s="47">
        <v>8.3557188410177119</v>
      </c>
      <c r="AX112" s="39" t="s">
        <v>29</v>
      </c>
      <c r="AY112" s="39"/>
      <c r="AZ112" s="39"/>
      <c r="BA112" s="39"/>
      <c r="BB112" s="39"/>
      <c r="BC112" s="39"/>
      <c r="BD112" s="39"/>
      <c r="BE112" s="39"/>
      <c r="BF112" s="39"/>
      <c r="BG112" s="39"/>
      <c r="BH112" s="39"/>
      <c r="BI112" s="39"/>
      <c r="BJ112" s="39"/>
      <c r="BK112" s="39"/>
      <c r="BL112" s="39"/>
      <c r="BM112" s="49"/>
      <c r="BN112" s="49"/>
      <c r="BO112" s="49"/>
      <c r="BP112" s="49"/>
      <c r="BQ112" s="46"/>
      <c r="BR112" s="39" t="s">
        <v>1940</v>
      </c>
    </row>
    <row r="113" spans="1:70" ht="15" customHeight="1">
      <c r="A113" s="38">
        <v>138</v>
      </c>
      <c r="B113" s="39" t="s">
        <v>1039</v>
      </c>
      <c r="C113" s="40" t="s">
        <v>927</v>
      </c>
      <c r="D113" s="41">
        <v>235</v>
      </c>
      <c r="E113" s="39"/>
      <c r="F113" s="42">
        <v>61.041941219999998</v>
      </c>
      <c r="G113" s="42">
        <v>-128.94977109999999</v>
      </c>
      <c r="H113" s="43">
        <v>502713.08916257822</v>
      </c>
      <c r="I113" s="43">
        <v>6767459.9947002633</v>
      </c>
      <c r="J113" s="39">
        <v>9</v>
      </c>
      <c r="K113" s="39" t="s">
        <v>823</v>
      </c>
      <c r="L113" s="39" t="s">
        <v>1036</v>
      </c>
      <c r="M113" s="39" t="s">
        <v>340</v>
      </c>
      <c r="N113" s="39" t="s">
        <v>2039</v>
      </c>
      <c r="R113" s="39"/>
      <c r="S113" s="38"/>
      <c r="T113" s="45"/>
      <c r="U113" s="45"/>
      <c r="V113" s="42"/>
      <c r="W113" s="42"/>
      <c r="X113" s="42"/>
      <c r="Z113" s="42" t="s">
        <v>1941</v>
      </c>
      <c r="AA113" s="42" t="s">
        <v>1031</v>
      </c>
      <c r="AB113" s="46">
        <v>3.73</v>
      </c>
      <c r="AC113" s="46">
        <v>11.6</v>
      </c>
      <c r="AD113" s="44">
        <v>0.19442769845072391</v>
      </c>
      <c r="AE113" s="45"/>
      <c r="AF113" s="42">
        <v>0.51305826499999996</v>
      </c>
      <c r="AG113" s="42"/>
      <c r="AH113" s="42">
        <v>0.51275926508824721</v>
      </c>
      <c r="AI113" s="47">
        <v>8.1980851985208325</v>
      </c>
      <c r="AJ113" s="47">
        <v>8.2711318229811148</v>
      </c>
      <c r="AK113" s="48">
        <v>1385.6195528861508</v>
      </c>
      <c r="AL113" s="39" t="s">
        <v>29</v>
      </c>
      <c r="AM113" s="39" t="s">
        <v>1941</v>
      </c>
      <c r="AN113" s="39" t="s">
        <v>1031</v>
      </c>
      <c r="AO113" s="39">
        <v>0.45900000000000002</v>
      </c>
      <c r="AP113" s="39">
        <v>2.1</v>
      </c>
      <c r="AQ113" s="44">
        <v>3.1019833999525175E-2</v>
      </c>
      <c r="AR113" s="39"/>
      <c r="AS113" s="39">
        <v>0.28306100000000001</v>
      </c>
      <c r="AT113" s="39"/>
      <c r="AU113" s="42">
        <v>0.2829187856193171</v>
      </c>
      <c r="AV113" s="47">
        <v>9.476896528555212</v>
      </c>
      <c r="AW113" s="47">
        <v>9.9330587491408551</v>
      </c>
      <c r="AX113" s="39" t="s">
        <v>29</v>
      </c>
      <c r="AY113" s="39"/>
      <c r="AZ113" s="39"/>
      <c r="BA113" s="39"/>
      <c r="BB113" s="39"/>
      <c r="BC113" s="39"/>
      <c r="BD113" s="39"/>
      <c r="BE113" s="39"/>
      <c r="BF113" s="39"/>
      <c r="BG113" s="39"/>
      <c r="BH113" s="39"/>
      <c r="BI113" s="39"/>
      <c r="BJ113" s="39"/>
      <c r="BK113" s="39"/>
      <c r="BL113" s="39"/>
      <c r="BM113" s="49"/>
      <c r="BN113" s="49"/>
      <c r="BO113" s="49"/>
      <c r="BP113" s="49"/>
      <c r="BQ113" s="46"/>
      <c r="BR113" s="39" t="s">
        <v>1940</v>
      </c>
    </row>
    <row r="114" spans="1:70" ht="15" customHeight="1">
      <c r="A114" s="38">
        <v>139</v>
      </c>
      <c r="B114" s="39" t="s">
        <v>1040</v>
      </c>
      <c r="C114" s="40" t="s">
        <v>1029</v>
      </c>
      <c r="D114" s="41">
        <v>245</v>
      </c>
      <c r="E114" s="39"/>
      <c r="F114" s="42">
        <v>61.084434880000003</v>
      </c>
      <c r="G114" s="42">
        <v>-128.60552580000001</v>
      </c>
      <c r="H114" s="43">
        <v>521278.72164606012</v>
      </c>
      <c r="I114" s="43">
        <v>6772256.2546165306</v>
      </c>
      <c r="J114" s="39">
        <v>9</v>
      </c>
      <c r="K114" s="39" t="s">
        <v>981</v>
      </c>
      <c r="L114" s="39" t="s">
        <v>1041</v>
      </c>
      <c r="M114" s="39" t="s">
        <v>340</v>
      </c>
      <c r="N114" s="39" t="s">
        <v>2039</v>
      </c>
      <c r="R114" s="39"/>
      <c r="S114" s="38"/>
      <c r="T114" s="45"/>
      <c r="U114" s="45"/>
      <c r="V114" s="42"/>
      <c r="W114" s="42"/>
      <c r="X114" s="42"/>
      <c r="Z114" s="42" t="s">
        <v>1941</v>
      </c>
      <c r="AA114" s="42" t="s">
        <v>1031</v>
      </c>
      <c r="AB114" s="46">
        <v>6.01</v>
      </c>
      <c r="AC114" s="46">
        <v>29.2</v>
      </c>
      <c r="AD114" s="44">
        <v>0.12444388187463595</v>
      </c>
      <c r="AE114" s="45"/>
      <c r="AF114" s="42">
        <v>0.51281051700000002</v>
      </c>
      <c r="AG114" s="42"/>
      <c r="AH114" s="42">
        <v>0.51261099127390475</v>
      </c>
      <c r="AI114" s="47">
        <v>3.3652792028671108</v>
      </c>
      <c r="AJ114" s="47">
        <v>5.6286417454654014</v>
      </c>
      <c r="AK114" s="48">
        <v>694.6074441681186</v>
      </c>
      <c r="AL114" s="39" t="s">
        <v>29</v>
      </c>
      <c r="AM114" s="39" t="s">
        <v>1941</v>
      </c>
      <c r="AN114" s="39" t="s">
        <v>1031</v>
      </c>
      <c r="AO114" s="39">
        <v>0.45600000000000002</v>
      </c>
      <c r="AP114" s="39">
        <v>5.7</v>
      </c>
      <c r="AQ114" s="44">
        <v>1.1353664731852352E-2</v>
      </c>
      <c r="AR114" s="39"/>
      <c r="AS114" s="39">
        <v>0.28306999999999999</v>
      </c>
      <c r="AT114" s="39"/>
      <c r="AU114" s="42">
        <v>0.28302007692626102</v>
      </c>
      <c r="AV114" s="47">
        <v>9.7951505164539654</v>
      </c>
      <c r="AW114" s="47">
        <v>13.292269774476395</v>
      </c>
      <c r="AX114" s="39" t="s">
        <v>29</v>
      </c>
      <c r="AY114" s="39"/>
      <c r="AZ114" s="39"/>
      <c r="BA114" s="39"/>
      <c r="BB114" s="39"/>
      <c r="BC114" s="39"/>
      <c r="BD114" s="39"/>
      <c r="BE114" s="39"/>
      <c r="BF114" s="39"/>
      <c r="BG114" s="39"/>
      <c r="BH114" s="39"/>
      <c r="BI114" s="39"/>
      <c r="BJ114" s="39"/>
      <c r="BK114" s="39"/>
      <c r="BL114" s="39"/>
      <c r="BM114" s="49"/>
      <c r="BN114" s="49"/>
      <c r="BO114" s="49"/>
      <c r="BP114" s="49"/>
      <c r="BQ114" s="46"/>
      <c r="BR114" s="39" t="s">
        <v>1940</v>
      </c>
    </row>
    <row r="115" spans="1:70" ht="15" customHeight="1">
      <c r="A115" s="38">
        <v>140</v>
      </c>
      <c r="B115" s="39" t="s">
        <v>1042</v>
      </c>
      <c r="C115" s="40" t="s">
        <v>927</v>
      </c>
      <c r="D115" s="41">
        <v>210</v>
      </c>
      <c r="E115" s="39"/>
      <c r="F115" s="42">
        <v>60.911698719999997</v>
      </c>
      <c r="G115" s="42">
        <v>-129.64961679999999</v>
      </c>
      <c r="H115" s="43">
        <v>464767.84121769271</v>
      </c>
      <c r="I115" s="43">
        <v>6753126.5450206157</v>
      </c>
      <c r="J115" s="39">
        <v>9</v>
      </c>
      <c r="K115" s="39" t="s">
        <v>823</v>
      </c>
      <c r="L115" s="39" t="s">
        <v>1036</v>
      </c>
      <c r="M115" s="39" t="s">
        <v>389</v>
      </c>
      <c r="N115" s="39" t="s">
        <v>2039</v>
      </c>
      <c r="O115" s="39" t="s">
        <v>1043</v>
      </c>
      <c r="R115" s="39"/>
      <c r="S115" s="38"/>
      <c r="T115" s="45"/>
      <c r="U115" s="45"/>
      <c r="V115" s="42"/>
      <c r="W115" s="42"/>
      <c r="X115" s="42"/>
      <c r="Z115" s="42" t="s">
        <v>1941</v>
      </c>
      <c r="AA115" s="42" t="s">
        <v>1044</v>
      </c>
      <c r="AB115" s="46">
        <v>2.76</v>
      </c>
      <c r="AC115" s="46">
        <v>8.75</v>
      </c>
      <c r="AD115" s="44">
        <v>0.19072178795146838</v>
      </c>
      <c r="AE115" s="45"/>
      <c r="AF115" s="42">
        <v>0.51297999999999999</v>
      </c>
      <c r="AG115" s="42"/>
      <c r="AH115" s="42">
        <v>0.51271792284832307</v>
      </c>
      <c r="AI115" s="47">
        <v>6.6713743421265015</v>
      </c>
      <c r="AJ115" s="47">
        <v>6.8352250646075419</v>
      </c>
      <c r="AK115" s="48">
        <v>1735.3146867882808</v>
      </c>
      <c r="AL115" s="39" t="s">
        <v>29</v>
      </c>
      <c r="AM115" s="39" t="s">
        <v>1941</v>
      </c>
      <c r="AN115" s="39" t="s">
        <v>1031</v>
      </c>
      <c r="AO115" s="39">
        <v>0.32200000000000001</v>
      </c>
      <c r="AP115" s="39">
        <v>1.8</v>
      </c>
      <c r="AQ115" s="44">
        <v>2.5388055858725399E-2</v>
      </c>
      <c r="AR115" s="39"/>
      <c r="AS115" s="39">
        <v>0.28303600000000001</v>
      </c>
      <c r="AT115" s="39"/>
      <c r="AU115" s="42">
        <v>0.28291960522365317</v>
      </c>
      <c r="AV115" s="47">
        <v>8.5928576732796635</v>
      </c>
      <c r="AW115" s="47">
        <v>9.9620571223701937</v>
      </c>
      <c r="AX115" s="39" t="s">
        <v>29</v>
      </c>
      <c r="AY115" s="39"/>
      <c r="AZ115" s="39"/>
      <c r="BA115" s="39"/>
      <c r="BB115" s="39"/>
      <c r="BC115" s="39"/>
      <c r="BD115" s="39"/>
      <c r="BE115" s="39"/>
      <c r="BF115" s="39"/>
      <c r="BG115" s="39"/>
      <c r="BH115" s="39"/>
      <c r="BI115" s="39"/>
      <c r="BJ115" s="39"/>
      <c r="BK115" s="39"/>
      <c r="BL115" s="39"/>
      <c r="BM115" s="49"/>
      <c r="BN115" s="49"/>
      <c r="BO115" s="49"/>
      <c r="BP115" s="49"/>
      <c r="BQ115" s="46"/>
      <c r="BR115" s="39" t="s">
        <v>1940</v>
      </c>
    </row>
    <row r="116" spans="1:70" ht="15" customHeight="1">
      <c r="A116" s="38">
        <v>141</v>
      </c>
      <c r="B116" s="39" t="s">
        <v>1045</v>
      </c>
      <c r="C116" s="40" t="s">
        <v>1029</v>
      </c>
      <c r="D116" s="41">
        <v>230</v>
      </c>
      <c r="E116" s="39"/>
      <c r="F116" s="42">
        <v>60.969142159999997</v>
      </c>
      <c r="G116" s="42">
        <v>-128.75258059999999</v>
      </c>
      <c r="H116" s="43">
        <v>513394.84229714761</v>
      </c>
      <c r="I116" s="43">
        <v>6759375.5454404866</v>
      </c>
      <c r="J116" s="39">
        <v>9</v>
      </c>
      <c r="K116" s="39" t="s">
        <v>981</v>
      </c>
      <c r="L116" s="39" t="s">
        <v>1030</v>
      </c>
      <c r="M116" s="39" t="s">
        <v>340</v>
      </c>
      <c r="N116" s="39" t="s">
        <v>2039</v>
      </c>
      <c r="O116" s="39" t="s">
        <v>790</v>
      </c>
      <c r="R116" s="39"/>
      <c r="S116" s="38"/>
      <c r="T116" s="45"/>
      <c r="U116" s="45"/>
      <c r="V116" s="42"/>
      <c r="W116" s="42"/>
      <c r="X116" s="42"/>
      <c r="Z116" s="42" t="s">
        <v>1941</v>
      </c>
      <c r="AA116" s="42" t="s">
        <v>1044</v>
      </c>
      <c r="AB116" s="46">
        <v>2.39</v>
      </c>
      <c r="AC116" s="46">
        <v>7.69</v>
      </c>
      <c r="AD116" s="44">
        <v>0.18792052621302888</v>
      </c>
      <c r="AE116" s="45"/>
      <c r="AF116" s="42">
        <v>0.51301300000000005</v>
      </c>
      <c r="AG116" s="42"/>
      <c r="AH116" s="42">
        <v>0.51273016052846498</v>
      </c>
      <c r="AI116" s="47">
        <v>7.3151034453156072</v>
      </c>
      <c r="AJ116" s="47">
        <v>7.5772441054278161</v>
      </c>
      <c r="AK116" s="48">
        <v>1289.7599880874629</v>
      </c>
      <c r="AL116" s="39" t="s">
        <v>29</v>
      </c>
      <c r="AM116" s="39" t="s">
        <v>1941</v>
      </c>
      <c r="AN116" s="39" t="s">
        <v>1031</v>
      </c>
      <c r="AO116" s="39">
        <v>0.26400000000000001</v>
      </c>
      <c r="AP116" s="39">
        <v>1.4</v>
      </c>
      <c r="AQ116" s="44">
        <v>2.676220972508055E-2</v>
      </c>
      <c r="AR116" s="39"/>
      <c r="AS116" s="39">
        <v>0.28306500000000001</v>
      </c>
      <c r="AT116" s="39"/>
      <c r="AU116" s="42">
        <v>0.28295986744239537</v>
      </c>
      <c r="AV116" s="47">
        <v>9.6183427454010761</v>
      </c>
      <c r="AW116" s="47">
        <v>10.600969139860084</v>
      </c>
      <c r="AX116" s="39" t="s">
        <v>29</v>
      </c>
      <c r="AY116" s="39"/>
      <c r="AZ116" s="39"/>
      <c r="BA116" s="39"/>
      <c r="BB116" s="39"/>
      <c r="BC116" s="39"/>
      <c r="BD116" s="39"/>
      <c r="BE116" s="39"/>
      <c r="BF116" s="39"/>
      <c r="BG116" s="39"/>
      <c r="BH116" s="39"/>
      <c r="BI116" s="39"/>
      <c r="BJ116" s="39"/>
      <c r="BK116" s="39"/>
      <c r="BL116" s="39"/>
      <c r="BM116" s="49"/>
      <c r="BN116" s="49"/>
      <c r="BO116" s="49"/>
      <c r="BP116" s="49"/>
      <c r="BQ116" s="46"/>
      <c r="BR116" s="39" t="s">
        <v>1940</v>
      </c>
    </row>
    <row r="117" spans="1:70" ht="15" customHeight="1">
      <c r="A117" s="38">
        <v>142</v>
      </c>
      <c r="B117" s="39" t="s">
        <v>1046</v>
      </c>
      <c r="C117" s="40" t="s">
        <v>1029</v>
      </c>
      <c r="D117" s="41">
        <v>230</v>
      </c>
      <c r="E117" s="39"/>
      <c r="F117" s="42">
        <v>60.917640949999999</v>
      </c>
      <c r="G117" s="42">
        <v>-128.7232338</v>
      </c>
      <c r="H117" s="43">
        <v>515007.84124819923</v>
      </c>
      <c r="I117" s="43">
        <v>6753645.5453985054</v>
      </c>
      <c r="J117" s="39">
        <v>9</v>
      </c>
      <c r="K117" s="39" t="s">
        <v>981</v>
      </c>
      <c r="L117" s="39" t="s">
        <v>1030</v>
      </c>
      <c r="M117" s="39" t="s">
        <v>340</v>
      </c>
      <c r="N117" s="39" t="s">
        <v>2039</v>
      </c>
      <c r="O117" s="39" t="s">
        <v>790</v>
      </c>
      <c r="R117" s="39"/>
      <c r="S117" s="38"/>
      <c r="T117" s="45"/>
      <c r="U117" s="45"/>
      <c r="V117" s="42"/>
      <c r="W117" s="42"/>
      <c r="X117" s="42"/>
      <c r="Z117" s="42" t="s">
        <v>1941</v>
      </c>
      <c r="AA117" s="42" t="s">
        <v>1044</v>
      </c>
      <c r="AB117" s="46">
        <v>4.3</v>
      </c>
      <c r="AC117" s="46">
        <v>13.56</v>
      </c>
      <c r="AD117" s="44">
        <v>0.19174014998328268</v>
      </c>
      <c r="AE117" s="45"/>
      <c r="AF117" s="42">
        <v>0.51302899999999996</v>
      </c>
      <c r="AG117" s="42"/>
      <c r="AH117" s="42">
        <v>0.51274041160688388</v>
      </c>
      <c r="AI117" s="47">
        <v>7.6272145256472967</v>
      </c>
      <c r="AJ117" s="47">
        <v>7.7773268526692974</v>
      </c>
      <c r="AK117" s="48">
        <v>1425.4825828582841</v>
      </c>
      <c r="AL117" s="39" t="s">
        <v>29</v>
      </c>
      <c r="AM117" s="39" t="s">
        <v>1941</v>
      </c>
      <c r="AN117" s="39" t="s">
        <v>1031</v>
      </c>
      <c r="AO117" s="39">
        <v>0.53300000000000003</v>
      </c>
      <c r="AP117" s="39">
        <v>3.3</v>
      </c>
      <c r="AQ117" s="44">
        <v>2.2922360992717064E-2</v>
      </c>
      <c r="AR117" s="39"/>
      <c r="AS117" s="39">
        <v>0.28306599999999998</v>
      </c>
      <c r="AT117" s="39"/>
      <c r="AU117" s="42">
        <v>0.28296735745075069</v>
      </c>
      <c r="AV117" s="47">
        <v>9.6537042996103217</v>
      </c>
      <c r="AW117" s="47">
        <v>11.314801927688745</v>
      </c>
      <c r="AX117" s="39" t="s">
        <v>29</v>
      </c>
      <c r="AY117" s="39"/>
      <c r="AZ117" s="39"/>
      <c r="BA117" s="39"/>
      <c r="BB117" s="39"/>
      <c r="BC117" s="39"/>
      <c r="BD117" s="39"/>
      <c r="BE117" s="39"/>
      <c r="BF117" s="39"/>
      <c r="BG117" s="39"/>
      <c r="BH117" s="39"/>
      <c r="BI117" s="39"/>
      <c r="BJ117" s="39"/>
      <c r="BK117" s="39"/>
      <c r="BL117" s="39"/>
      <c r="BM117" s="49"/>
      <c r="BN117" s="49"/>
      <c r="BO117" s="49"/>
      <c r="BP117" s="49"/>
      <c r="BQ117" s="46"/>
      <c r="BR117" s="39" t="s">
        <v>1940</v>
      </c>
    </row>
    <row r="118" spans="1:70" ht="15" customHeight="1">
      <c r="A118" s="38">
        <v>143</v>
      </c>
      <c r="B118" s="39" t="s">
        <v>1047</v>
      </c>
      <c r="C118" s="40" t="s">
        <v>1029</v>
      </c>
      <c r="D118" s="41">
        <v>230</v>
      </c>
      <c r="E118" s="39"/>
      <c r="F118" s="42">
        <v>60.911272539999999</v>
      </c>
      <c r="G118" s="42">
        <v>-128.68897620000001</v>
      </c>
      <c r="H118" s="43">
        <v>516868.83951153071</v>
      </c>
      <c r="I118" s="43">
        <v>6752944.5449050833</v>
      </c>
      <c r="J118" s="39">
        <v>9</v>
      </c>
      <c r="K118" s="39" t="s">
        <v>981</v>
      </c>
      <c r="L118" s="39" t="s">
        <v>1030</v>
      </c>
      <c r="M118" s="39" t="s">
        <v>340</v>
      </c>
      <c r="N118" s="39" t="s">
        <v>2039</v>
      </c>
      <c r="O118" s="39" t="s">
        <v>790</v>
      </c>
      <c r="R118" s="39"/>
      <c r="S118" s="38"/>
      <c r="T118" s="45"/>
      <c r="U118" s="45"/>
      <c r="V118" s="42"/>
      <c r="W118" s="42"/>
      <c r="X118" s="42"/>
      <c r="Z118" s="42" t="s">
        <v>1941</v>
      </c>
      <c r="AA118" s="42" t="s">
        <v>1044</v>
      </c>
      <c r="AB118" s="46">
        <v>2.94</v>
      </c>
      <c r="AC118" s="46">
        <v>8.44</v>
      </c>
      <c r="AD118" s="44">
        <v>0.21062742255675132</v>
      </c>
      <c r="AE118" s="45"/>
      <c r="AF118" s="42">
        <v>0.51308500000000001</v>
      </c>
      <c r="AG118" s="42"/>
      <c r="AH118" s="42">
        <v>0.51276798434403481</v>
      </c>
      <c r="AI118" s="47">
        <v>8.7196033068170919</v>
      </c>
      <c r="AJ118" s="47">
        <v>8.3154974502108736</v>
      </c>
      <c r="AK118" s="48"/>
      <c r="AL118" s="39" t="s">
        <v>29</v>
      </c>
      <c r="AM118" s="39" t="s">
        <v>1941</v>
      </c>
      <c r="AN118" s="39" t="s">
        <v>1031</v>
      </c>
      <c r="AO118" s="39">
        <v>0.46300000000000002</v>
      </c>
      <c r="AP118" s="39">
        <v>2</v>
      </c>
      <c r="AQ118" s="44">
        <v>3.2854667317797751E-2</v>
      </c>
      <c r="AR118" s="39"/>
      <c r="AS118" s="39">
        <v>0.28309899999999999</v>
      </c>
      <c r="AT118" s="39"/>
      <c r="AU118" s="42">
        <v>0.28295761543058345</v>
      </c>
      <c r="AV118" s="47">
        <v>10.820635588575378</v>
      </c>
      <c r="AW118" s="47">
        <v>10.970131674628014</v>
      </c>
      <c r="AX118" s="39" t="s">
        <v>29</v>
      </c>
      <c r="AY118" s="39"/>
      <c r="AZ118" s="39"/>
      <c r="BA118" s="39"/>
      <c r="BB118" s="39"/>
      <c r="BC118" s="39"/>
      <c r="BD118" s="39"/>
      <c r="BE118" s="39"/>
      <c r="BF118" s="39"/>
      <c r="BG118" s="39"/>
      <c r="BH118" s="39"/>
      <c r="BI118" s="39"/>
      <c r="BJ118" s="39"/>
      <c r="BK118" s="39"/>
      <c r="BL118" s="39"/>
      <c r="BM118" s="49"/>
      <c r="BN118" s="49"/>
      <c r="BO118" s="49"/>
      <c r="BP118" s="49"/>
      <c r="BQ118" s="46"/>
      <c r="BR118" s="39" t="s">
        <v>1940</v>
      </c>
    </row>
    <row r="119" spans="1:70" ht="15" customHeight="1">
      <c r="A119" s="38">
        <v>144</v>
      </c>
      <c r="B119" s="39" t="s">
        <v>1048</v>
      </c>
      <c r="C119" s="40" t="s">
        <v>1029</v>
      </c>
      <c r="D119" s="41">
        <v>230</v>
      </c>
      <c r="E119" s="39"/>
      <c r="F119" s="42">
        <v>60.935844719999999</v>
      </c>
      <c r="G119" s="42">
        <v>-128.65543059999999</v>
      </c>
      <c r="H119" s="43">
        <v>518673.83893136884</v>
      </c>
      <c r="I119" s="43">
        <v>6755690.544591167</v>
      </c>
      <c r="J119" s="39">
        <v>9</v>
      </c>
      <c r="K119" s="39" t="s">
        <v>981</v>
      </c>
      <c r="L119" s="39" t="s">
        <v>1030</v>
      </c>
      <c r="M119" s="39" t="s">
        <v>376</v>
      </c>
      <c r="N119" s="39" t="s">
        <v>1960</v>
      </c>
      <c r="R119" s="39"/>
      <c r="S119" s="38"/>
      <c r="T119" s="45"/>
      <c r="U119" s="45"/>
      <c r="V119" s="42"/>
      <c r="W119" s="42"/>
      <c r="X119" s="42"/>
      <c r="Z119" s="42" t="s">
        <v>1941</v>
      </c>
      <c r="AA119" s="42" t="s">
        <v>1044</v>
      </c>
      <c r="AB119" s="46">
        <v>4.2300000000000004</v>
      </c>
      <c r="AC119" s="46">
        <v>12.59</v>
      </c>
      <c r="AD119" s="44">
        <v>0.20315385897162172</v>
      </c>
      <c r="AE119" s="45"/>
      <c r="AF119" s="42">
        <v>0.51308900000000002</v>
      </c>
      <c r="AG119" s="42"/>
      <c r="AH119" s="42">
        <v>0.51278323281602189</v>
      </c>
      <c r="AI119" s="47">
        <v>8.7976310769000143</v>
      </c>
      <c r="AJ119" s="47">
        <v>8.6131203969630477</v>
      </c>
      <c r="AK119" s="48">
        <v>2459.6235146438303</v>
      </c>
      <c r="AL119" s="39" t="s">
        <v>29</v>
      </c>
      <c r="AM119" s="39" t="s">
        <v>1941</v>
      </c>
      <c r="AN119" s="39" t="s">
        <v>1031</v>
      </c>
      <c r="AO119" s="39">
        <v>0.65500000000000003</v>
      </c>
      <c r="AP119" s="39">
        <v>3.3</v>
      </c>
      <c r="AQ119" s="44">
        <v>2.8169130300618534E-2</v>
      </c>
      <c r="AR119" s="39"/>
      <c r="AS119" s="39">
        <v>0.28315099999999999</v>
      </c>
      <c r="AT119" s="39"/>
      <c r="AU119" s="42">
        <v>0.28302977885598818</v>
      </c>
      <c r="AV119" s="47">
        <v>12.659436407547187</v>
      </c>
      <c r="AW119" s="47">
        <v>13.523255736076489</v>
      </c>
      <c r="AX119" s="39" t="s">
        <v>29</v>
      </c>
      <c r="AY119" s="39"/>
      <c r="AZ119" s="39"/>
      <c r="BA119" s="39"/>
      <c r="BB119" s="39"/>
      <c r="BC119" s="39"/>
      <c r="BD119" s="39"/>
      <c r="BE119" s="39"/>
      <c r="BF119" s="39"/>
      <c r="BG119" s="39"/>
      <c r="BH119" s="39"/>
      <c r="BI119" s="39"/>
      <c r="BJ119" s="39"/>
      <c r="BK119" s="39"/>
      <c r="BL119" s="39"/>
      <c r="BM119" s="49"/>
      <c r="BN119" s="49"/>
      <c r="BO119" s="49"/>
      <c r="BP119" s="49"/>
      <c r="BQ119" s="46"/>
      <c r="BR119" s="39" t="s">
        <v>1940</v>
      </c>
    </row>
    <row r="120" spans="1:70" ht="15" customHeight="1">
      <c r="A120" s="38">
        <v>145</v>
      </c>
      <c r="B120" s="39" t="s">
        <v>1049</v>
      </c>
      <c r="C120" s="40" t="s">
        <v>927</v>
      </c>
      <c r="D120" s="41">
        <v>210</v>
      </c>
      <c r="E120" s="39"/>
      <c r="F120" s="42">
        <v>60.90772905</v>
      </c>
      <c r="G120" s="42">
        <v>-128.81804260000001</v>
      </c>
      <c r="H120" s="43">
        <v>509869.84298201773</v>
      </c>
      <c r="I120" s="43">
        <v>6752523.5446822615</v>
      </c>
      <c r="J120" s="39">
        <v>9</v>
      </c>
      <c r="K120" s="39" t="s">
        <v>823</v>
      </c>
      <c r="L120" s="39" t="s">
        <v>1036</v>
      </c>
      <c r="M120" s="39" t="s">
        <v>340</v>
      </c>
      <c r="N120" s="39" t="s">
        <v>2039</v>
      </c>
      <c r="O120" s="39" t="s">
        <v>790</v>
      </c>
      <c r="R120" s="39"/>
      <c r="S120" s="38"/>
      <c r="T120" s="45"/>
      <c r="U120" s="45"/>
      <c r="V120" s="42"/>
      <c r="W120" s="42"/>
      <c r="X120" s="42"/>
      <c r="Z120" s="42" t="s">
        <v>1941</v>
      </c>
      <c r="AA120" s="42" t="s">
        <v>1044</v>
      </c>
      <c r="AB120" s="46">
        <v>3.61</v>
      </c>
      <c r="AC120" s="46">
        <v>12.8</v>
      </c>
      <c r="AD120" s="44">
        <v>0.17052751570291927</v>
      </c>
      <c r="AE120" s="45"/>
      <c r="AF120" s="42">
        <v>0.51295999999999997</v>
      </c>
      <c r="AG120" s="42"/>
      <c r="AH120" s="42">
        <v>0.51272567246942269</v>
      </c>
      <c r="AI120" s="47">
        <v>6.2812354917096691</v>
      </c>
      <c r="AJ120" s="47">
        <v>6.986476226200633</v>
      </c>
      <c r="AK120" s="48">
        <v>927.01867042740821</v>
      </c>
      <c r="AL120" s="39" t="s">
        <v>29</v>
      </c>
      <c r="AM120" s="39" t="s">
        <v>1941</v>
      </c>
      <c r="AN120" s="39" t="s">
        <v>1031</v>
      </c>
      <c r="AO120" s="39">
        <v>0.41099999999999998</v>
      </c>
      <c r="AP120" s="39">
        <v>2.6</v>
      </c>
      <c r="AQ120" s="44">
        <v>2.2434404830727481E-2</v>
      </c>
      <c r="AR120" s="39"/>
      <c r="AS120" s="39">
        <v>0.283022</v>
      </c>
      <c r="AT120" s="39"/>
      <c r="AU120" s="42">
        <v>0.28292545728853596</v>
      </c>
      <c r="AV120" s="47">
        <v>8.0977959143258005</v>
      </c>
      <c r="AW120" s="47">
        <v>9.8323845988401715</v>
      </c>
      <c r="AX120" s="39" t="s">
        <v>29</v>
      </c>
      <c r="AY120" s="39"/>
      <c r="AZ120" s="39"/>
      <c r="BA120" s="39"/>
      <c r="BB120" s="39"/>
      <c r="BC120" s="39"/>
      <c r="BD120" s="39"/>
      <c r="BE120" s="39"/>
      <c r="BF120" s="39"/>
      <c r="BG120" s="39"/>
      <c r="BH120" s="39"/>
      <c r="BI120" s="39"/>
      <c r="BJ120" s="39"/>
      <c r="BK120" s="39"/>
      <c r="BL120" s="39"/>
      <c r="BM120" s="49"/>
      <c r="BN120" s="49"/>
      <c r="BO120" s="49"/>
      <c r="BP120" s="49"/>
      <c r="BQ120" s="46"/>
      <c r="BR120" s="39" t="s">
        <v>1940</v>
      </c>
    </row>
    <row r="121" spans="1:70" ht="15" customHeight="1">
      <c r="A121" s="38">
        <v>146</v>
      </c>
      <c r="B121" s="39" t="s">
        <v>1050</v>
      </c>
      <c r="C121" s="40" t="s">
        <v>927</v>
      </c>
      <c r="D121" s="41">
        <v>210</v>
      </c>
      <c r="E121" s="39"/>
      <c r="F121" s="42">
        <v>60.952983660000001</v>
      </c>
      <c r="G121" s="42">
        <v>-128.88908409999999</v>
      </c>
      <c r="H121" s="43">
        <v>506007.84180199343</v>
      </c>
      <c r="I121" s="43">
        <v>6757555.5448706932</v>
      </c>
      <c r="J121" s="39">
        <v>9</v>
      </c>
      <c r="K121" s="39" t="s">
        <v>823</v>
      </c>
      <c r="L121" s="39" t="s">
        <v>1036</v>
      </c>
      <c r="M121" s="39" t="s">
        <v>340</v>
      </c>
      <c r="N121" s="39" t="s">
        <v>2039</v>
      </c>
      <c r="O121" s="39" t="s">
        <v>2072</v>
      </c>
      <c r="R121" s="39"/>
      <c r="S121" s="38"/>
      <c r="T121" s="45"/>
      <c r="U121" s="45"/>
      <c r="V121" s="42"/>
      <c r="W121" s="42"/>
      <c r="X121" s="42"/>
      <c r="Z121" s="42" t="s">
        <v>1941</v>
      </c>
      <c r="AA121" s="42" t="s">
        <v>1044</v>
      </c>
      <c r="AB121" s="46">
        <v>2.68</v>
      </c>
      <c r="AC121" s="46">
        <v>8.73</v>
      </c>
      <c r="AD121" s="44">
        <v>0.18561902727161603</v>
      </c>
      <c r="AE121" s="45"/>
      <c r="AF121" s="42">
        <v>0.51300599999999996</v>
      </c>
      <c r="AG121" s="42"/>
      <c r="AH121" s="42">
        <v>0.51275093472147626</v>
      </c>
      <c r="AI121" s="47">
        <v>7.1785548476688277</v>
      </c>
      <c r="AJ121" s="47">
        <v>7.4795254886694806</v>
      </c>
      <c r="AK121" s="48">
        <v>1212.0407438757147</v>
      </c>
      <c r="AL121" s="39" t="s">
        <v>29</v>
      </c>
      <c r="AM121" s="39" t="s">
        <v>1941</v>
      </c>
      <c r="AN121" s="39" t="s">
        <v>1031</v>
      </c>
      <c r="AO121" s="39">
        <v>0.32300000000000001</v>
      </c>
      <c r="AP121" s="39">
        <v>1.9</v>
      </c>
      <c r="AQ121" s="44">
        <v>2.4126537555186255E-2</v>
      </c>
      <c r="AR121" s="39"/>
      <c r="AS121" s="39">
        <v>0.283053</v>
      </c>
      <c r="AT121" s="39"/>
      <c r="AU121" s="42">
        <v>0.28295822140640187</v>
      </c>
      <c r="AV121" s="47">
        <v>9.1940040948679247</v>
      </c>
      <c r="AW121" s="47">
        <v>10.542735406360304</v>
      </c>
      <c r="AX121" s="39" t="s">
        <v>29</v>
      </c>
      <c r="AY121" s="39"/>
      <c r="AZ121" s="39"/>
      <c r="BA121" s="39"/>
      <c r="BB121" s="39"/>
      <c r="BC121" s="39"/>
      <c r="BD121" s="39"/>
      <c r="BE121" s="39"/>
      <c r="BF121" s="39"/>
      <c r="BG121" s="39"/>
      <c r="BH121" s="39"/>
      <c r="BI121" s="39"/>
      <c r="BJ121" s="39"/>
      <c r="BK121" s="39"/>
      <c r="BL121" s="39"/>
      <c r="BM121" s="49"/>
      <c r="BN121" s="49"/>
      <c r="BO121" s="49"/>
      <c r="BP121" s="49"/>
      <c r="BQ121" s="46"/>
      <c r="BR121" s="39" t="s">
        <v>1940</v>
      </c>
    </row>
    <row r="122" spans="1:70" ht="15" customHeight="1">
      <c r="A122" s="38">
        <v>147</v>
      </c>
      <c r="B122" s="39" t="s">
        <v>1051</v>
      </c>
      <c r="C122" s="40" t="s">
        <v>1029</v>
      </c>
      <c r="D122" s="41">
        <v>230</v>
      </c>
      <c r="E122" s="39"/>
      <c r="F122" s="42">
        <v>60.910522899999997</v>
      </c>
      <c r="G122" s="42">
        <v>-128.70290370000001</v>
      </c>
      <c r="H122" s="43">
        <v>516113.84278289782</v>
      </c>
      <c r="I122" s="43">
        <v>6752857.5452301614</v>
      </c>
      <c r="J122" s="39">
        <v>9</v>
      </c>
      <c r="K122" s="39" t="s">
        <v>981</v>
      </c>
      <c r="L122" s="39" t="s">
        <v>1030</v>
      </c>
      <c r="M122" s="39" t="s">
        <v>340</v>
      </c>
      <c r="N122" s="39" t="s">
        <v>2039</v>
      </c>
      <c r="O122" s="39" t="s">
        <v>790</v>
      </c>
      <c r="R122" s="39"/>
      <c r="S122" s="38"/>
      <c r="T122" s="45"/>
      <c r="U122" s="45"/>
      <c r="V122" s="42"/>
      <c r="W122" s="42"/>
      <c r="X122" s="42"/>
      <c r="Z122" s="42" t="s">
        <v>1941</v>
      </c>
      <c r="AA122" s="42" t="s">
        <v>1044</v>
      </c>
      <c r="AB122" s="46">
        <v>1.78</v>
      </c>
      <c r="AC122" s="46">
        <v>9.73</v>
      </c>
      <c r="AD122" s="44">
        <v>0.1106130951473734</v>
      </c>
      <c r="AE122" s="45"/>
      <c r="AF122" s="42">
        <v>0.51298100000000002</v>
      </c>
      <c r="AG122" s="42"/>
      <c r="AH122" s="42">
        <v>0.51281451606124773</v>
      </c>
      <c r="AI122" s="47">
        <v>6.6908812846477872</v>
      </c>
      <c r="AJ122" s="47">
        <v>9.2237134869455062</v>
      </c>
      <c r="AK122" s="48">
        <v>336.6088765339104</v>
      </c>
      <c r="AL122" s="39" t="s">
        <v>29</v>
      </c>
      <c r="AM122" s="39" t="s">
        <v>1941</v>
      </c>
      <c r="AN122" s="39" t="s">
        <v>1031</v>
      </c>
      <c r="AO122" s="39">
        <v>6.3E-2</v>
      </c>
      <c r="AP122" s="39">
        <v>2.8</v>
      </c>
      <c r="AQ122" s="44">
        <v>3.1932182058334742E-3</v>
      </c>
      <c r="AR122" s="39"/>
      <c r="AS122" s="39">
        <v>0.28303899999999999</v>
      </c>
      <c r="AT122" s="39"/>
      <c r="AU122" s="42">
        <v>0.28302645577437668</v>
      </c>
      <c r="AV122" s="47">
        <v>8.6989423359118412</v>
      </c>
      <c r="AW122" s="47">
        <v>12.956742157039791</v>
      </c>
      <c r="AX122" s="39" t="s">
        <v>29</v>
      </c>
      <c r="AY122" s="39"/>
      <c r="AZ122" s="39"/>
      <c r="BA122" s="39"/>
      <c r="BB122" s="39"/>
      <c r="BC122" s="39"/>
      <c r="BD122" s="39"/>
      <c r="BE122" s="39"/>
      <c r="BF122" s="39"/>
      <c r="BG122" s="39"/>
      <c r="BH122" s="39"/>
      <c r="BI122" s="39"/>
      <c r="BJ122" s="39"/>
      <c r="BK122" s="39"/>
      <c r="BL122" s="39"/>
      <c r="BM122" s="49"/>
      <c r="BN122" s="49"/>
      <c r="BO122" s="49"/>
      <c r="BP122" s="49"/>
      <c r="BQ122" s="46"/>
      <c r="BR122" s="39" t="s">
        <v>1940</v>
      </c>
    </row>
    <row r="123" spans="1:70" ht="15" customHeight="1">
      <c r="A123" s="38">
        <v>148</v>
      </c>
      <c r="B123" s="39" t="s">
        <v>1052</v>
      </c>
      <c r="C123" s="40" t="s">
        <v>1029</v>
      </c>
      <c r="D123" s="41">
        <v>230</v>
      </c>
      <c r="E123" s="39"/>
      <c r="F123" s="42">
        <v>60.93373012</v>
      </c>
      <c r="G123" s="42">
        <v>-128.65010269999999</v>
      </c>
      <c r="H123" s="43">
        <v>518963.83827532217</v>
      </c>
      <c r="I123" s="43">
        <v>6755456.5450092442</v>
      </c>
      <c r="J123" s="39">
        <v>9</v>
      </c>
      <c r="K123" s="39" t="s">
        <v>981</v>
      </c>
      <c r="L123" s="39" t="s">
        <v>1030</v>
      </c>
      <c r="M123" s="39" t="s">
        <v>340</v>
      </c>
      <c r="N123" s="39" t="s">
        <v>2039</v>
      </c>
      <c r="R123" s="39"/>
      <c r="S123" s="38"/>
      <c r="T123" s="45"/>
      <c r="U123" s="45"/>
      <c r="V123" s="42"/>
      <c r="W123" s="42"/>
      <c r="X123" s="42"/>
      <c r="Z123" s="42" t="s">
        <v>1941</v>
      </c>
      <c r="AA123" s="42" t="s">
        <v>1044</v>
      </c>
      <c r="AB123" s="46">
        <v>3.97</v>
      </c>
      <c r="AC123" s="46">
        <v>21.05</v>
      </c>
      <c r="AD123" s="44">
        <v>0.11403742767222985</v>
      </c>
      <c r="AE123" s="45"/>
      <c r="AF123" s="42">
        <v>0.51307499999999995</v>
      </c>
      <c r="AG123" s="42"/>
      <c r="AH123" s="42">
        <v>0.51290336209312504</v>
      </c>
      <c r="AI123" s="47">
        <v>8.5245338816064553</v>
      </c>
      <c r="AJ123" s="47">
        <v>10.957829392916896</v>
      </c>
      <c r="AK123" s="48">
        <v>199.07379427080787</v>
      </c>
      <c r="AL123" s="39" t="s">
        <v>29</v>
      </c>
      <c r="AM123" s="39" t="s">
        <v>1941</v>
      </c>
      <c r="AN123" s="39" t="s">
        <v>1031</v>
      </c>
      <c r="AO123" s="39">
        <v>0.309</v>
      </c>
      <c r="AP123" s="39">
        <v>5</v>
      </c>
      <c r="AQ123" s="44">
        <v>8.770706005355941E-3</v>
      </c>
      <c r="AR123" s="39"/>
      <c r="AS123" s="39">
        <v>0.28309400000000001</v>
      </c>
      <c r="AT123" s="39"/>
      <c r="AU123" s="42">
        <v>0.28305625673265683</v>
      </c>
      <c r="AV123" s="47">
        <v>10.643827817520268</v>
      </c>
      <c r="AW123" s="47">
        <v>14.460036434049695</v>
      </c>
      <c r="AX123" s="39" t="s">
        <v>29</v>
      </c>
      <c r="AY123" s="39"/>
      <c r="AZ123" s="39"/>
      <c r="BA123" s="39"/>
      <c r="BB123" s="39"/>
      <c r="BC123" s="39"/>
      <c r="BD123" s="39"/>
      <c r="BE123" s="39"/>
      <c r="BF123" s="39"/>
      <c r="BG123" s="39"/>
      <c r="BH123" s="39"/>
      <c r="BI123" s="39"/>
      <c r="BJ123" s="39"/>
      <c r="BK123" s="39"/>
      <c r="BL123" s="39"/>
      <c r="BM123" s="49"/>
      <c r="BN123" s="49"/>
      <c r="BO123" s="49"/>
      <c r="BP123" s="49"/>
      <c r="BQ123" s="46"/>
      <c r="BR123" s="39" t="s">
        <v>1940</v>
      </c>
    </row>
    <row r="124" spans="1:70" ht="15" customHeight="1">
      <c r="A124" s="38">
        <v>149</v>
      </c>
      <c r="B124" s="39" t="s">
        <v>1053</v>
      </c>
      <c r="C124" s="40" t="s">
        <v>1029</v>
      </c>
      <c r="D124" s="41">
        <v>230</v>
      </c>
      <c r="E124" s="39"/>
      <c r="F124" s="42">
        <v>60.914388750000001</v>
      </c>
      <c r="G124" s="42">
        <v>-128.43309339999999</v>
      </c>
      <c r="H124" s="43">
        <v>530743.83872634231</v>
      </c>
      <c r="I124" s="43">
        <v>6753384.5447138464</v>
      </c>
      <c r="J124" s="39">
        <v>9</v>
      </c>
      <c r="K124" s="39" t="s">
        <v>981</v>
      </c>
      <c r="L124" s="39" t="s">
        <v>1030</v>
      </c>
      <c r="M124" s="39" t="s">
        <v>340</v>
      </c>
      <c r="N124" s="39" t="s">
        <v>2039</v>
      </c>
      <c r="O124" s="39" t="s">
        <v>790</v>
      </c>
      <c r="R124" s="39"/>
      <c r="S124" s="38"/>
      <c r="T124" s="45"/>
      <c r="U124" s="45"/>
      <c r="V124" s="42"/>
      <c r="W124" s="42"/>
      <c r="X124" s="42"/>
      <c r="Z124" s="42" t="s">
        <v>1941</v>
      </c>
      <c r="AA124" s="42" t="s">
        <v>1044</v>
      </c>
      <c r="AB124" s="46">
        <v>3.81</v>
      </c>
      <c r="AC124" s="46">
        <v>20.329999999999998</v>
      </c>
      <c r="AD124" s="44">
        <v>0.11331788120091665</v>
      </c>
      <c r="AE124" s="45"/>
      <c r="AF124" s="42">
        <v>0.51309300000000002</v>
      </c>
      <c r="AG124" s="42"/>
      <c r="AH124" s="42">
        <v>0.51292244508362006</v>
      </c>
      <c r="AI124" s="47">
        <v>8.8756588469829367</v>
      </c>
      <c r="AJ124" s="47">
        <v>11.330295294340598</v>
      </c>
      <c r="AK124" s="48">
        <v>169.15547947231087</v>
      </c>
      <c r="AL124" s="39" t="s">
        <v>29</v>
      </c>
      <c r="AM124" s="39" t="s">
        <v>1941</v>
      </c>
      <c r="AN124" s="39" t="s">
        <v>1031</v>
      </c>
      <c r="AO124" s="39">
        <v>0.223</v>
      </c>
      <c r="AP124" s="39">
        <v>2</v>
      </c>
      <c r="AQ124" s="44">
        <v>1.5824170220019217E-2</v>
      </c>
      <c r="AR124" s="39"/>
      <c r="AS124" s="39">
        <v>0.283113</v>
      </c>
      <c r="AT124" s="39"/>
      <c r="AU124" s="42">
        <v>0.28304490332833715</v>
      </c>
      <c r="AV124" s="47">
        <v>11.315697347529241</v>
      </c>
      <c r="AW124" s="47">
        <v>14.058355810031564</v>
      </c>
      <c r="AX124" s="39" t="s">
        <v>29</v>
      </c>
      <c r="AY124" s="39"/>
      <c r="AZ124" s="39"/>
      <c r="BA124" s="39"/>
      <c r="BB124" s="39"/>
      <c r="BC124" s="39"/>
      <c r="BD124" s="39"/>
      <c r="BE124" s="39"/>
      <c r="BF124" s="39"/>
      <c r="BG124" s="39"/>
      <c r="BH124" s="39"/>
      <c r="BI124" s="39"/>
      <c r="BJ124" s="39"/>
      <c r="BK124" s="39"/>
      <c r="BL124" s="39"/>
      <c r="BM124" s="49"/>
      <c r="BN124" s="49"/>
      <c r="BO124" s="49"/>
      <c r="BP124" s="49"/>
      <c r="BQ124" s="46"/>
      <c r="BR124" s="39" t="s">
        <v>1940</v>
      </c>
    </row>
    <row r="125" spans="1:70" ht="15" customHeight="1">
      <c r="A125" s="38">
        <v>150</v>
      </c>
      <c r="B125" s="39" t="s">
        <v>1054</v>
      </c>
      <c r="C125" s="40" t="s">
        <v>1029</v>
      </c>
      <c r="D125" s="41">
        <v>230</v>
      </c>
      <c r="E125" s="39"/>
      <c r="F125" s="42">
        <v>60.974323740000003</v>
      </c>
      <c r="G125" s="42">
        <v>-128.74365420000001</v>
      </c>
      <c r="H125" s="43">
        <v>513875.84207595338</v>
      </c>
      <c r="I125" s="43">
        <v>6759954.5454214336</v>
      </c>
      <c r="J125" s="39">
        <v>9</v>
      </c>
      <c r="K125" s="39" t="s">
        <v>981</v>
      </c>
      <c r="L125" s="39" t="s">
        <v>1030</v>
      </c>
      <c r="M125" s="39" t="s">
        <v>332</v>
      </c>
      <c r="N125" s="39" t="s">
        <v>2039</v>
      </c>
      <c r="O125" s="39" t="s">
        <v>332</v>
      </c>
      <c r="R125" s="39"/>
      <c r="S125" s="38"/>
      <c r="T125" s="45"/>
      <c r="U125" s="45"/>
      <c r="V125" s="42"/>
      <c r="W125" s="42"/>
      <c r="X125" s="42"/>
      <c r="Z125" s="42" t="s">
        <v>1941</v>
      </c>
      <c r="AA125" s="42" t="s">
        <v>1044</v>
      </c>
      <c r="AB125" s="46">
        <v>2.1</v>
      </c>
      <c r="AC125" s="46">
        <v>6.25</v>
      </c>
      <c r="AD125" s="44">
        <v>0.20314689990891219</v>
      </c>
      <c r="AE125" s="45"/>
      <c r="AF125" s="42">
        <v>0.51270300000000002</v>
      </c>
      <c r="AG125" s="42"/>
      <c r="AH125" s="42">
        <v>0.51239724329011782</v>
      </c>
      <c r="AI125" s="47">
        <v>1.2679512638547052</v>
      </c>
      <c r="AJ125" s="47">
        <v>1.0792940429227293</v>
      </c>
      <c r="AK125" s="48"/>
      <c r="AL125" s="39" t="s">
        <v>29</v>
      </c>
      <c r="AM125" s="39" t="s">
        <v>1941</v>
      </c>
      <c r="AN125" s="39" t="s">
        <v>1031</v>
      </c>
      <c r="AO125" s="39">
        <v>0.32100000000000001</v>
      </c>
      <c r="AP125" s="39">
        <v>1.6</v>
      </c>
      <c r="AQ125" s="44">
        <v>2.8472862335348483E-2</v>
      </c>
      <c r="AR125" s="39"/>
      <c r="AS125" s="39">
        <v>0.28298099999999998</v>
      </c>
      <c r="AT125" s="39"/>
      <c r="AU125" s="42">
        <v>0.28285847179594298</v>
      </c>
      <c r="AV125" s="47">
        <v>6.6479721916734569</v>
      </c>
      <c r="AW125" s="47">
        <v>7.4624545137869092</v>
      </c>
      <c r="AX125" s="39" t="s">
        <v>29</v>
      </c>
      <c r="AY125" s="39"/>
      <c r="AZ125" s="39"/>
      <c r="BA125" s="39"/>
      <c r="BB125" s="39"/>
      <c r="BC125" s="39"/>
      <c r="BD125" s="39"/>
      <c r="BE125" s="39"/>
      <c r="BF125" s="39"/>
      <c r="BG125" s="39"/>
      <c r="BH125" s="39"/>
      <c r="BI125" s="39"/>
      <c r="BJ125" s="39"/>
      <c r="BK125" s="39"/>
      <c r="BL125" s="39"/>
      <c r="BM125" s="49"/>
      <c r="BN125" s="49"/>
      <c r="BO125" s="49"/>
      <c r="BP125" s="49"/>
      <c r="BQ125" s="46"/>
      <c r="BR125" s="39" t="s">
        <v>1940</v>
      </c>
    </row>
    <row r="126" spans="1:70" ht="15" customHeight="1">
      <c r="A126" s="38">
        <v>151</v>
      </c>
      <c r="B126" s="39" t="s">
        <v>1055</v>
      </c>
      <c r="C126" s="40" t="s">
        <v>1056</v>
      </c>
      <c r="D126" s="41">
        <v>322</v>
      </c>
      <c r="E126" s="39"/>
      <c r="F126" s="42">
        <v>60.865157459999999</v>
      </c>
      <c r="G126" s="42">
        <v>-129.85326520000001</v>
      </c>
      <c r="H126" s="43">
        <v>453655.84043351427</v>
      </c>
      <c r="I126" s="43">
        <v>6748069.5454482185</v>
      </c>
      <c r="J126" s="39">
        <v>9</v>
      </c>
      <c r="K126" s="39" t="s">
        <v>823</v>
      </c>
      <c r="L126" s="39" t="s">
        <v>1057</v>
      </c>
      <c r="M126" s="39" t="s">
        <v>376</v>
      </c>
      <c r="N126" s="39" t="s">
        <v>1960</v>
      </c>
      <c r="O126" s="39" t="s">
        <v>1058</v>
      </c>
      <c r="R126" s="39"/>
      <c r="S126" s="38"/>
      <c r="T126" s="45"/>
      <c r="U126" s="45"/>
      <c r="V126" s="42"/>
      <c r="W126" s="42"/>
      <c r="X126" s="42"/>
      <c r="Z126" s="42" t="s">
        <v>1941</v>
      </c>
      <c r="AA126" s="42" t="s">
        <v>1044</v>
      </c>
      <c r="AB126" s="46">
        <v>1.92</v>
      </c>
      <c r="AC126" s="46">
        <v>6.23</v>
      </c>
      <c r="AD126" s="44">
        <v>0.1863428654862925</v>
      </c>
      <c r="AE126" s="45"/>
      <c r="AF126" s="42">
        <v>0.51298299999999997</v>
      </c>
      <c r="AG126" s="42"/>
      <c r="AH126" s="42">
        <v>0.51259023093491651</v>
      </c>
      <c r="AI126" s="47">
        <v>6.7298951696903586</v>
      </c>
      <c r="AJ126" s="47">
        <v>7.1615338500086168</v>
      </c>
      <c r="AK126" s="48">
        <v>1396.3747913471709</v>
      </c>
      <c r="AL126" s="39" t="s">
        <v>29</v>
      </c>
      <c r="AM126" s="39" t="s">
        <v>1941</v>
      </c>
      <c r="AN126" s="39" t="s">
        <v>1031</v>
      </c>
      <c r="AO126" s="39">
        <v>0.22800000000000001</v>
      </c>
      <c r="AP126" s="39">
        <v>1.2</v>
      </c>
      <c r="AQ126" s="44">
        <v>2.696495373814934E-2</v>
      </c>
      <c r="AR126" s="39"/>
      <c r="AS126" s="39">
        <v>0.28303200000000001</v>
      </c>
      <c r="AT126" s="39"/>
      <c r="AU126" s="42">
        <v>0.28291596082855663</v>
      </c>
      <c r="AV126" s="47">
        <v>8.4514114564360199</v>
      </c>
      <c r="AW126" s="47">
        <v>9.4964022042165475</v>
      </c>
      <c r="AX126" s="39" t="s">
        <v>29</v>
      </c>
      <c r="AY126" s="39"/>
      <c r="AZ126" s="39"/>
      <c r="BA126" s="39"/>
      <c r="BB126" s="39"/>
      <c r="BC126" s="39"/>
      <c r="BD126" s="39"/>
      <c r="BE126" s="39"/>
      <c r="BF126" s="39"/>
      <c r="BG126" s="39"/>
      <c r="BH126" s="39"/>
      <c r="BI126" s="39"/>
      <c r="BJ126" s="39"/>
      <c r="BK126" s="39"/>
      <c r="BL126" s="39"/>
      <c r="BM126" s="49"/>
      <c r="BN126" s="49"/>
      <c r="BO126" s="49"/>
      <c r="BP126" s="49"/>
      <c r="BQ126" s="46"/>
      <c r="BR126" s="39" t="s">
        <v>1940</v>
      </c>
    </row>
    <row r="127" spans="1:70" ht="15" customHeight="1">
      <c r="A127" s="38">
        <v>152</v>
      </c>
      <c r="B127" s="39" t="s">
        <v>1059</v>
      </c>
      <c r="C127" s="40" t="s">
        <v>1056</v>
      </c>
      <c r="D127" s="41">
        <v>322</v>
      </c>
      <c r="E127" s="39"/>
      <c r="F127" s="42">
        <v>60.795238879999999</v>
      </c>
      <c r="G127" s="42">
        <v>-129.63097980000001</v>
      </c>
      <c r="H127" s="43">
        <v>465653.83841100853</v>
      </c>
      <c r="I127" s="43">
        <v>6740145.5457563298</v>
      </c>
      <c r="J127" s="39">
        <v>9</v>
      </c>
      <c r="K127" s="39" t="s">
        <v>823</v>
      </c>
      <c r="L127" s="39" t="s">
        <v>1057</v>
      </c>
      <c r="M127" s="39" t="s">
        <v>332</v>
      </c>
      <c r="N127" s="39" t="s">
        <v>2039</v>
      </c>
      <c r="O127" s="39" t="s">
        <v>1060</v>
      </c>
      <c r="R127" s="39"/>
      <c r="S127" s="38"/>
      <c r="T127" s="45"/>
      <c r="U127" s="45"/>
      <c r="V127" s="42"/>
      <c r="W127" s="42"/>
      <c r="X127" s="42"/>
      <c r="Z127" s="42" t="s">
        <v>1941</v>
      </c>
      <c r="AA127" s="42" t="s">
        <v>1044</v>
      </c>
      <c r="AB127" s="46">
        <v>2.14</v>
      </c>
      <c r="AC127" s="46">
        <v>8.2200000000000006</v>
      </c>
      <c r="AD127" s="44">
        <v>0.15741174785390716</v>
      </c>
      <c r="AE127" s="45"/>
      <c r="AF127" s="42">
        <v>0.51293999999999995</v>
      </c>
      <c r="AG127" s="42"/>
      <c r="AH127" s="42">
        <v>0.51260821125737011</v>
      </c>
      <c r="AI127" s="47">
        <v>5.8910966412928367</v>
      </c>
      <c r="AJ127" s="47">
        <v>7.5125588605629012</v>
      </c>
      <c r="AK127" s="48">
        <v>754.22667458990429</v>
      </c>
      <c r="AL127" s="39" t="s">
        <v>29</v>
      </c>
      <c r="AM127" s="39" t="s">
        <v>1941</v>
      </c>
      <c r="AN127" s="39" t="s">
        <v>1031</v>
      </c>
      <c r="AO127" s="39">
        <v>0.214</v>
      </c>
      <c r="AP127" s="39">
        <v>1.5</v>
      </c>
      <c r="AQ127" s="44">
        <v>2.0247368771803366E-2</v>
      </c>
      <c r="AR127" s="39"/>
      <c r="AS127" s="39">
        <v>0.28303899999999999</v>
      </c>
      <c r="AT127" s="39"/>
      <c r="AU127" s="42">
        <v>0.28291691146870634</v>
      </c>
      <c r="AV127" s="47">
        <v>8.6989423359118412</v>
      </c>
      <c r="AW127" s="47">
        <v>11.597056785457305</v>
      </c>
      <c r="AX127" s="39" t="s">
        <v>29</v>
      </c>
      <c r="AY127" s="39"/>
      <c r="AZ127" s="39"/>
      <c r="BA127" s="39"/>
      <c r="BB127" s="39"/>
      <c r="BC127" s="39"/>
      <c r="BD127" s="39"/>
      <c r="BE127" s="39"/>
      <c r="BF127" s="39"/>
      <c r="BG127" s="39"/>
      <c r="BH127" s="39"/>
      <c r="BI127" s="39"/>
      <c r="BJ127" s="39"/>
      <c r="BK127" s="39"/>
      <c r="BL127" s="39"/>
      <c r="BM127" s="49"/>
      <c r="BN127" s="49"/>
      <c r="BO127" s="49"/>
      <c r="BP127" s="49"/>
      <c r="BQ127" s="46"/>
      <c r="BR127" s="39" t="s">
        <v>1940</v>
      </c>
    </row>
    <row r="128" spans="1:70" ht="15" customHeight="1">
      <c r="A128" s="38">
        <v>153</v>
      </c>
      <c r="B128" s="39" t="s">
        <v>1061</v>
      </c>
      <c r="C128" s="40" t="s">
        <v>1056</v>
      </c>
      <c r="D128" s="41">
        <v>322</v>
      </c>
      <c r="E128" s="39"/>
      <c r="F128" s="42">
        <v>60.797959390000003</v>
      </c>
      <c r="G128" s="42">
        <v>-129.64608089999999</v>
      </c>
      <c r="H128" s="43">
        <v>464834.8399222116</v>
      </c>
      <c r="I128" s="43">
        <v>6740456.5455847494</v>
      </c>
      <c r="J128" s="39">
        <v>9</v>
      </c>
      <c r="K128" s="39" t="s">
        <v>823</v>
      </c>
      <c r="L128" s="39" t="s">
        <v>1057</v>
      </c>
      <c r="M128" s="39" t="s">
        <v>340</v>
      </c>
      <c r="N128" s="39" t="s">
        <v>2039</v>
      </c>
      <c r="O128" s="39" t="s">
        <v>790</v>
      </c>
      <c r="R128" s="39"/>
      <c r="S128" s="38"/>
      <c r="T128" s="45"/>
      <c r="U128" s="45"/>
      <c r="V128" s="42"/>
      <c r="W128" s="42"/>
      <c r="X128" s="42"/>
      <c r="Z128" s="42" t="s">
        <v>1941</v>
      </c>
      <c r="AA128" s="42" t="s">
        <v>1044</v>
      </c>
      <c r="AB128" s="46">
        <v>2.72</v>
      </c>
      <c r="AC128" s="46">
        <v>9.0399999999999991</v>
      </c>
      <c r="AD128" s="44">
        <v>0.18192821611037283</v>
      </c>
      <c r="AE128" s="45"/>
      <c r="AF128" s="42">
        <v>0.51298299999999997</v>
      </c>
      <c r="AG128" s="42"/>
      <c r="AH128" s="42">
        <v>0.51259953602799602</v>
      </c>
      <c r="AI128" s="47">
        <v>6.7298951696903586</v>
      </c>
      <c r="AJ128" s="47">
        <v>7.3431946853386165</v>
      </c>
      <c r="AK128" s="48">
        <v>1177.6200156011046</v>
      </c>
      <c r="AL128" s="39" t="s">
        <v>29</v>
      </c>
      <c r="AM128" s="39" t="s">
        <v>1941</v>
      </c>
      <c r="AN128" s="39" t="s">
        <v>1031</v>
      </c>
      <c r="AO128" s="39">
        <v>0.313</v>
      </c>
      <c r="AP128" s="39">
        <v>1.5</v>
      </c>
      <c r="AQ128" s="44">
        <v>2.9614142175581552E-2</v>
      </c>
      <c r="AR128" s="39"/>
      <c r="AS128" s="39">
        <v>0.283107</v>
      </c>
      <c r="AT128" s="39"/>
      <c r="AU128" s="42">
        <v>0.28292843126030415</v>
      </c>
      <c r="AV128" s="47">
        <v>11.103528022262665</v>
      </c>
      <c r="AW128" s="47">
        <v>12.004708314865553</v>
      </c>
      <c r="AX128" s="39" t="s">
        <v>29</v>
      </c>
      <c r="AY128" s="39"/>
      <c r="AZ128" s="39"/>
      <c r="BA128" s="39"/>
      <c r="BB128" s="39"/>
      <c r="BC128" s="39"/>
      <c r="BD128" s="39"/>
      <c r="BE128" s="39"/>
      <c r="BF128" s="39"/>
      <c r="BG128" s="39"/>
      <c r="BH128" s="39"/>
      <c r="BI128" s="39"/>
      <c r="BJ128" s="39"/>
      <c r="BK128" s="39"/>
      <c r="BL128" s="39"/>
      <c r="BM128" s="49"/>
      <c r="BN128" s="49"/>
      <c r="BO128" s="49"/>
      <c r="BP128" s="49"/>
      <c r="BQ128" s="46"/>
      <c r="BR128" s="39" t="s">
        <v>1940</v>
      </c>
    </row>
    <row r="129" spans="1:70" ht="15" customHeight="1">
      <c r="A129" s="38">
        <v>154</v>
      </c>
      <c r="B129" s="39" t="s">
        <v>1062</v>
      </c>
      <c r="C129" s="40" t="s">
        <v>927</v>
      </c>
      <c r="D129" s="41">
        <v>210</v>
      </c>
      <c r="E129" s="39"/>
      <c r="F129" s="42">
        <v>60.938324389999998</v>
      </c>
      <c r="G129" s="42">
        <v>-128.88066499999999</v>
      </c>
      <c r="H129" s="43">
        <v>506466.84107529779</v>
      </c>
      <c r="I129" s="43">
        <v>6755923.5450329278</v>
      </c>
      <c r="J129" s="39">
        <v>9</v>
      </c>
      <c r="K129" s="39" t="s">
        <v>823</v>
      </c>
      <c r="L129" s="39" t="s">
        <v>1036</v>
      </c>
      <c r="M129" s="39" t="s">
        <v>340</v>
      </c>
      <c r="N129" s="39" t="s">
        <v>2039</v>
      </c>
      <c r="O129" s="39" t="s">
        <v>1063</v>
      </c>
      <c r="R129" s="39"/>
      <c r="S129" s="38"/>
      <c r="T129" s="45"/>
      <c r="U129" s="45"/>
      <c r="V129" s="42"/>
      <c r="W129" s="42"/>
      <c r="X129" s="42"/>
      <c r="Z129" s="42" t="s">
        <v>1941</v>
      </c>
      <c r="AA129" s="42" t="s">
        <v>1044</v>
      </c>
      <c r="AB129" s="46">
        <v>1.3</v>
      </c>
      <c r="AC129" s="46">
        <v>3.83</v>
      </c>
      <c r="AD129" s="44">
        <v>0.20523316572209313</v>
      </c>
      <c r="AE129" s="45"/>
      <c r="AF129" s="42">
        <v>0.51301600000000003</v>
      </c>
      <c r="AG129" s="42"/>
      <c r="AH129" s="42">
        <v>0.51273398228152223</v>
      </c>
      <c r="AI129" s="47">
        <v>7.3736242728794643</v>
      </c>
      <c r="AJ129" s="47">
        <v>7.1486607661319646</v>
      </c>
      <c r="AK129" s="48"/>
      <c r="AL129" s="39" t="s">
        <v>29</v>
      </c>
      <c r="AM129" s="39" t="s">
        <v>1941</v>
      </c>
      <c r="AN129" s="39" t="s">
        <v>1031</v>
      </c>
      <c r="AO129" s="39">
        <v>0.254</v>
      </c>
      <c r="AP129" s="39">
        <v>1</v>
      </c>
      <c r="AQ129" s="44">
        <v>3.6047885523631223E-2</v>
      </c>
      <c r="AR129" s="39"/>
      <c r="AS129" s="39">
        <v>0.28311900000000001</v>
      </c>
      <c r="AT129" s="39"/>
      <c r="AU129" s="42">
        <v>0.28290163677372482</v>
      </c>
      <c r="AV129" s="47">
        <v>11.527866672795817</v>
      </c>
      <c r="AW129" s="47">
        <v>11.056530273534371</v>
      </c>
      <c r="AX129" s="39" t="s">
        <v>29</v>
      </c>
      <c r="AY129" s="39"/>
      <c r="AZ129" s="39"/>
      <c r="BA129" s="39"/>
      <c r="BB129" s="39"/>
      <c r="BC129" s="39"/>
      <c r="BD129" s="39"/>
      <c r="BE129" s="39"/>
      <c r="BF129" s="39"/>
      <c r="BG129" s="39"/>
      <c r="BH129" s="39"/>
      <c r="BI129" s="39"/>
      <c r="BJ129" s="39"/>
      <c r="BK129" s="39"/>
      <c r="BL129" s="39"/>
      <c r="BM129" s="49"/>
      <c r="BN129" s="49"/>
      <c r="BO129" s="49"/>
      <c r="BP129" s="49"/>
      <c r="BQ129" s="46"/>
      <c r="BR129" s="39" t="s">
        <v>1940</v>
      </c>
    </row>
    <row r="130" spans="1:70" ht="15" customHeight="1">
      <c r="A130" s="38">
        <v>155</v>
      </c>
      <c r="B130" s="39" t="s">
        <v>1064</v>
      </c>
      <c r="C130" s="40" t="s">
        <v>1029</v>
      </c>
      <c r="D130" s="41">
        <v>230</v>
      </c>
      <c r="E130" s="39"/>
      <c r="F130" s="42">
        <v>60.952933790000003</v>
      </c>
      <c r="G130" s="42">
        <v>-128.727709</v>
      </c>
      <c r="H130" s="43">
        <v>514748.84213346732</v>
      </c>
      <c r="I130" s="43">
        <v>6757575.5444943551</v>
      </c>
      <c r="J130" s="39">
        <v>9</v>
      </c>
      <c r="K130" s="39" t="s">
        <v>981</v>
      </c>
      <c r="L130" s="39" t="s">
        <v>1030</v>
      </c>
      <c r="M130" s="39" t="s">
        <v>340</v>
      </c>
      <c r="N130" s="39" t="s">
        <v>2039</v>
      </c>
      <c r="R130" s="39"/>
      <c r="S130" s="38"/>
      <c r="T130" s="45"/>
      <c r="U130" s="45"/>
      <c r="V130" s="42"/>
      <c r="W130" s="42"/>
      <c r="X130" s="42"/>
      <c r="Z130" s="42" t="s">
        <v>1941</v>
      </c>
      <c r="AA130" s="42" t="s">
        <v>1044</v>
      </c>
      <c r="AB130" s="46">
        <v>2.77</v>
      </c>
      <c r="AC130" s="46">
        <v>10.47</v>
      </c>
      <c r="AD130" s="44">
        <v>0.15997126933477043</v>
      </c>
      <c r="AE130" s="45"/>
      <c r="AF130" s="42">
        <v>0.51307400000000003</v>
      </c>
      <c r="AG130" s="42"/>
      <c r="AH130" s="42">
        <v>0.5128332269977568</v>
      </c>
      <c r="AI130" s="47">
        <v>8.50502693908739</v>
      </c>
      <c r="AJ130" s="47">
        <v>9.5889175588714792</v>
      </c>
      <c r="AK130" s="48">
        <v>384.67450176518895</v>
      </c>
      <c r="AL130" s="39" t="s">
        <v>29</v>
      </c>
      <c r="AM130" s="39" t="s">
        <v>1941</v>
      </c>
      <c r="AN130" s="39" t="s">
        <v>1031</v>
      </c>
      <c r="AO130" s="39">
        <v>0.23499999999999999</v>
      </c>
      <c r="AP130" s="39">
        <v>1.4</v>
      </c>
      <c r="AQ130" s="44">
        <v>2.3822421535583064E-2</v>
      </c>
      <c r="AR130" s="39"/>
      <c r="AS130" s="39">
        <v>0.283084</v>
      </c>
      <c r="AT130" s="39"/>
      <c r="AU130" s="42">
        <v>0.2829904160945565</v>
      </c>
      <c r="AV130" s="47">
        <v>10.290212275410049</v>
      </c>
      <c r="AW130" s="47">
        <v>11.681724406302774</v>
      </c>
      <c r="AX130" s="39" t="s">
        <v>29</v>
      </c>
      <c r="AY130" s="39"/>
      <c r="AZ130" s="39"/>
      <c r="BA130" s="39"/>
      <c r="BB130" s="39"/>
      <c r="BC130" s="39"/>
      <c r="BD130" s="39"/>
      <c r="BE130" s="39"/>
      <c r="BF130" s="39"/>
      <c r="BG130" s="39"/>
      <c r="BH130" s="39"/>
      <c r="BI130" s="39"/>
      <c r="BJ130" s="39"/>
      <c r="BK130" s="39"/>
      <c r="BL130" s="39"/>
      <c r="BM130" s="49"/>
      <c r="BN130" s="49"/>
      <c r="BO130" s="49"/>
      <c r="BP130" s="49"/>
      <c r="BQ130" s="46"/>
      <c r="BR130" s="39" t="s">
        <v>1940</v>
      </c>
    </row>
    <row r="131" spans="1:70" ht="15" customHeight="1">
      <c r="A131" s="38">
        <v>156</v>
      </c>
      <c r="B131" s="39" t="s">
        <v>1065</v>
      </c>
      <c r="C131" s="40" t="s">
        <v>927</v>
      </c>
      <c r="D131" s="41">
        <v>210</v>
      </c>
      <c r="E131" s="39"/>
      <c r="F131" s="42">
        <v>60.90410266</v>
      </c>
      <c r="G131" s="42">
        <v>-129.72695999999999</v>
      </c>
      <c r="H131" s="43">
        <v>460563.84163268836</v>
      </c>
      <c r="I131" s="43">
        <v>6752324.5450140452</v>
      </c>
      <c r="J131" s="39">
        <v>9</v>
      </c>
      <c r="K131" s="39" t="s">
        <v>823</v>
      </c>
      <c r="L131" s="39" t="s">
        <v>1036</v>
      </c>
      <c r="M131" s="39" t="s">
        <v>340</v>
      </c>
      <c r="N131" s="39" t="s">
        <v>2039</v>
      </c>
      <c r="R131" s="39"/>
      <c r="S131" s="38"/>
      <c r="T131" s="45"/>
      <c r="U131" s="45"/>
      <c r="V131" s="42"/>
      <c r="W131" s="42"/>
      <c r="X131" s="42"/>
      <c r="Z131" s="42" t="s">
        <v>1941</v>
      </c>
      <c r="AA131" s="42" t="s">
        <v>1044</v>
      </c>
      <c r="AB131" s="46">
        <v>2.9</v>
      </c>
      <c r="AC131" s="46">
        <v>11.09</v>
      </c>
      <c r="AD131" s="44">
        <v>0.15811257735381243</v>
      </c>
      <c r="AE131" s="45"/>
      <c r="AF131" s="42">
        <v>0.51298670000000002</v>
      </c>
      <c r="AG131" s="42"/>
      <c r="AH131" s="42">
        <v>0.51276943224909299</v>
      </c>
      <c r="AI131" s="47">
        <v>6.8020708570171173</v>
      </c>
      <c r="AJ131" s="47">
        <v>7.8405460473085498</v>
      </c>
      <c r="AK131" s="48">
        <v>627.37367364534975</v>
      </c>
      <c r="AL131" s="39" t="s">
        <v>29</v>
      </c>
      <c r="AM131" s="39" t="s">
        <v>1941</v>
      </c>
      <c r="AN131" s="39" t="s">
        <v>1031</v>
      </c>
      <c r="AO131" s="39">
        <v>0.29099999999999998</v>
      </c>
      <c r="AP131" s="39">
        <v>1.6</v>
      </c>
      <c r="AQ131" s="44">
        <v>2.5811847163820581E-2</v>
      </c>
      <c r="AR131" s="39"/>
      <c r="AS131" s="39">
        <v>0.28308499999999998</v>
      </c>
      <c r="AT131" s="39"/>
      <c r="AU131" s="42">
        <v>0.28297392302996699</v>
      </c>
      <c r="AV131" s="47">
        <v>10.325573829619294</v>
      </c>
      <c r="AW131" s="47">
        <v>11.547090489110179</v>
      </c>
      <c r="AX131" s="39" t="s">
        <v>29</v>
      </c>
      <c r="AY131" s="39"/>
      <c r="AZ131" s="39"/>
      <c r="BA131" s="39"/>
      <c r="BB131" s="39"/>
      <c r="BC131" s="39"/>
      <c r="BD131" s="39"/>
      <c r="BE131" s="39"/>
      <c r="BF131" s="39"/>
      <c r="BG131" s="39"/>
      <c r="BH131" s="39"/>
      <c r="BI131" s="39"/>
      <c r="BJ131" s="39"/>
      <c r="BK131" s="39"/>
      <c r="BL131" s="39"/>
      <c r="BM131" s="49"/>
      <c r="BN131" s="49"/>
      <c r="BO131" s="49"/>
      <c r="BP131" s="49"/>
      <c r="BQ131" s="46"/>
      <c r="BR131" s="39" t="s">
        <v>1940</v>
      </c>
    </row>
    <row r="132" spans="1:70" ht="15" customHeight="1">
      <c r="A132" s="38">
        <v>157</v>
      </c>
      <c r="B132" s="39" t="s">
        <v>1066</v>
      </c>
      <c r="C132" s="40" t="s">
        <v>927</v>
      </c>
      <c r="D132" s="41">
        <v>210</v>
      </c>
      <c r="E132" s="39"/>
      <c r="F132" s="42">
        <v>60.91050723</v>
      </c>
      <c r="G132" s="42">
        <v>-129.74449290000001</v>
      </c>
      <c r="H132" s="43">
        <v>459620.84388425224</v>
      </c>
      <c r="I132" s="43">
        <v>6753048.5457791006</v>
      </c>
      <c r="J132" s="39">
        <v>9</v>
      </c>
      <c r="K132" s="39" t="s">
        <v>823</v>
      </c>
      <c r="L132" s="39" t="s">
        <v>1036</v>
      </c>
      <c r="M132" s="39" t="s">
        <v>340</v>
      </c>
      <c r="N132" s="39" t="s">
        <v>2039</v>
      </c>
      <c r="R132" s="39"/>
      <c r="S132" s="38"/>
      <c r="T132" s="45"/>
      <c r="U132" s="45"/>
      <c r="V132" s="42"/>
      <c r="W132" s="42"/>
      <c r="X132" s="42"/>
      <c r="Z132" s="42" t="s">
        <v>1941</v>
      </c>
      <c r="AA132" s="42" t="s">
        <v>1044</v>
      </c>
      <c r="AB132" s="46">
        <v>4.28</v>
      </c>
      <c r="AC132" s="46">
        <v>23.31</v>
      </c>
      <c r="AD132" s="44">
        <v>0.11101993804566217</v>
      </c>
      <c r="AE132" s="45"/>
      <c r="AF132" s="42">
        <v>0.51298200000000005</v>
      </c>
      <c r="AG132" s="42"/>
      <c r="AH132" s="42">
        <v>0.51282944381093076</v>
      </c>
      <c r="AI132" s="47">
        <v>6.7103882271712934</v>
      </c>
      <c r="AJ132" s="47">
        <v>9.0118056895960308</v>
      </c>
      <c r="AK132" s="48">
        <v>336.44928857144623</v>
      </c>
      <c r="AL132" s="39" t="s">
        <v>29</v>
      </c>
      <c r="AM132" s="39" t="s">
        <v>1941</v>
      </c>
      <c r="AN132" s="39" t="s">
        <v>1031</v>
      </c>
      <c r="AO132" s="39">
        <v>0.249</v>
      </c>
      <c r="AP132" s="39">
        <v>3.9</v>
      </c>
      <c r="AQ132" s="44">
        <v>9.0610978148437053E-3</v>
      </c>
      <c r="AR132" s="39"/>
      <c r="AS132" s="39">
        <v>0.28304200000000002</v>
      </c>
      <c r="AT132" s="39"/>
      <c r="AU132" s="42">
        <v>0.2830064044195989</v>
      </c>
      <c r="AV132" s="47">
        <v>8.8050269985462393</v>
      </c>
      <c r="AW132" s="47">
        <v>12.247362012833829</v>
      </c>
      <c r="AX132" s="39" t="s">
        <v>29</v>
      </c>
      <c r="AY132" s="39"/>
      <c r="AZ132" s="39"/>
      <c r="BA132" s="39"/>
      <c r="BB132" s="39"/>
      <c r="BC132" s="39"/>
      <c r="BD132" s="39"/>
      <c r="BE132" s="39"/>
      <c r="BF132" s="39"/>
      <c r="BG132" s="39"/>
      <c r="BH132" s="39"/>
      <c r="BI132" s="39"/>
      <c r="BJ132" s="39"/>
      <c r="BK132" s="39"/>
      <c r="BL132" s="39"/>
      <c r="BM132" s="49"/>
      <c r="BN132" s="49"/>
      <c r="BO132" s="49"/>
      <c r="BP132" s="49"/>
      <c r="BQ132" s="46"/>
      <c r="BR132" s="39" t="s">
        <v>1940</v>
      </c>
    </row>
    <row r="133" spans="1:70" ht="15" customHeight="1">
      <c r="A133" s="38">
        <v>158</v>
      </c>
      <c r="B133" s="39" t="s">
        <v>1067</v>
      </c>
      <c r="C133" s="40" t="s">
        <v>927</v>
      </c>
      <c r="D133" s="41">
        <v>210</v>
      </c>
      <c r="E133" s="39"/>
      <c r="F133" s="42">
        <v>60.907532260000004</v>
      </c>
      <c r="G133" s="42">
        <v>-129.59940420000001</v>
      </c>
      <c r="H133" s="43">
        <v>467486.8393087908</v>
      </c>
      <c r="I133" s="43">
        <v>6752636.5455709407</v>
      </c>
      <c r="J133" s="39">
        <v>9</v>
      </c>
      <c r="K133" s="39" t="s">
        <v>823</v>
      </c>
      <c r="L133" s="39" t="s">
        <v>1036</v>
      </c>
      <c r="M133" s="39" t="s">
        <v>340</v>
      </c>
      <c r="N133" s="39" t="s">
        <v>2039</v>
      </c>
      <c r="O133" s="39" t="s">
        <v>790</v>
      </c>
      <c r="R133" s="39"/>
      <c r="S133" s="38"/>
      <c r="T133" s="45"/>
      <c r="U133" s="45"/>
      <c r="V133" s="42"/>
      <c r="W133" s="42"/>
      <c r="X133" s="42"/>
      <c r="Z133" s="42" t="s">
        <v>1941</v>
      </c>
      <c r="AA133" s="42" t="s">
        <v>1044</v>
      </c>
      <c r="AB133" s="46">
        <v>2.9</v>
      </c>
      <c r="AC133" s="46">
        <v>15.46</v>
      </c>
      <c r="AD133" s="44">
        <v>0.11341713626169329</v>
      </c>
      <c r="AE133" s="45"/>
      <c r="AF133" s="42">
        <v>0.51289099999999999</v>
      </c>
      <c r="AG133" s="42"/>
      <c r="AH133" s="42">
        <v>0.51273514974113821</v>
      </c>
      <c r="AI133" s="47">
        <v>4.9352564577720415</v>
      </c>
      <c r="AJ133" s="47">
        <v>7.1714463476157952</v>
      </c>
      <c r="AK133" s="48">
        <v>488.4872845329578</v>
      </c>
      <c r="AL133" s="39" t="s">
        <v>29</v>
      </c>
      <c r="AM133" s="39" t="s">
        <v>1941</v>
      </c>
      <c r="AN133" s="39" t="s">
        <v>1031</v>
      </c>
      <c r="AO133" s="39">
        <v>0.183</v>
      </c>
      <c r="AP133" s="39">
        <v>2</v>
      </c>
      <c r="AQ133" s="44">
        <v>1.2985754037056129E-2</v>
      </c>
      <c r="AR133" s="39"/>
      <c r="AS133" s="39">
        <v>0.28306199999999998</v>
      </c>
      <c r="AT133" s="39"/>
      <c r="AU133" s="42">
        <v>0.28301098681579862</v>
      </c>
      <c r="AV133" s="47">
        <v>9.5122580827666781</v>
      </c>
      <c r="AW133" s="47">
        <v>12.409478783146355</v>
      </c>
      <c r="AX133" s="39" t="s">
        <v>29</v>
      </c>
      <c r="AY133" s="39"/>
      <c r="AZ133" s="39"/>
      <c r="BA133" s="39"/>
      <c r="BB133" s="39"/>
      <c r="BC133" s="39"/>
      <c r="BD133" s="39"/>
      <c r="BE133" s="39"/>
      <c r="BF133" s="39"/>
      <c r="BG133" s="39"/>
      <c r="BH133" s="39"/>
      <c r="BI133" s="39"/>
      <c r="BJ133" s="39"/>
      <c r="BK133" s="39"/>
      <c r="BL133" s="39"/>
      <c r="BM133" s="49"/>
      <c r="BN133" s="49"/>
      <c r="BO133" s="49"/>
      <c r="BP133" s="49"/>
      <c r="BQ133" s="46"/>
      <c r="BR133" s="39" t="s">
        <v>1940</v>
      </c>
    </row>
    <row r="134" spans="1:70" ht="15" customHeight="1">
      <c r="A134" s="38">
        <v>159</v>
      </c>
      <c r="B134" s="39" t="s">
        <v>1068</v>
      </c>
      <c r="C134" s="40" t="s">
        <v>927</v>
      </c>
      <c r="D134" s="41">
        <v>210</v>
      </c>
      <c r="E134" s="39"/>
      <c r="F134" s="42">
        <v>60.938136159999999</v>
      </c>
      <c r="G134" s="42">
        <v>-128.8810163</v>
      </c>
      <c r="H134" s="43">
        <v>506447.84197179595</v>
      </c>
      <c r="I134" s="43">
        <v>6755902.5447313674</v>
      </c>
      <c r="J134" s="39">
        <v>9</v>
      </c>
      <c r="K134" s="39" t="s">
        <v>823</v>
      </c>
      <c r="L134" s="39" t="s">
        <v>1036</v>
      </c>
      <c r="M134" s="39" t="s">
        <v>340</v>
      </c>
      <c r="N134" s="39" t="s">
        <v>2039</v>
      </c>
      <c r="O134" s="39" t="s">
        <v>790</v>
      </c>
      <c r="R134" s="39"/>
      <c r="S134" s="38"/>
      <c r="T134" s="45"/>
      <c r="U134" s="45"/>
      <c r="V134" s="42"/>
      <c r="W134" s="42"/>
      <c r="X134" s="42"/>
      <c r="Z134" s="42" t="s">
        <v>1941</v>
      </c>
      <c r="AA134" s="42" t="s">
        <v>1044</v>
      </c>
      <c r="AB134" s="46">
        <v>2.3199999999999998</v>
      </c>
      <c r="AC134" s="46">
        <v>12.36</v>
      </c>
      <c r="AD134" s="44">
        <v>0.11349362202182056</v>
      </c>
      <c r="AE134" s="45"/>
      <c r="AF134" s="42">
        <v>0.51300599999999996</v>
      </c>
      <c r="AG134" s="42"/>
      <c r="AH134" s="42">
        <v>0.51285004463951156</v>
      </c>
      <c r="AI134" s="47">
        <v>7.1785548476688277</v>
      </c>
      <c r="AJ134" s="47">
        <v>9.4138768634732806</v>
      </c>
      <c r="AK134" s="48">
        <v>307.11301786735839</v>
      </c>
      <c r="AL134" s="39" t="s">
        <v>29</v>
      </c>
      <c r="AM134" s="39" t="s">
        <v>1941</v>
      </c>
      <c r="AN134" s="39" t="s">
        <v>1031</v>
      </c>
      <c r="AO134" s="39">
        <v>0.152</v>
      </c>
      <c r="AP134" s="39">
        <v>1.2</v>
      </c>
      <c r="AQ134" s="44">
        <v>1.7976635825432897E-2</v>
      </c>
      <c r="AR134" s="39"/>
      <c r="AS134" s="39">
        <v>0.28312900000000002</v>
      </c>
      <c r="AT134" s="39"/>
      <c r="AU134" s="42">
        <v>0.28305838065575045</v>
      </c>
      <c r="AV134" s="47">
        <v>11.881482214906036</v>
      </c>
      <c r="AW134" s="47">
        <v>14.086185888084746</v>
      </c>
      <c r="AX134" s="39" t="s">
        <v>29</v>
      </c>
      <c r="AY134" s="39"/>
      <c r="AZ134" s="39"/>
      <c r="BA134" s="39"/>
      <c r="BB134" s="39"/>
      <c r="BC134" s="39"/>
      <c r="BD134" s="39"/>
      <c r="BE134" s="39"/>
      <c r="BF134" s="39"/>
      <c r="BG134" s="39"/>
      <c r="BH134" s="39"/>
      <c r="BI134" s="39"/>
      <c r="BJ134" s="39"/>
      <c r="BK134" s="39"/>
      <c r="BL134" s="39"/>
      <c r="BM134" s="49"/>
      <c r="BN134" s="49"/>
      <c r="BO134" s="49"/>
      <c r="BP134" s="49"/>
      <c r="BQ134" s="46"/>
      <c r="BR134" s="39" t="s">
        <v>1940</v>
      </c>
    </row>
    <row r="135" spans="1:70" ht="15" customHeight="1">
      <c r="A135" s="38">
        <v>160</v>
      </c>
      <c r="B135" s="38" t="s">
        <v>97</v>
      </c>
      <c r="C135" s="63" t="s">
        <v>98</v>
      </c>
      <c r="D135" s="41">
        <v>100</v>
      </c>
      <c r="E135" s="39"/>
      <c r="F135" s="52">
        <v>49.803370000000001</v>
      </c>
      <c r="G135" s="52">
        <v>-114.5549966</v>
      </c>
      <c r="H135" s="54">
        <v>675931</v>
      </c>
      <c r="I135" s="54">
        <v>5519637</v>
      </c>
      <c r="J135" s="38">
        <v>11</v>
      </c>
      <c r="K135" s="38"/>
      <c r="L135" s="38" t="s">
        <v>99</v>
      </c>
      <c r="M135" s="38" t="s">
        <v>2049</v>
      </c>
      <c r="N135" s="38" t="s">
        <v>2039</v>
      </c>
      <c r="O135" s="38"/>
      <c r="P135" s="42" t="s">
        <v>1984</v>
      </c>
      <c r="Q135" s="38" t="s">
        <v>100</v>
      </c>
      <c r="R135" s="38">
        <v>143.5</v>
      </c>
      <c r="S135" s="38">
        <v>1052</v>
      </c>
      <c r="T135" s="44">
        <v>0.39455873438859923</v>
      </c>
      <c r="U135" s="44"/>
      <c r="V135" s="52">
        <v>0.70520700000000003</v>
      </c>
      <c r="W135" s="52">
        <v>1.2999999999999999E-5</v>
      </c>
      <c r="X135" s="42">
        <v>0.7046554952785764</v>
      </c>
      <c r="Y135" s="58" t="s">
        <v>29</v>
      </c>
      <c r="Z135" s="39" t="s">
        <v>1984</v>
      </c>
      <c r="AA135" s="50" t="s">
        <v>101</v>
      </c>
      <c r="AB135" s="66">
        <v>3.56</v>
      </c>
      <c r="AC135" s="66">
        <v>24.49</v>
      </c>
      <c r="AD135" s="44">
        <v>8.7876333949454696E-2</v>
      </c>
      <c r="AE135" s="44"/>
      <c r="AF135" s="52">
        <v>0.51211499999999999</v>
      </c>
      <c r="AG135" s="52">
        <v>6.9999999999999999E-6</v>
      </c>
      <c r="AH135" s="42">
        <v>0.51205751887382445</v>
      </c>
      <c r="AI135" s="47">
        <v>-10.202130938401499</v>
      </c>
      <c r="AJ135" s="47">
        <v>-8.8157795855636767</v>
      </c>
      <c r="AK135" s="48">
        <v>1352.6842731553616</v>
      </c>
      <c r="AL135" s="61" t="s">
        <v>29</v>
      </c>
      <c r="AM135" s="61"/>
      <c r="AN135" s="61"/>
      <c r="AO135" s="38"/>
      <c r="AP135" s="38"/>
      <c r="AQ135" s="38"/>
      <c r="AR135" s="38"/>
      <c r="AS135" s="38"/>
      <c r="AT135" s="38"/>
      <c r="AU135" s="42"/>
      <c r="AV135" s="47" t="s">
        <v>2309</v>
      </c>
      <c r="AW135" s="47"/>
      <c r="AX135" s="38"/>
      <c r="AY135" s="38"/>
      <c r="AZ135" s="38"/>
      <c r="BA135" s="38"/>
      <c r="BB135" s="38"/>
      <c r="BC135" s="38"/>
      <c r="BD135" s="38"/>
      <c r="BE135" s="38"/>
      <c r="BF135" s="38"/>
      <c r="BG135" s="38"/>
      <c r="BH135" s="38"/>
      <c r="BI135" s="38"/>
      <c r="BJ135" s="38"/>
      <c r="BK135" s="38"/>
      <c r="BL135" s="38"/>
      <c r="BM135" s="49"/>
      <c r="BN135" s="49"/>
      <c r="BO135" s="49"/>
      <c r="BP135" s="49"/>
      <c r="BQ135" s="38"/>
      <c r="BR135" s="39" t="s">
        <v>1888</v>
      </c>
    </row>
    <row r="136" spans="1:70" ht="15" customHeight="1">
      <c r="A136" s="38">
        <v>161</v>
      </c>
      <c r="B136" s="38" t="s">
        <v>102</v>
      </c>
      <c r="C136" s="63" t="s">
        <v>98</v>
      </c>
      <c r="D136" s="41">
        <v>100</v>
      </c>
      <c r="E136" s="39"/>
      <c r="F136" s="52">
        <v>49.803370000000001</v>
      </c>
      <c r="G136" s="52">
        <v>-114.5549966</v>
      </c>
      <c r="H136" s="54">
        <v>675931</v>
      </c>
      <c r="I136" s="54">
        <v>5519637</v>
      </c>
      <c r="J136" s="38">
        <v>11</v>
      </c>
      <c r="K136" s="38"/>
      <c r="L136" s="38" t="s">
        <v>99</v>
      </c>
      <c r="M136" s="38" t="s">
        <v>2051</v>
      </c>
      <c r="N136" s="38" t="s">
        <v>2039</v>
      </c>
      <c r="O136" s="38"/>
      <c r="P136" s="42" t="s">
        <v>1984</v>
      </c>
      <c r="Q136" s="38" t="s">
        <v>100</v>
      </c>
      <c r="R136" s="38">
        <v>111.1</v>
      </c>
      <c r="S136" s="38">
        <v>1417</v>
      </c>
      <c r="T136" s="44">
        <v>0.2267816639745539</v>
      </c>
      <c r="U136" s="44"/>
      <c r="V136" s="52">
        <v>0.70492999999999995</v>
      </c>
      <c r="W136" s="52">
        <v>1.7E-5</v>
      </c>
      <c r="X136" s="42">
        <v>0.70461301003750909</v>
      </c>
      <c r="Y136" s="58" t="s">
        <v>29</v>
      </c>
      <c r="Z136" s="39" t="s">
        <v>1984</v>
      </c>
      <c r="AA136" s="50" t="s">
        <v>101</v>
      </c>
      <c r="AB136" s="66">
        <v>4.55</v>
      </c>
      <c r="AC136" s="66">
        <v>29.23</v>
      </c>
      <c r="AD136" s="44">
        <v>9.4100241752234318E-2</v>
      </c>
      <c r="AE136" s="44"/>
      <c r="AF136" s="52">
        <v>0.51209000000000005</v>
      </c>
      <c r="AG136" s="52">
        <v>9.0000000000000002E-6</v>
      </c>
      <c r="AH136" s="42">
        <v>0.51202844772959666</v>
      </c>
      <c r="AI136" s="47">
        <v>-10.689804501421429</v>
      </c>
      <c r="AJ136" s="47">
        <v>-9.383011091346205</v>
      </c>
      <c r="AK136" s="48">
        <v>1457.6648833957711</v>
      </c>
      <c r="AL136" s="61" t="s">
        <v>29</v>
      </c>
      <c r="AM136" s="61"/>
      <c r="AN136" s="61"/>
      <c r="AO136" s="38"/>
      <c r="AP136" s="38"/>
      <c r="AQ136" s="38"/>
      <c r="AR136" s="38"/>
      <c r="AS136" s="38"/>
      <c r="AT136" s="38"/>
      <c r="AU136" s="42"/>
      <c r="AV136" s="47" t="s">
        <v>2309</v>
      </c>
      <c r="AW136" s="47"/>
      <c r="AX136" s="38"/>
      <c r="AY136" s="38"/>
      <c r="AZ136" s="38"/>
      <c r="BA136" s="38"/>
      <c r="BB136" s="38"/>
      <c r="BC136" s="38"/>
      <c r="BD136" s="38"/>
      <c r="BE136" s="38"/>
      <c r="BF136" s="38"/>
      <c r="BG136" s="38"/>
      <c r="BH136" s="38"/>
      <c r="BI136" s="38"/>
      <c r="BJ136" s="38"/>
      <c r="BK136" s="38"/>
      <c r="BL136" s="38"/>
      <c r="BM136" s="49"/>
      <c r="BN136" s="49"/>
      <c r="BO136" s="49"/>
      <c r="BP136" s="49"/>
      <c r="BQ136" s="38"/>
      <c r="BR136" s="39" t="s">
        <v>1888</v>
      </c>
    </row>
    <row r="137" spans="1:70" ht="15" customHeight="1">
      <c r="A137" s="38">
        <v>162</v>
      </c>
      <c r="B137" s="38" t="s">
        <v>103</v>
      </c>
      <c r="C137" s="63" t="s">
        <v>98</v>
      </c>
      <c r="D137" s="41">
        <v>100</v>
      </c>
      <c r="E137" s="39"/>
      <c r="F137" s="52">
        <v>49.80171</v>
      </c>
      <c r="G137" s="52">
        <v>-114.5631832</v>
      </c>
      <c r="H137" s="54">
        <v>675348</v>
      </c>
      <c r="I137" s="54">
        <v>5519433</v>
      </c>
      <c r="J137" s="38">
        <v>11</v>
      </c>
      <c r="K137" s="38"/>
      <c r="L137" s="38" t="s">
        <v>104</v>
      </c>
      <c r="M137" s="38" t="s">
        <v>2052</v>
      </c>
      <c r="N137" s="38" t="s">
        <v>2039</v>
      </c>
      <c r="O137" s="38"/>
      <c r="P137" s="42" t="s">
        <v>1984</v>
      </c>
      <c r="Q137" s="38" t="s">
        <v>100</v>
      </c>
      <c r="R137" s="38">
        <v>137.1</v>
      </c>
      <c r="S137" s="38">
        <v>2831</v>
      </c>
      <c r="T137" s="44">
        <v>0.14006962785393529</v>
      </c>
      <c r="U137" s="44"/>
      <c r="V137" s="52">
        <v>0.70452199999999998</v>
      </c>
      <c r="W137" s="52">
        <v>1.7E-5</v>
      </c>
      <c r="X137" s="42">
        <v>0.70432621403873064</v>
      </c>
      <c r="Y137" s="58" t="s">
        <v>29</v>
      </c>
      <c r="Z137" s="39" t="s">
        <v>1984</v>
      </c>
      <c r="AA137" s="50" t="s">
        <v>101</v>
      </c>
      <c r="AB137" s="66">
        <v>3.85</v>
      </c>
      <c r="AC137" s="66">
        <v>28.83</v>
      </c>
      <c r="AD137" s="44">
        <v>8.0725630431983289E-2</v>
      </c>
      <c r="AE137" s="44"/>
      <c r="AF137" s="52">
        <v>0.511965</v>
      </c>
      <c r="AG137" s="52">
        <v>5.0000000000000004E-6</v>
      </c>
      <c r="AH137" s="42">
        <v>0.51191219624795536</v>
      </c>
      <c r="AI137" s="47">
        <v>-13.128172316527742</v>
      </c>
      <c r="AJ137" s="47">
        <v>-11.65129136487586</v>
      </c>
      <c r="AK137" s="48">
        <v>1454.0419092728</v>
      </c>
      <c r="AL137" s="61" t="s">
        <v>29</v>
      </c>
      <c r="AM137" s="61"/>
      <c r="AN137" s="61"/>
      <c r="AO137" s="38"/>
      <c r="AP137" s="38"/>
      <c r="AQ137" s="38"/>
      <c r="AR137" s="38"/>
      <c r="AS137" s="38"/>
      <c r="AT137" s="38"/>
      <c r="AU137" s="42"/>
      <c r="AV137" s="47" t="s">
        <v>2309</v>
      </c>
      <c r="AW137" s="47"/>
      <c r="AX137" s="38"/>
      <c r="AY137" s="38"/>
      <c r="AZ137" s="38"/>
      <c r="BA137" s="38"/>
      <c r="BB137" s="38"/>
      <c r="BC137" s="38"/>
      <c r="BD137" s="38"/>
      <c r="BE137" s="38"/>
      <c r="BF137" s="38"/>
      <c r="BG137" s="38"/>
      <c r="BH137" s="38"/>
      <c r="BI137" s="38"/>
      <c r="BJ137" s="38"/>
      <c r="BK137" s="38"/>
      <c r="BL137" s="38"/>
      <c r="BM137" s="49"/>
      <c r="BN137" s="49"/>
      <c r="BO137" s="49"/>
      <c r="BP137" s="49"/>
      <c r="BQ137" s="38"/>
      <c r="BR137" s="39" t="s">
        <v>1888</v>
      </c>
    </row>
    <row r="138" spans="1:70" ht="15" customHeight="1">
      <c r="A138" s="38">
        <v>163</v>
      </c>
      <c r="B138" s="38" t="s">
        <v>105</v>
      </c>
      <c r="C138" s="63" t="s">
        <v>98</v>
      </c>
      <c r="D138" s="41">
        <v>100</v>
      </c>
      <c r="E138" s="39"/>
      <c r="F138" s="52">
        <v>49.714039999999997</v>
      </c>
      <c r="G138" s="52">
        <v>-114.53699829999999</v>
      </c>
      <c r="H138" s="54">
        <v>677552</v>
      </c>
      <c r="I138" s="54">
        <v>5509749</v>
      </c>
      <c r="J138" s="38">
        <v>11</v>
      </c>
      <c r="K138" s="38"/>
      <c r="L138" s="38" t="s">
        <v>106</v>
      </c>
      <c r="M138" s="38" t="s">
        <v>2052</v>
      </c>
      <c r="N138" s="38" t="s">
        <v>2039</v>
      </c>
      <c r="O138" s="38"/>
      <c r="P138" s="42" t="s">
        <v>1984</v>
      </c>
      <c r="Q138" s="38" t="s">
        <v>100</v>
      </c>
      <c r="R138" s="38">
        <v>107.7</v>
      </c>
      <c r="S138" s="38">
        <v>3455</v>
      </c>
      <c r="T138" s="44">
        <v>9.0160328612032922E-2</v>
      </c>
      <c r="U138" s="44"/>
      <c r="V138" s="52">
        <v>0.70455599999999996</v>
      </c>
      <c r="W138" s="52">
        <v>1.2999999999999999E-5</v>
      </c>
      <c r="X138" s="42">
        <v>0.70442997605836377</v>
      </c>
      <c r="Y138" s="58" t="s">
        <v>29</v>
      </c>
      <c r="Z138" s="39" t="s">
        <v>1984</v>
      </c>
      <c r="AA138" s="50" t="s">
        <v>101</v>
      </c>
      <c r="AB138" s="66">
        <v>6.26</v>
      </c>
      <c r="AC138" s="66">
        <v>40.92</v>
      </c>
      <c r="AD138" s="44">
        <v>9.2477071084006338E-2</v>
      </c>
      <c r="AE138" s="44"/>
      <c r="AF138" s="52">
        <v>0.511965</v>
      </c>
      <c r="AG138" s="52">
        <v>7.9999999999999996E-6</v>
      </c>
      <c r="AH138" s="42">
        <v>0.51190450946799415</v>
      </c>
      <c r="AI138" s="47">
        <v>-13.128172316527742</v>
      </c>
      <c r="AJ138" s="47">
        <v>-11.801274583213006</v>
      </c>
      <c r="AK138" s="48">
        <v>1598.6781231255609</v>
      </c>
      <c r="AL138" s="61" t="s">
        <v>29</v>
      </c>
      <c r="AM138" s="61"/>
      <c r="AN138" s="61"/>
      <c r="AO138" s="38"/>
      <c r="AP138" s="38"/>
      <c r="AQ138" s="38"/>
      <c r="AR138" s="38"/>
      <c r="AS138" s="38"/>
      <c r="AT138" s="38"/>
      <c r="AU138" s="42"/>
      <c r="AV138" s="47" t="s">
        <v>2309</v>
      </c>
      <c r="AW138" s="47"/>
      <c r="AX138" s="38"/>
      <c r="AY138" s="38"/>
      <c r="AZ138" s="38"/>
      <c r="BA138" s="38"/>
      <c r="BB138" s="38"/>
      <c r="BC138" s="38"/>
      <c r="BD138" s="38"/>
      <c r="BE138" s="38"/>
      <c r="BF138" s="38"/>
      <c r="BG138" s="38"/>
      <c r="BH138" s="38"/>
      <c r="BI138" s="38"/>
      <c r="BJ138" s="38"/>
      <c r="BK138" s="38"/>
      <c r="BL138" s="38"/>
      <c r="BM138" s="49"/>
      <c r="BN138" s="49"/>
      <c r="BO138" s="49"/>
      <c r="BP138" s="49"/>
      <c r="BQ138" s="38"/>
      <c r="BR138" s="39" t="s">
        <v>1888</v>
      </c>
    </row>
    <row r="139" spans="1:70" ht="15" customHeight="1">
      <c r="A139" s="38">
        <v>164</v>
      </c>
      <c r="B139" s="38" t="s">
        <v>107</v>
      </c>
      <c r="C139" s="63" t="s">
        <v>98</v>
      </c>
      <c r="D139" s="41">
        <v>100</v>
      </c>
      <c r="E139" s="39"/>
      <c r="F139" s="52">
        <v>49.714039999999997</v>
      </c>
      <c r="G139" s="52">
        <v>-114.53699829999999</v>
      </c>
      <c r="H139" s="54">
        <v>677552</v>
      </c>
      <c r="I139" s="54">
        <v>5509749</v>
      </c>
      <c r="J139" s="38">
        <v>11</v>
      </c>
      <c r="K139" s="38"/>
      <c r="L139" s="38" t="s">
        <v>106</v>
      </c>
      <c r="M139" s="38" t="s">
        <v>2053</v>
      </c>
      <c r="N139" s="38" t="s">
        <v>2039</v>
      </c>
      <c r="O139" s="38"/>
      <c r="P139" s="42" t="s">
        <v>1984</v>
      </c>
      <c r="Q139" s="38" t="s">
        <v>100</v>
      </c>
      <c r="R139" s="38">
        <v>286.5</v>
      </c>
      <c r="S139" s="38">
        <v>2050</v>
      </c>
      <c r="T139" s="44">
        <v>0.40423676669746544</v>
      </c>
      <c r="U139" s="44"/>
      <c r="V139" s="52">
        <v>0.70496099999999995</v>
      </c>
      <c r="W139" s="52">
        <v>1.2999999999999999E-5</v>
      </c>
      <c r="X139" s="42">
        <v>0.70439596755748624</v>
      </c>
      <c r="Y139" s="58" t="s">
        <v>29</v>
      </c>
      <c r="Z139" s="39" t="s">
        <v>1984</v>
      </c>
      <c r="AA139" s="50" t="s">
        <v>101</v>
      </c>
      <c r="AB139" s="66">
        <v>3.4</v>
      </c>
      <c r="AC139" s="66">
        <v>29.67</v>
      </c>
      <c r="AD139" s="44">
        <v>6.9272804514261349E-2</v>
      </c>
      <c r="AE139" s="44"/>
      <c r="AF139" s="52">
        <v>0.51202400000000003</v>
      </c>
      <c r="AG139" s="52">
        <v>6.9999999999999999E-6</v>
      </c>
      <c r="AH139" s="42">
        <v>0.51197868769988619</v>
      </c>
      <c r="AI139" s="47">
        <v>-11.97726270779742</v>
      </c>
      <c r="AJ139" s="47">
        <v>-10.353920814034634</v>
      </c>
      <c r="AK139" s="48">
        <v>1272.6518908980788</v>
      </c>
      <c r="AL139" s="61" t="s">
        <v>29</v>
      </c>
      <c r="AM139" s="61"/>
      <c r="AN139" s="61"/>
      <c r="AO139" s="38"/>
      <c r="AP139" s="38"/>
      <c r="AQ139" s="38"/>
      <c r="AR139" s="38"/>
      <c r="AS139" s="38"/>
      <c r="AT139" s="38"/>
      <c r="AU139" s="42"/>
      <c r="AV139" s="47" t="s">
        <v>2309</v>
      </c>
      <c r="AW139" s="47"/>
      <c r="AX139" s="38"/>
      <c r="AY139" s="38"/>
      <c r="AZ139" s="38"/>
      <c r="BA139" s="38"/>
      <c r="BB139" s="38"/>
      <c r="BC139" s="38"/>
      <c r="BD139" s="38"/>
      <c r="BE139" s="38"/>
      <c r="BF139" s="38"/>
      <c r="BG139" s="38"/>
      <c r="BH139" s="38"/>
      <c r="BI139" s="38"/>
      <c r="BJ139" s="38"/>
      <c r="BK139" s="38"/>
      <c r="BL139" s="38"/>
      <c r="BM139" s="49"/>
      <c r="BN139" s="49"/>
      <c r="BO139" s="49"/>
      <c r="BP139" s="49"/>
      <c r="BQ139" s="38"/>
      <c r="BR139" s="39" t="s">
        <v>1888</v>
      </c>
    </row>
    <row r="140" spans="1:70" ht="15" customHeight="1">
      <c r="A140" s="38">
        <v>165</v>
      </c>
      <c r="B140" s="38" t="s">
        <v>108</v>
      </c>
      <c r="C140" s="63" t="s">
        <v>98</v>
      </c>
      <c r="D140" s="41">
        <v>100</v>
      </c>
      <c r="E140" s="39"/>
      <c r="F140" s="52">
        <v>49.621839999999999</v>
      </c>
      <c r="G140" s="52">
        <v>-114.5377747</v>
      </c>
      <c r="H140" s="54">
        <v>677832</v>
      </c>
      <c r="I140" s="54">
        <v>5499498</v>
      </c>
      <c r="J140" s="38">
        <v>11</v>
      </c>
      <c r="K140" s="38"/>
      <c r="L140" s="38" t="s">
        <v>109</v>
      </c>
      <c r="M140" s="38" t="s">
        <v>2053</v>
      </c>
      <c r="N140" s="38" t="s">
        <v>2039</v>
      </c>
      <c r="O140" s="38"/>
      <c r="P140" s="42" t="s">
        <v>1984</v>
      </c>
      <c r="Q140" s="38" t="s">
        <v>100</v>
      </c>
      <c r="R140" s="38">
        <v>242.1</v>
      </c>
      <c r="S140" s="38">
        <v>1735</v>
      </c>
      <c r="T140" s="44">
        <v>0.40360140036851183</v>
      </c>
      <c r="U140" s="44"/>
      <c r="V140" s="52">
        <v>0.70477999999999996</v>
      </c>
      <c r="W140" s="52">
        <v>1.8E-5</v>
      </c>
      <c r="X140" s="42">
        <v>0.70421585565727907</v>
      </c>
      <c r="Y140" s="58" t="s">
        <v>29</v>
      </c>
      <c r="Z140" s="39" t="s">
        <v>1984</v>
      </c>
      <c r="AA140" s="50" t="s">
        <v>101</v>
      </c>
      <c r="AB140" s="66">
        <v>4.8899999999999997</v>
      </c>
      <c r="AC140" s="66">
        <v>37.369999999999997</v>
      </c>
      <c r="AD140" s="44">
        <v>7.9104014969799741E-2</v>
      </c>
      <c r="AE140" s="44"/>
      <c r="AF140" s="52">
        <v>0.51213500000000001</v>
      </c>
      <c r="AG140" s="52">
        <v>5.0000000000000004E-6</v>
      </c>
      <c r="AH140" s="42">
        <v>0.51208325696907098</v>
      </c>
      <c r="AI140" s="47">
        <v>-9.8119920879846667</v>
      </c>
      <c r="AJ140" s="47">
        <v>-8.313581997182462</v>
      </c>
      <c r="AK140" s="48">
        <v>1239.2277928220678</v>
      </c>
      <c r="AL140" s="61" t="s">
        <v>29</v>
      </c>
      <c r="AM140" s="61"/>
      <c r="AN140" s="61"/>
      <c r="AO140" s="38"/>
      <c r="AP140" s="38"/>
      <c r="AQ140" s="38"/>
      <c r="AR140" s="38"/>
      <c r="AS140" s="38"/>
      <c r="AT140" s="38"/>
      <c r="AU140" s="42"/>
      <c r="AV140" s="47" t="s">
        <v>2309</v>
      </c>
      <c r="AW140" s="47"/>
      <c r="AX140" s="38"/>
      <c r="AY140" s="38"/>
      <c r="AZ140" s="38"/>
      <c r="BA140" s="38"/>
      <c r="BB140" s="38"/>
      <c r="BC140" s="38"/>
      <c r="BD140" s="38"/>
      <c r="BE140" s="38"/>
      <c r="BF140" s="38"/>
      <c r="BG140" s="38"/>
      <c r="BH140" s="38"/>
      <c r="BI140" s="38"/>
      <c r="BJ140" s="38"/>
      <c r="BK140" s="38"/>
      <c r="BL140" s="38"/>
      <c r="BM140" s="49"/>
      <c r="BN140" s="49"/>
      <c r="BO140" s="49"/>
      <c r="BP140" s="49"/>
      <c r="BQ140" s="38"/>
      <c r="BR140" s="39" t="s">
        <v>1888</v>
      </c>
    </row>
    <row r="141" spans="1:70" ht="15" customHeight="1">
      <c r="A141" s="38">
        <v>166</v>
      </c>
      <c r="B141" s="38" t="s">
        <v>110</v>
      </c>
      <c r="C141" s="63" t="s">
        <v>98</v>
      </c>
      <c r="D141" s="41">
        <v>100</v>
      </c>
      <c r="E141" s="39"/>
      <c r="F141" s="52">
        <v>49.621839999999999</v>
      </c>
      <c r="G141" s="52">
        <v>-114.5377747</v>
      </c>
      <c r="H141" s="54">
        <v>677832</v>
      </c>
      <c r="I141" s="54">
        <v>5499498</v>
      </c>
      <c r="J141" s="38">
        <v>11</v>
      </c>
      <c r="K141" s="38"/>
      <c r="L141" s="38" t="s">
        <v>109</v>
      </c>
      <c r="M141" s="38" t="s">
        <v>2053</v>
      </c>
      <c r="N141" s="38" t="s">
        <v>2039</v>
      </c>
      <c r="O141" s="38"/>
      <c r="P141" s="42" t="s">
        <v>1984</v>
      </c>
      <c r="Q141" s="38" t="s">
        <v>100</v>
      </c>
      <c r="R141" s="38">
        <v>222.8</v>
      </c>
      <c r="S141" s="38">
        <v>818.7</v>
      </c>
      <c r="T141" s="44">
        <v>0.78717284496627482</v>
      </c>
      <c r="U141" s="44"/>
      <c r="V141" s="52">
        <v>0.70530599999999999</v>
      </c>
      <c r="W141" s="52">
        <v>1.5999999999999999E-5</v>
      </c>
      <c r="X141" s="42">
        <v>0.70420570870560462</v>
      </c>
      <c r="Y141" s="58" t="s">
        <v>29</v>
      </c>
      <c r="Z141" s="39" t="s">
        <v>1984</v>
      </c>
      <c r="AA141" s="50" t="s">
        <v>101</v>
      </c>
      <c r="AB141" s="66">
        <v>3</v>
      </c>
      <c r="AC141" s="66">
        <v>23.79</v>
      </c>
      <c r="AD141" s="44">
        <v>7.6233206277482396E-2</v>
      </c>
      <c r="AE141" s="44"/>
      <c r="AF141" s="52">
        <v>0.51217999999999997</v>
      </c>
      <c r="AG141" s="52">
        <v>6.0000000000000002E-6</v>
      </c>
      <c r="AH141" s="42">
        <v>0.51213013480476632</v>
      </c>
      <c r="AI141" s="47">
        <v>-8.9341796745479041</v>
      </c>
      <c r="AJ141" s="47">
        <v>-7.3989091820725328</v>
      </c>
      <c r="AK141" s="48">
        <v>1161.6892223774505</v>
      </c>
      <c r="AL141" s="61" t="s">
        <v>29</v>
      </c>
      <c r="AM141" s="61"/>
      <c r="AN141" s="61"/>
      <c r="AO141" s="38"/>
      <c r="AP141" s="38"/>
      <c r="AQ141" s="38"/>
      <c r="AR141" s="38"/>
      <c r="AS141" s="38"/>
      <c r="AT141" s="38"/>
      <c r="AU141" s="42"/>
      <c r="AV141" s="47" t="s">
        <v>2309</v>
      </c>
      <c r="AW141" s="47"/>
      <c r="AX141" s="38"/>
      <c r="AY141" s="38"/>
      <c r="AZ141" s="38"/>
      <c r="BA141" s="38"/>
      <c r="BB141" s="38"/>
      <c r="BC141" s="38"/>
      <c r="BD141" s="38"/>
      <c r="BE141" s="38"/>
      <c r="BF141" s="38"/>
      <c r="BG141" s="38"/>
      <c r="BH141" s="38"/>
      <c r="BI141" s="38"/>
      <c r="BJ141" s="38"/>
      <c r="BK141" s="38"/>
      <c r="BL141" s="38"/>
      <c r="BM141" s="49"/>
      <c r="BN141" s="49"/>
      <c r="BO141" s="49"/>
      <c r="BP141" s="49"/>
      <c r="BQ141" s="38"/>
      <c r="BR141" s="39" t="s">
        <v>1888</v>
      </c>
    </row>
    <row r="142" spans="1:70" ht="15" customHeight="1">
      <c r="A142" s="38">
        <v>167</v>
      </c>
      <c r="B142" s="38" t="s">
        <v>111</v>
      </c>
      <c r="C142" s="63" t="s">
        <v>98</v>
      </c>
      <c r="D142" s="41">
        <v>100</v>
      </c>
      <c r="E142" s="39"/>
      <c r="F142" s="52">
        <v>49.539520000000003</v>
      </c>
      <c r="G142" s="52">
        <v>-114.5025313</v>
      </c>
      <c r="H142" s="54">
        <v>680681</v>
      </c>
      <c r="I142" s="54">
        <v>5490432</v>
      </c>
      <c r="J142" s="38">
        <v>11</v>
      </c>
      <c r="K142" s="38"/>
      <c r="L142" s="38" t="s">
        <v>112</v>
      </c>
      <c r="M142" s="38" t="s">
        <v>2052</v>
      </c>
      <c r="N142" s="38" t="s">
        <v>2039</v>
      </c>
      <c r="O142" s="38"/>
      <c r="P142" s="42" t="s">
        <v>1984</v>
      </c>
      <c r="Q142" s="38" t="s">
        <v>100</v>
      </c>
      <c r="R142" s="38">
        <v>196.8</v>
      </c>
      <c r="S142" s="38">
        <v>4265</v>
      </c>
      <c r="T142" s="44">
        <v>0.13346245839262599</v>
      </c>
      <c r="U142" s="44"/>
      <c r="V142" s="52">
        <v>0.70467900000000006</v>
      </c>
      <c r="W142" s="52">
        <v>1.4E-5</v>
      </c>
      <c r="X142" s="42">
        <v>0.70449244938149602</v>
      </c>
      <c r="Y142" s="58" t="s">
        <v>29</v>
      </c>
      <c r="Z142" s="39" t="s">
        <v>1984</v>
      </c>
      <c r="AA142" s="50" t="s">
        <v>101</v>
      </c>
      <c r="AB142" s="66">
        <v>7.53</v>
      </c>
      <c r="AC142" s="66">
        <v>45.47</v>
      </c>
      <c r="AD142" s="44">
        <v>0.10010997679375591</v>
      </c>
      <c r="AE142" s="44"/>
      <c r="AF142" s="52">
        <v>0.51208200000000004</v>
      </c>
      <c r="AG142" s="52">
        <v>6.9999999999999999E-6</v>
      </c>
      <c r="AH142" s="42">
        <v>0.51201651667873604</v>
      </c>
      <c r="AI142" s="47">
        <v>-10.845860041588384</v>
      </c>
      <c r="AJ142" s="47">
        <v>-9.6158078430741423</v>
      </c>
      <c r="AK142" s="48">
        <v>1548.0047716270749</v>
      </c>
      <c r="AL142" s="61" t="s">
        <v>29</v>
      </c>
      <c r="AM142" s="61"/>
      <c r="AN142" s="61"/>
      <c r="AO142" s="38"/>
      <c r="AP142" s="38"/>
      <c r="AQ142" s="38"/>
      <c r="AR142" s="38"/>
      <c r="AS142" s="38"/>
      <c r="AT142" s="38"/>
      <c r="AU142" s="42"/>
      <c r="AV142" s="47" t="s">
        <v>2309</v>
      </c>
      <c r="AW142" s="47"/>
      <c r="AX142" s="38"/>
      <c r="AY142" s="38"/>
      <c r="AZ142" s="38"/>
      <c r="BA142" s="38"/>
      <c r="BB142" s="38"/>
      <c r="BC142" s="38"/>
      <c r="BD142" s="38"/>
      <c r="BE142" s="38"/>
      <c r="BF142" s="38"/>
      <c r="BG142" s="38"/>
      <c r="BH142" s="38"/>
      <c r="BI142" s="38"/>
      <c r="BJ142" s="38"/>
      <c r="BK142" s="38"/>
      <c r="BL142" s="38"/>
      <c r="BM142" s="49"/>
      <c r="BN142" s="49"/>
      <c r="BO142" s="49"/>
      <c r="BP142" s="49"/>
      <c r="BQ142" s="38"/>
      <c r="BR142" s="39" t="s">
        <v>1888</v>
      </c>
    </row>
    <row r="143" spans="1:70" ht="15" customHeight="1">
      <c r="A143" s="38">
        <v>168</v>
      </c>
      <c r="B143" s="38" t="s">
        <v>113</v>
      </c>
      <c r="C143" s="63" t="s">
        <v>98</v>
      </c>
      <c r="D143" s="41">
        <v>100</v>
      </c>
      <c r="E143" s="39"/>
      <c r="F143" s="52">
        <v>49.539520000000003</v>
      </c>
      <c r="G143" s="52">
        <v>-114.5025313</v>
      </c>
      <c r="H143" s="54">
        <v>680681</v>
      </c>
      <c r="I143" s="54">
        <v>5490432</v>
      </c>
      <c r="J143" s="38">
        <v>11</v>
      </c>
      <c r="K143" s="38"/>
      <c r="L143" s="38" t="s">
        <v>112</v>
      </c>
      <c r="M143" s="38" t="s">
        <v>2052</v>
      </c>
      <c r="N143" s="38" t="s">
        <v>2039</v>
      </c>
      <c r="O143" s="38"/>
      <c r="P143" s="42" t="s">
        <v>1984</v>
      </c>
      <c r="Q143" s="38" t="s">
        <v>100</v>
      </c>
      <c r="R143" s="38">
        <v>148.19999999999999</v>
      </c>
      <c r="S143" s="38">
        <v>3726</v>
      </c>
      <c r="T143" s="44">
        <v>0.11504244874272006</v>
      </c>
      <c r="U143" s="44"/>
      <c r="V143" s="52">
        <v>0.70467199999999997</v>
      </c>
      <c r="W143" s="52">
        <v>1.8E-5</v>
      </c>
      <c r="X143" s="42">
        <v>0.70451119642852644</v>
      </c>
      <c r="Y143" s="58" t="s">
        <v>29</v>
      </c>
      <c r="Z143" s="39" t="s">
        <v>1984</v>
      </c>
      <c r="AA143" s="50" t="s">
        <v>101</v>
      </c>
      <c r="AB143" s="66">
        <v>8.4</v>
      </c>
      <c r="AC143" s="66">
        <v>50.64</v>
      </c>
      <c r="AD143" s="44">
        <v>0.10027487022460087</v>
      </c>
      <c r="AE143" s="44"/>
      <c r="AF143" s="52">
        <v>0.51207400000000003</v>
      </c>
      <c r="AG143" s="52">
        <v>7.9999999999999996E-6</v>
      </c>
      <c r="AH143" s="42">
        <v>0.51200840881966092</v>
      </c>
      <c r="AI143" s="47">
        <v>-11.001915581755339</v>
      </c>
      <c r="AJ143" s="47">
        <v>-9.7740070895779851</v>
      </c>
      <c r="AK143" s="48">
        <v>1561.3564204347044</v>
      </c>
      <c r="AL143" s="61" t="s">
        <v>29</v>
      </c>
      <c r="AM143" s="61"/>
      <c r="AN143" s="61"/>
      <c r="AO143" s="38"/>
      <c r="AP143" s="38"/>
      <c r="AQ143" s="38"/>
      <c r="AR143" s="38"/>
      <c r="AS143" s="38"/>
      <c r="AT143" s="38"/>
      <c r="AU143" s="42"/>
      <c r="AV143" s="47" t="s">
        <v>2309</v>
      </c>
      <c r="AW143" s="47"/>
      <c r="AX143" s="38"/>
      <c r="AY143" s="38"/>
      <c r="AZ143" s="38"/>
      <c r="BA143" s="38"/>
      <c r="BB143" s="38"/>
      <c r="BC143" s="38"/>
      <c r="BD143" s="38"/>
      <c r="BE143" s="38"/>
      <c r="BF143" s="38"/>
      <c r="BG143" s="38"/>
      <c r="BH143" s="38"/>
      <c r="BI143" s="38"/>
      <c r="BJ143" s="38"/>
      <c r="BK143" s="38"/>
      <c r="BL143" s="38"/>
      <c r="BM143" s="49"/>
      <c r="BN143" s="49"/>
      <c r="BO143" s="49"/>
      <c r="BP143" s="49"/>
      <c r="BQ143" s="38"/>
      <c r="BR143" s="39" t="s">
        <v>1888</v>
      </c>
    </row>
    <row r="144" spans="1:70" ht="15" customHeight="1">
      <c r="A144" s="38">
        <v>169</v>
      </c>
      <c r="B144" s="38" t="s">
        <v>114</v>
      </c>
      <c r="C144" s="63" t="s">
        <v>98</v>
      </c>
      <c r="D144" s="41">
        <v>100</v>
      </c>
      <c r="E144" s="39"/>
      <c r="F144" s="52">
        <v>49.539520000000003</v>
      </c>
      <c r="G144" s="52">
        <v>-114.5025313</v>
      </c>
      <c r="H144" s="54">
        <v>680681</v>
      </c>
      <c r="I144" s="54">
        <v>5490432</v>
      </c>
      <c r="J144" s="38">
        <v>11</v>
      </c>
      <c r="K144" s="38"/>
      <c r="L144" s="38" t="s">
        <v>112</v>
      </c>
      <c r="M144" s="38" t="s">
        <v>2052</v>
      </c>
      <c r="N144" s="38" t="s">
        <v>2039</v>
      </c>
      <c r="O144" s="38"/>
      <c r="P144" s="42" t="s">
        <v>1984</v>
      </c>
      <c r="Q144" s="38" t="s">
        <v>100</v>
      </c>
      <c r="R144" s="39">
        <v>192.7</v>
      </c>
      <c r="S144" s="38">
        <v>3307</v>
      </c>
      <c r="T144" s="44">
        <v>0.16853980764963147</v>
      </c>
      <c r="U144" s="45"/>
      <c r="V144" s="42">
        <v>0.70472400000000002</v>
      </c>
      <c r="W144" s="42">
        <v>1.9000000000000001E-5</v>
      </c>
      <c r="X144" s="42">
        <v>0.70448841910528059</v>
      </c>
      <c r="Y144" s="58" t="s">
        <v>29</v>
      </c>
      <c r="Z144" s="39" t="s">
        <v>1984</v>
      </c>
      <c r="AA144" s="50" t="s">
        <v>101</v>
      </c>
      <c r="AB144" s="46">
        <v>7.35</v>
      </c>
      <c r="AC144" s="46">
        <v>44.91</v>
      </c>
      <c r="AD144" s="44">
        <v>9.8933629724697117E-2</v>
      </c>
      <c r="AE144" s="45"/>
      <c r="AF144" s="42">
        <v>0.51200699999999999</v>
      </c>
      <c r="AG144" s="42">
        <v>6.0000000000000002E-6</v>
      </c>
      <c r="AH144" s="42">
        <v>0.51194228614363357</v>
      </c>
      <c r="AI144" s="47">
        <v>-12.308880730652616</v>
      </c>
      <c r="AJ144" s="47">
        <v>-11.064182144109314</v>
      </c>
      <c r="AK144" s="48">
        <v>1633.89615341391</v>
      </c>
      <c r="AL144" s="61" t="s">
        <v>29</v>
      </c>
      <c r="AM144" s="38"/>
      <c r="AN144" s="38"/>
      <c r="AO144" s="38"/>
      <c r="AP144" s="38"/>
      <c r="AQ144" s="38"/>
      <c r="AR144" s="38"/>
      <c r="AS144" s="38"/>
      <c r="AT144" s="38"/>
      <c r="AU144" s="42"/>
      <c r="AV144" s="47" t="s">
        <v>2309</v>
      </c>
      <c r="AW144" s="47"/>
      <c r="AX144" s="38"/>
      <c r="AY144" s="38"/>
      <c r="AZ144" s="38"/>
      <c r="BA144" s="38"/>
      <c r="BB144" s="38"/>
      <c r="BC144" s="38"/>
      <c r="BD144" s="38"/>
      <c r="BE144" s="38"/>
      <c r="BF144" s="38"/>
      <c r="BG144" s="38"/>
      <c r="BH144" s="38"/>
      <c r="BI144" s="38"/>
      <c r="BJ144" s="38"/>
      <c r="BK144" s="38"/>
      <c r="BL144" s="38"/>
      <c r="BM144" s="49"/>
      <c r="BN144" s="49"/>
      <c r="BO144" s="49"/>
      <c r="BP144" s="49"/>
      <c r="BQ144" s="38"/>
      <c r="BR144" s="39" t="s">
        <v>1888</v>
      </c>
    </row>
    <row r="145" spans="1:70" ht="15" customHeight="1">
      <c r="A145" s="38">
        <v>170</v>
      </c>
      <c r="B145" s="38" t="s">
        <v>115</v>
      </c>
      <c r="C145" s="63" t="s">
        <v>98</v>
      </c>
      <c r="D145" s="41">
        <v>100</v>
      </c>
      <c r="E145" s="39"/>
      <c r="F145" s="52">
        <v>49.539520000000003</v>
      </c>
      <c r="G145" s="52">
        <v>-114.5025313</v>
      </c>
      <c r="H145" s="54">
        <v>680681</v>
      </c>
      <c r="I145" s="54">
        <v>5490432</v>
      </c>
      <c r="J145" s="38">
        <v>11</v>
      </c>
      <c r="K145" s="38"/>
      <c r="L145" s="38" t="s">
        <v>112</v>
      </c>
      <c r="M145" s="38" t="s">
        <v>2049</v>
      </c>
      <c r="N145" s="38" t="s">
        <v>2039</v>
      </c>
      <c r="O145" s="38"/>
      <c r="P145" s="42" t="s">
        <v>1984</v>
      </c>
      <c r="Q145" s="38" t="s">
        <v>100</v>
      </c>
      <c r="R145" s="38">
        <v>213.6</v>
      </c>
      <c r="S145" s="38">
        <v>3189</v>
      </c>
      <c r="T145" s="44">
        <v>0.19373471161111699</v>
      </c>
      <c r="U145" s="44"/>
      <c r="V145" s="52">
        <v>0.70485900000000001</v>
      </c>
      <c r="W145" s="52">
        <v>1.2999999999999999E-5</v>
      </c>
      <c r="X145" s="42">
        <v>0.70458820227371788</v>
      </c>
      <c r="Y145" s="58" t="s">
        <v>29</v>
      </c>
      <c r="Z145" s="39" t="s">
        <v>1984</v>
      </c>
      <c r="AA145" s="50" t="s">
        <v>101</v>
      </c>
      <c r="AB145" s="66">
        <v>9.4600000000000009</v>
      </c>
      <c r="AC145" s="66">
        <v>52.86</v>
      </c>
      <c r="AD145" s="44">
        <v>0.10818450694979956</v>
      </c>
      <c r="AE145" s="44"/>
      <c r="AF145" s="52">
        <v>0.51202099999999995</v>
      </c>
      <c r="AG145" s="52">
        <v>6.0000000000000002E-6</v>
      </c>
      <c r="AH145" s="42">
        <v>0.51195023501681569</v>
      </c>
      <c r="AI145" s="47">
        <v>-12.035783535362388</v>
      </c>
      <c r="AJ145" s="47">
        <v>-10.909085004862096</v>
      </c>
      <c r="AK145" s="48">
        <v>1760.7031149807315</v>
      </c>
      <c r="AL145" s="61" t="s">
        <v>29</v>
      </c>
      <c r="AM145" s="38"/>
      <c r="AN145" s="38"/>
      <c r="AO145" s="38"/>
      <c r="AP145" s="38"/>
      <c r="AQ145" s="38"/>
      <c r="AR145" s="38"/>
      <c r="AS145" s="38"/>
      <c r="AT145" s="38"/>
      <c r="AU145" s="42"/>
      <c r="AV145" s="47" t="s">
        <v>2309</v>
      </c>
      <c r="AW145" s="47"/>
      <c r="AX145" s="38"/>
      <c r="AY145" s="38"/>
      <c r="AZ145" s="38"/>
      <c r="BA145" s="38"/>
      <c r="BB145" s="38"/>
      <c r="BC145" s="38"/>
      <c r="BD145" s="38"/>
      <c r="BE145" s="38"/>
      <c r="BF145" s="38"/>
      <c r="BG145" s="38"/>
      <c r="BH145" s="38"/>
      <c r="BI145" s="38"/>
      <c r="BJ145" s="38"/>
      <c r="BK145" s="38"/>
      <c r="BL145" s="38"/>
      <c r="BM145" s="49"/>
      <c r="BN145" s="49"/>
      <c r="BO145" s="49"/>
      <c r="BP145" s="49"/>
      <c r="BQ145" s="38"/>
      <c r="BR145" s="39" t="s">
        <v>1888</v>
      </c>
    </row>
    <row r="146" spans="1:70" ht="15" customHeight="1">
      <c r="A146" s="38">
        <v>171</v>
      </c>
      <c r="B146" s="39" t="s">
        <v>116</v>
      </c>
      <c r="C146" s="63" t="s">
        <v>98</v>
      </c>
      <c r="D146" s="41">
        <v>100</v>
      </c>
      <c r="E146" s="39"/>
      <c r="F146" s="52">
        <v>49.539520000000003</v>
      </c>
      <c r="G146" s="42">
        <v>-114.5025313</v>
      </c>
      <c r="H146" s="54">
        <v>680681</v>
      </c>
      <c r="I146" s="54">
        <v>5490432</v>
      </c>
      <c r="J146" s="38">
        <v>11</v>
      </c>
      <c r="K146" s="38"/>
      <c r="L146" s="38" t="s">
        <v>112</v>
      </c>
      <c r="M146" s="38" t="s">
        <v>2049</v>
      </c>
      <c r="N146" s="38" t="s">
        <v>2039</v>
      </c>
      <c r="O146" s="38"/>
      <c r="P146" s="42" t="s">
        <v>1984</v>
      </c>
      <c r="Q146" s="38" t="s">
        <v>100</v>
      </c>
      <c r="R146" s="39">
        <v>218.6</v>
      </c>
      <c r="S146" s="39">
        <v>2860</v>
      </c>
      <c r="T146" s="44">
        <v>0.22107764820635342</v>
      </c>
      <c r="U146" s="45"/>
      <c r="V146" s="42">
        <v>0.70485900000000001</v>
      </c>
      <c r="W146" s="42">
        <v>1.5E-5</v>
      </c>
      <c r="X146" s="42">
        <v>0.7045499829737365</v>
      </c>
      <c r="Y146" s="58" t="s">
        <v>29</v>
      </c>
      <c r="Z146" s="39" t="s">
        <v>1984</v>
      </c>
      <c r="AA146" s="50" t="s">
        <v>101</v>
      </c>
      <c r="AB146" s="46">
        <v>11.09</v>
      </c>
      <c r="AC146" s="46">
        <v>61.73</v>
      </c>
      <c r="AD146" s="44">
        <v>0.10860273557571358</v>
      </c>
      <c r="AE146" s="45"/>
      <c r="AF146" s="42">
        <v>0.51206399999999996</v>
      </c>
      <c r="AG146" s="42">
        <v>6.9999999999999999E-6</v>
      </c>
      <c r="AH146" s="42">
        <v>0.51199296144768358</v>
      </c>
      <c r="AI146" s="47">
        <v>-11.196985006965976</v>
      </c>
      <c r="AJ146" s="47">
        <v>-10.075413735234351</v>
      </c>
      <c r="AK146" s="48">
        <v>1703.8024421769239</v>
      </c>
      <c r="AL146" s="61" t="s">
        <v>29</v>
      </c>
      <c r="AM146" s="39"/>
      <c r="AN146" s="39"/>
      <c r="AO146" s="39"/>
      <c r="AP146" s="39"/>
      <c r="AQ146" s="39"/>
      <c r="AR146" s="39"/>
      <c r="AS146" s="39"/>
      <c r="AT146" s="39"/>
      <c r="AU146" s="42"/>
      <c r="AV146" s="47" t="s">
        <v>2309</v>
      </c>
      <c r="AW146" s="47"/>
      <c r="AX146" s="39"/>
      <c r="AY146" s="38"/>
      <c r="AZ146" s="38"/>
      <c r="BA146" s="39"/>
      <c r="BB146" s="39"/>
      <c r="BC146" s="39"/>
      <c r="BD146" s="39"/>
      <c r="BE146" s="46"/>
      <c r="BF146" s="39"/>
      <c r="BG146" s="39"/>
      <c r="BH146" s="39"/>
      <c r="BI146" s="39"/>
      <c r="BJ146" s="46"/>
      <c r="BK146" s="46"/>
      <c r="BL146" s="46"/>
      <c r="BM146" s="49"/>
      <c r="BN146" s="49"/>
      <c r="BO146" s="49"/>
      <c r="BP146" s="49"/>
      <c r="BQ146" s="38"/>
      <c r="BR146" s="39" t="s">
        <v>1888</v>
      </c>
    </row>
    <row r="147" spans="1:70" ht="15" customHeight="1">
      <c r="A147" s="38">
        <v>172</v>
      </c>
      <c r="B147" s="39" t="s">
        <v>117</v>
      </c>
      <c r="C147" s="63" t="s">
        <v>98</v>
      </c>
      <c r="D147" s="41">
        <v>102</v>
      </c>
      <c r="E147" s="39"/>
      <c r="F147" s="52">
        <v>49.207830000000001</v>
      </c>
      <c r="G147" s="42">
        <v>-114.7024467</v>
      </c>
      <c r="H147" s="43">
        <v>667342</v>
      </c>
      <c r="I147" s="43">
        <v>5453101</v>
      </c>
      <c r="J147" s="38">
        <v>11</v>
      </c>
      <c r="K147" s="38"/>
      <c r="L147" s="39" t="s">
        <v>118</v>
      </c>
      <c r="M147" s="38" t="s">
        <v>2052</v>
      </c>
      <c r="N147" s="38" t="s">
        <v>2039</v>
      </c>
      <c r="O147" s="38"/>
      <c r="P147" s="42" t="s">
        <v>1984</v>
      </c>
      <c r="Q147" s="38" t="s">
        <v>100</v>
      </c>
      <c r="R147" s="39">
        <v>136.69999999999999</v>
      </c>
      <c r="S147" s="39">
        <v>2126</v>
      </c>
      <c r="T147" s="44">
        <v>0.18597933518493667</v>
      </c>
      <c r="U147" s="45"/>
      <c r="V147" s="42">
        <v>0.70482900000000004</v>
      </c>
      <c r="W147" s="42">
        <v>1.8E-5</v>
      </c>
      <c r="X147" s="42">
        <v>0.70456383969904623</v>
      </c>
      <c r="Y147" s="58" t="s">
        <v>29</v>
      </c>
      <c r="Z147" s="39" t="s">
        <v>1984</v>
      </c>
      <c r="AA147" s="50" t="s">
        <v>101</v>
      </c>
      <c r="AB147" s="46">
        <v>3.9</v>
      </c>
      <c r="AC147" s="46">
        <v>24.07</v>
      </c>
      <c r="AD147" s="44">
        <v>9.7943329592057871E-2</v>
      </c>
      <c r="AE147" s="45"/>
      <c r="AF147" s="42">
        <v>0.51187700000000003</v>
      </c>
      <c r="AG147" s="42">
        <v>6.9999999999999999E-6</v>
      </c>
      <c r="AH147" s="42">
        <v>0.51181165216355329</v>
      </c>
      <c r="AI147" s="47">
        <v>-14.844783258362027</v>
      </c>
      <c r="AJ147" s="47">
        <v>-13.562933295004909</v>
      </c>
      <c r="AK147" s="48">
        <v>1794.9797845317451</v>
      </c>
      <c r="AL147" s="61" t="s">
        <v>29</v>
      </c>
      <c r="AM147" s="39"/>
      <c r="AN147" s="39"/>
      <c r="AO147" s="39"/>
      <c r="AP147" s="39"/>
      <c r="AQ147" s="39"/>
      <c r="AR147" s="39"/>
      <c r="AS147" s="39"/>
      <c r="AT147" s="39"/>
      <c r="AU147" s="42"/>
      <c r="AV147" s="47" t="s">
        <v>2309</v>
      </c>
      <c r="AW147" s="47"/>
      <c r="AX147" s="39"/>
      <c r="AY147" s="38"/>
      <c r="AZ147" s="38"/>
      <c r="BA147" s="39"/>
      <c r="BB147" s="39"/>
      <c r="BC147" s="39"/>
      <c r="BD147" s="39"/>
      <c r="BE147" s="39"/>
      <c r="BF147" s="39"/>
      <c r="BG147" s="39"/>
      <c r="BH147" s="39"/>
      <c r="BI147" s="39"/>
      <c r="BJ147" s="39"/>
      <c r="BK147" s="39"/>
      <c r="BL147" s="39"/>
      <c r="BM147" s="49"/>
      <c r="BN147" s="49"/>
      <c r="BO147" s="49"/>
      <c r="BP147" s="49"/>
      <c r="BQ147" s="38"/>
      <c r="BR147" s="39" t="s">
        <v>1888</v>
      </c>
    </row>
    <row r="148" spans="1:70" ht="15" customHeight="1">
      <c r="A148" s="38">
        <v>173</v>
      </c>
      <c r="B148" s="39" t="s">
        <v>119</v>
      </c>
      <c r="C148" s="63" t="s">
        <v>98</v>
      </c>
      <c r="D148" s="41">
        <v>102</v>
      </c>
      <c r="E148" s="39"/>
      <c r="F148" s="52">
        <v>49.207830000000001</v>
      </c>
      <c r="G148" s="42">
        <v>-114.7024467</v>
      </c>
      <c r="H148" s="43">
        <v>667342</v>
      </c>
      <c r="I148" s="43">
        <v>5453101</v>
      </c>
      <c r="J148" s="38">
        <v>11</v>
      </c>
      <c r="K148" s="38"/>
      <c r="L148" s="39" t="s">
        <v>118</v>
      </c>
      <c r="M148" s="38" t="s">
        <v>2052</v>
      </c>
      <c r="N148" s="38" t="s">
        <v>2039</v>
      </c>
      <c r="O148" s="38"/>
      <c r="P148" s="42" t="s">
        <v>1984</v>
      </c>
      <c r="Q148" s="38" t="s">
        <v>100</v>
      </c>
      <c r="R148" s="39">
        <v>101.8</v>
      </c>
      <c r="S148" s="39">
        <v>1054</v>
      </c>
      <c r="T148" s="44">
        <v>0.27939351649758437</v>
      </c>
      <c r="U148" s="45"/>
      <c r="V148" s="42">
        <v>0.70599900000000004</v>
      </c>
      <c r="W148" s="42">
        <v>1.4E-5</v>
      </c>
      <c r="X148" s="42">
        <v>0.70560065429753049</v>
      </c>
      <c r="Y148" s="58" t="s">
        <v>29</v>
      </c>
      <c r="Z148" s="39" t="s">
        <v>1984</v>
      </c>
      <c r="AA148" s="50" t="s">
        <v>101</v>
      </c>
      <c r="AB148" s="46">
        <v>3.17</v>
      </c>
      <c r="AC148" s="46">
        <v>17.11</v>
      </c>
      <c r="AD148" s="44">
        <v>0.11199889149850802</v>
      </c>
      <c r="AE148" s="45"/>
      <c r="AF148" s="42">
        <v>0.51205400000000001</v>
      </c>
      <c r="AG148" s="42">
        <v>6.0000000000000002E-6</v>
      </c>
      <c r="AH148" s="42">
        <v>0.51197927428591261</v>
      </c>
      <c r="AI148" s="47">
        <v>-11.392054432173282</v>
      </c>
      <c r="AJ148" s="47">
        <v>-10.292300887843053</v>
      </c>
      <c r="AK148" s="48">
        <v>1777.9326846268334</v>
      </c>
      <c r="AL148" s="61" t="s">
        <v>29</v>
      </c>
      <c r="AM148" s="39"/>
      <c r="AN148" s="39"/>
      <c r="AO148" s="39"/>
      <c r="AP148" s="39"/>
      <c r="AQ148" s="39"/>
      <c r="AR148" s="39"/>
      <c r="AS148" s="39"/>
      <c r="AT148" s="39"/>
      <c r="AU148" s="42"/>
      <c r="AV148" s="47" t="s">
        <v>2309</v>
      </c>
      <c r="AW148" s="47"/>
      <c r="AX148" s="39"/>
      <c r="AY148" s="38"/>
      <c r="AZ148" s="38"/>
      <c r="BA148" s="39"/>
      <c r="BB148" s="39"/>
      <c r="BC148" s="39"/>
      <c r="BD148" s="39"/>
      <c r="BE148" s="39"/>
      <c r="BF148" s="39"/>
      <c r="BG148" s="39"/>
      <c r="BH148" s="39"/>
      <c r="BI148" s="39"/>
      <c r="BJ148" s="39"/>
      <c r="BK148" s="39"/>
      <c r="BL148" s="39"/>
      <c r="BM148" s="49"/>
      <c r="BN148" s="49"/>
      <c r="BO148" s="49"/>
      <c r="BP148" s="49"/>
      <c r="BQ148" s="38"/>
      <c r="BR148" s="39" t="s">
        <v>1888</v>
      </c>
    </row>
    <row r="149" spans="1:70" ht="15" customHeight="1">
      <c r="A149" s="38">
        <v>174</v>
      </c>
      <c r="B149" s="39" t="s">
        <v>120</v>
      </c>
      <c r="C149" s="63" t="s">
        <v>98</v>
      </c>
      <c r="D149" s="41">
        <v>102</v>
      </c>
      <c r="E149" s="39"/>
      <c r="F149" s="52">
        <v>49.216169999999998</v>
      </c>
      <c r="G149" s="42">
        <v>-114.6512752</v>
      </c>
      <c r="H149" s="43">
        <v>671040</v>
      </c>
      <c r="I149" s="43">
        <v>5454142</v>
      </c>
      <c r="J149" s="38">
        <v>11</v>
      </c>
      <c r="K149" s="38"/>
      <c r="L149" s="39" t="s">
        <v>118</v>
      </c>
      <c r="M149" s="39" t="s">
        <v>2053</v>
      </c>
      <c r="N149" s="38" t="s">
        <v>2039</v>
      </c>
      <c r="O149" s="38"/>
      <c r="P149" s="42" t="s">
        <v>1984</v>
      </c>
      <c r="Q149" s="38" t="s">
        <v>100</v>
      </c>
      <c r="R149" s="39">
        <v>166.2</v>
      </c>
      <c r="S149" s="39">
        <v>1299</v>
      </c>
      <c r="T149" s="44">
        <v>0.37009029410856131</v>
      </c>
      <c r="U149" s="45"/>
      <c r="V149" s="42">
        <v>0.70545000000000002</v>
      </c>
      <c r="W149" s="42">
        <v>1.5E-5</v>
      </c>
      <c r="X149" s="42">
        <v>0.70492234323819714</v>
      </c>
      <c r="Y149" s="58" t="s">
        <v>29</v>
      </c>
      <c r="Z149" s="39" t="s">
        <v>1984</v>
      </c>
      <c r="AA149" s="50" t="s">
        <v>101</v>
      </c>
      <c r="AB149" s="46">
        <v>2.76</v>
      </c>
      <c r="AC149" s="46">
        <v>22.44</v>
      </c>
      <c r="AD149" s="44">
        <v>7.4346195986444458E-2</v>
      </c>
      <c r="AE149" s="45"/>
      <c r="AF149" s="42">
        <v>0.51174200000000003</v>
      </c>
      <c r="AG149" s="42">
        <v>6.9999999999999999E-6</v>
      </c>
      <c r="AH149" s="42">
        <v>0.5116923961824047</v>
      </c>
      <c r="AI149" s="47">
        <v>-17.478220498675647</v>
      </c>
      <c r="AJ149" s="47">
        <v>-15.889848568493292</v>
      </c>
      <c r="AK149" s="48">
        <v>1634.8981696038488</v>
      </c>
      <c r="AL149" s="61" t="s">
        <v>29</v>
      </c>
      <c r="AM149" s="39"/>
      <c r="AN149" s="39"/>
      <c r="AO149" s="39"/>
      <c r="AP149" s="39"/>
      <c r="AQ149" s="39"/>
      <c r="AR149" s="39"/>
      <c r="AS149" s="39"/>
      <c r="AT149" s="39"/>
      <c r="AU149" s="42"/>
      <c r="AV149" s="47" t="s">
        <v>2309</v>
      </c>
      <c r="AW149" s="47"/>
      <c r="AX149" s="39"/>
      <c r="AY149" s="38"/>
      <c r="AZ149" s="38"/>
      <c r="BA149" s="39"/>
      <c r="BB149" s="39"/>
      <c r="BC149" s="39"/>
      <c r="BD149" s="39"/>
      <c r="BE149" s="39"/>
      <c r="BF149" s="39"/>
      <c r="BG149" s="39"/>
      <c r="BH149" s="39"/>
      <c r="BI149" s="39"/>
      <c r="BJ149" s="39"/>
      <c r="BK149" s="39"/>
      <c r="BL149" s="39"/>
      <c r="BM149" s="49"/>
      <c r="BN149" s="49"/>
      <c r="BO149" s="49"/>
      <c r="BP149" s="49"/>
      <c r="BQ149" s="38"/>
      <c r="BR149" s="39" t="s">
        <v>1888</v>
      </c>
    </row>
    <row r="150" spans="1:70" ht="15" customHeight="1">
      <c r="A150" s="38">
        <v>175</v>
      </c>
      <c r="B150" s="39" t="s">
        <v>121</v>
      </c>
      <c r="C150" s="63" t="s">
        <v>98</v>
      </c>
      <c r="D150" s="41">
        <v>102</v>
      </c>
      <c r="E150" s="39"/>
      <c r="F150" s="52">
        <v>49.216169999999998</v>
      </c>
      <c r="G150" s="42">
        <v>-114.6512752</v>
      </c>
      <c r="H150" s="43">
        <v>671040</v>
      </c>
      <c r="I150" s="43">
        <v>5454142</v>
      </c>
      <c r="J150" s="38">
        <v>11</v>
      </c>
      <c r="K150" s="38"/>
      <c r="L150" s="39" t="s">
        <v>118</v>
      </c>
      <c r="M150" s="39" t="s">
        <v>2053</v>
      </c>
      <c r="N150" s="38" t="s">
        <v>2039</v>
      </c>
      <c r="O150" s="38"/>
      <c r="P150" s="42" t="s">
        <v>1984</v>
      </c>
      <c r="Q150" s="38" t="s">
        <v>100</v>
      </c>
      <c r="R150" s="39">
        <v>161.30000000000001</v>
      </c>
      <c r="S150" s="39">
        <v>1838</v>
      </c>
      <c r="T150" s="44">
        <v>0.25384427796276166</v>
      </c>
      <c r="U150" s="45"/>
      <c r="V150" s="42">
        <v>0.70527799999999996</v>
      </c>
      <c r="W150" s="42">
        <v>1.5999999999999999E-5</v>
      </c>
      <c r="X150" s="42">
        <v>0.70491608116061333</v>
      </c>
      <c r="Y150" s="58" t="s">
        <v>29</v>
      </c>
      <c r="Z150" s="39" t="s">
        <v>1984</v>
      </c>
      <c r="AA150" s="50" t="s">
        <v>101</v>
      </c>
      <c r="AB150" s="46">
        <v>2.85</v>
      </c>
      <c r="AC150" s="46">
        <v>45.47</v>
      </c>
      <c r="AD150" s="44">
        <v>3.7887487654490834E-2</v>
      </c>
      <c r="AE150" s="45"/>
      <c r="AF150" s="42">
        <v>0.51177499999999998</v>
      </c>
      <c r="AG150" s="42">
        <v>1.1E-5</v>
      </c>
      <c r="AH150" s="42">
        <v>0.51174972145007791</v>
      </c>
      <c r="AI150" s="47">
        <v>-16.834491395488762</v>
      </c>
      <c r="AJ150" s="47">
        <v>-14.771321517514924</v>
      </c>
      <c r="AK150" s="48">
        <v>1260.9544275005687</v>
      </c>
      <c r="AL150" s="61" t="s">
        <v>29</v>
      </c>
      <c r="AM150" s="39"/>
      <c r="AN150" s="39"/>
      <c r="AO150" s="39"/>
      <c r="AP150" s="39"/>
      <c r="AQ150" s="39"/>
      <c r="AR150" s="39"/>
      <c r="AS150" s="39"/>
      <c r="AT150" s="39"/>
      <c r="AU150" s="42"/>
      <c r="AV150" s="47" t="s">
        <v>2309</v>
      </c>
      <c r="AW150" s="47"/>
      <c r="AX150" s="39"/>
      <c r="AY150" s="38"/>
      <c r="AZ150" s="38"/>
      <c r="BA150" s="39"/>
      <c r="BB150" s="39"/>
      <c r="BC150" s="39"/>
      <c r="BD150" s="39"/>
      <c r="BE150" s="39"/>
      <c r="BF150" s="39"/>
      <c r="BG150" s="39"/>
      <c r="BH150" s="39"/>
      <c r="BI150" s="39"/>
      <c r="BJ150" s="39"/>
      <c r="BK150" s="39"/>
      <c r="BL150" s="39"/>
      <c r="BM150" s="49"/>
      <c r="BN150" s="49"/>
      <c r="BO150" s="49"/>
      <c r="BP150" s="49"/>
      <c r="BQ150" s="38"/>
      <c r="BR150" s="39" t="s">
        <v>1888</v>
      </c>
    </row>
    <row r="151" spans="1:70" ht="15" customHeight="1">
      <c r="A151" s="38">
        <v>176</v>
      </c>
      <c r="B151" s="39" t="s">
        <v>1090</v>
      </c>
      <c r="C151" s="40" t="s">
        <v>1091</v>
      </c>
      <c r="D151" s="41">
        <v>258</v>
      </c>
      <c r="E151" s="39" t="s">
        <v>1092</v>
      </c>
      <c r="F151" s="42">
        <v>55.608999279999999</v>
      </c>
      <c r="G151" s="42">
        <v>-125.917196</v>
      </c>
      <c r="H151" s="43">
        <v>316256.99938098271</v>
      </c>
      <c r="I151" s="43">
        <v>6166424.9843816916</v>
      </c>
      <c r="J151" s="39">
        <v>10</v>
      </c>
      <c r="K151" s="39" t="s">
        <v>981</v>
      </c>
      <c r="L151" s="39" t="s">
        <v>1091</v>
      </c>
      <c r="M151" s="39" t="s">
        <v>319</v>
      </c>
      <c r="N151" s="39" t="s">
        <v>2039</v>
      </c>
      <c r="O151" s="39" t="s">
        <v>1093</v>
      </c>
      <c r="R151" s="39"/>
      <c r="S151" s="38"/>
      <c r="T151" s="45"/>
      <c r="U151" s="45"/>
      <c r="V151" s="42"/>
      <c r="W151" s="42"/>
      <c r="X151" s="42"/>
      <c r="Z151" s="42" t="s">
        <v>1970</v>
      </c>
      <c r="AA151" s="42" t="s">
        <v>100</v>
      </c>
      <c r="AB151" s="46">
        <v>4.7699999999999996</v>
      </c>
      <c r="AC151" s="46">
        <v>16.12</v>
      </c>
      <c r="AD151" s="44">
        <v>0.17891948452159248</v>
      </c>
      <c r="AE151" s="45"/>
      <c r="AF151" s="42">
        <v>0.51302899999999996</v>
      </c>
      <c r="AG151" s="42">
        <v>6.0000000000000002E-6</v>
      </c>
      <c r="AH151" s="42">
        <v>0.51272689697499041</v>
      </c>
      <c r="AI151" s="47">
        <v>7.6272145256472967</v>
      </c>
      <c r="AJ151" s="47">
        <v>8.2181792203805948</v>
      </c>
      <c r="AK151" s="48">
        <v>839.08233970589845</v>
      </c>
      <c r="AL151" s="39" t="s">
        <v>29</v>
      </c>
      <c r="AM151" s="39"/>
      <c r="AN151" s="39"/>
      <c r="AO151" s="39"/>
      <c r="AP151" s="39"/>
      <c r="AQ151" s="39"/>
      <c r="AR151" s="39"/>
      <c r="AS151" s="39"/>
      <c r="AT151" s="39"/>
      <c r="AU151" s="42"/>
      <c r="AV151" s="47" t="s">
        <v>2309</v>
      </c>
      <c r="AW151" s="47"/>
      <c r="AX151" s="39"/>
      <c r="AY151" s="39"/>
      <c r="AZ151" s="39"/>
      <c r="BA151" s="39"/>
      <c r="BB151" s="39"/>
      <c r="BC151" s="39"/>
      <c r="BD151" s="39"/>
      <c r="BE151" s="39"/>
      <c r="BF151" s="39"/>
      <c r="BG151" s="39"/>
      <c r="BH151" s="39"/>
      <c r="BI151" s="39"/>
      <c r="BJ151" s="39"/>
      <c r="BK151" s="39"/>
      <c r="BL151" s="39"/>
      <c r="BM151" s="49"/>
      <c r="BN151" s="49"/>
      <c r="BO151" s="49"/>
      <c r="BP151" s="49"/>
      <c r="BQ151" s="46"/>
      <c r="BR151" s="39" t="s">
        <v>2006</v>
      </c>
    </row>
    <row r="152" spans="1:70" ht="15" customHeight="1">
      <c r="A152" s="38">
        <v>177</v>
      </c>
      <c r="B152" s="39" t="s">
        <v>1094</v>
      </c>
      <c r="C152" s="40" t="s">
        <v>1091</v>
      </c>
      <c r="D152" s="41">
        <v>241</v>
      </c>
      <c r="E152" s="39" t="s">
        <v>1095</v>
      </c>
      <c r="F152" s="42">
        <v>55.676264269999997</v>
      </c>
      <c r="G152" s="42">
        <v>-125.81310310000001</v>
      </c>
      <c r="H152" s="43">
        <v>323115.00284851168</v>
      </c>
      <c r="I152" s="43">
        <v>6173636.9850085285</v>
      </c>
      <c r="J152" s="39">
        <v>10</v>
      </c>
      <c r="K152" s="39" t="s">
        <v>981</v>
      </c>
      <c r="L152" s="39" t="s">
        <v>1096</v>
      </c>
      <c r="M152" s="39" t="s">
        <v>366</v>
      </c>
      <c r="N152" s="39" t="s">
        <v>1960</v>
      </c>
      <c r="O152" s="39" t="s">
        <v>1097</v>
      </c>
      <c r="R152" s="39"/>
      <c r="S152" s="38"/>
      <c r="T152" s="45"/>
      <c r="U152" s="45"/>
      <c r="V152" s="42"/>
      <c r="W152" s="42"/>
      <c r="X152" s="42"/>
      <c r="Z152" s="42" t="s">
        <v>1884</v>
      </c>
      <c r="AA152" s="42" t="s">
        <v>100</v>
      </c>
      <c r="AB152" s="46">
        <v>2.61</v>
      </c>
      <c r="AC152" s="46">
        <v>9.99</v>
      </c>
      <c r="AD152" s="44">
        <v>0.15796031406940686</v>
      </c>
      <c r="AE152" s="45"/>
      <c r="AF152" s="42">
        <v>0.51272300000000004</v>
      </c>
      <c r="AG152" s="42">
        <v>1.9000000000000001E-5</v>
      </c>
      <c r="AH152" s="42">
        <v>0.51247387425206758</v>
      </c>
      <c r="AI152" s="47">
        <v>1.6580901142715376</v>
      </c>
      <c r="AJ152" s="47">
        <v>2.8516502236142216</v>
      </c>
      <c r="AK152" s="48">
        <v>1395.3705273521825</v>
      </c>
      <c r="AL152" s="39" t="s">
        <v>29</v>
      </c>
      <c r="AM152" s="39"/>
      <c r="AN152" s="39"/>
      <c r="AO152" s="39"/>
      <c r="AP152" s="39"/>
      <c r="AQ152" s="39"/>
      <c r="AR152" s="39"/>
      <c r="AS152" s="39"/>
      <c r="AT152" s="39"/>
      <c r="AU152" s="42"/>
      <c r="AV152" s="47" t="s">
        <v>2309</v>
      </c>
      <c r="AW152" s="47"/>
      <c r="AX152" s="39"/>
      <c r="AY152" s="39"/>
      <c r="AZ152" s="39"/>
      <c r="BA152" s="39"/>
      <c r="BB152" s="39"/>
      <c r="BC152" s="39"/>
      <c r="BD152" s="39"/>
      <c r="BE152" s="39"/>
      <c r="BF152" s="39"/>
      <c r="BG152" s="39"/>
      <c r="BH152" s="39"/>
      <c r="BI152" s="39"/>
      <c r="BJ152" s="39"/>
      <c r="BK152" s="39"/>
      <c r="BL152" s="39"/>
      <c r="BM152" s="49"/>
      <c r="BN152" s="49"/>
      <c r="BO152" s="49"/>
      <c r="BP152" s="49"/>
      <c r="BQ152" s="46"/>
      <c r="BR152" s="39" t="s">
        <v>2006</v>
      </c>
    </row>
    <row r="153" spans="1:70" ht="15" customHeight="1">
      <c r="A153" s="38">
        <v>178</v>
      </c>
      <c r="B153" s="39" t="s">
        <v>1154</v>
      </c>
      <c r="C153" s="40" t="s">
        <v>1155</v>
      </c>
      <c r="D153" s="41">
        <v>174</v>
      </c>
      <c r="E153" s="39"/>
      <c r="F153" s="42">
        <v>56.653892630000001</v>
      </c>
      <c r="G153" s="42">
        <v>-130.42891470000001</v>
      </c>
      <c r="H153" s="43">
        <v>412395.83750668244</v>
      </c>
      <c r="I153" s="43">
        <v>6279772.5468107536</v>
      </c>
      <c r="J153" s="39">
        <v>9</v>
      </c>
      <c r="K153" s="39" t="s">
        <v>823</v>
      </c>
      <c r="L153" s="39" t="s">
        <v>1156</v>
      </c>
      <c r="M153" s="39" t="s">
        <v>319</v>
      </c>
      <c r="N153" s="39" t="s">
        <v>2039</v>
      </c>
      <c r="O153" s="39" t="s">
        <v>1157</v>
      </c>
      <c r="R153" s="39"/>
      <c r="S153" s="38"/>
      <c r="T153" s="45"/>
      <c r="U153" s="45"/>
      <c r="V153" s="42"/>
      <c r="W153" s="42"/>
      <c r="X153" s="42"/>
      <c r="Z153" s="42" t="s">
        <v>1970</v>
      </c>
      <c r="AA153" s="42" t="s">
        <v>100</v>
      </c>
      <c r="AB153" s="46">
        <v>8.6</v>
      </c>
      <c r="AC153" s="46">
        <v>30.39</v>
      </c>
      <c r="AD153" s="44">
        <v>0.17110299559454481</v>
      </c>
      <c r="AE153" s="45"/>
      <c r="AF153" s="42">
        <v>0.51288800000000001</v>
      </c>
      <c r="AG153" s="42">
        <v>1.1E-5</v>
      </c>
      <c r="AH153" s="42">
        <v>0.51269321061374995</v>
      </c>
      <c r="AI153" s="47">
        <v>4.8767356302104048</v>
      </c>
      <c r="AJ153" s="47">
        <v>5.4475570481860025</v>
      </c>
      <c r="AK153" s="48">
        <v>1221.7746676735603</v>
      </c>
      <c r="AL153" s="39" t="s">
        <v>29</v>
      </c>
      <c r="AM153" s="39"/>
      <c r="AN153" s="39"/>
      <c r="AO153" s="39"/>
      <c r="AP153" s="39"/>
      <c r="AQ153" s="39"/>
      <c r="AR153" s="39"/>
      <c r="AS153" s="39"/>
      <c r="AT153" s="39"/>
      <c r="AU153" s="42"/>
      <c r="AV153" s="47" t="s">
        <v>2309</v>
      </c>
      <c r="AW153" s="47"/>
      <c r="AX153" s="39"/>
      <c r="AY153" s="39"/>
      <c r="AZ153" s="39"/>
      <c r="BA153" s="39"/>
      <c r="BB153" s="39"/>
      <c r="BC153" s="39"/>
      <c r="BD153" s="39"/>
      <c r="BE153" s="39"/>
      <c r="BF153" s="39"/>
      <c r="BG153" s="39"/>
      <c r="BH153" s="39"/>
      <c r="BI153" s="39"/>
      <c r="BJ153" s="39"/>
      <c r="BK153" s="39"/>
      <c r="BL153" s="39"/>
      <c r="BM153" s="49"/>
      <c r="BN153" s="49"/>
      <c r="BO153" s="49"/>
      <c r="BP153" s="49"/>
      <c r="BQ153" s="46"/>
      <c r="BR153" s="39" t="s">
        <v>2004</v>
      </c>
    </row>
    <row r="154" spans="1:70" ht="15" customHeight="1">
      <c r="A154" s="38">
        <v>179</v>
      </c>
      <c r="B154" s="39" t="s">
        <v>1158</v>
      </c>
      <c r="C154" s="40" t="s">
        <v>1155</v>
      </c>
      <c r="D154" s="41">
        <v>174</v>
      </c>
      <c r="E154" s="39"/>
      <c r="F154" s="42">
        <v>56.653892630000001</v>
      </c>
      <c r="G154" s="42">
        <v>-130.42891470000001</v>
      </c>
      <c r="H154" s="43">
        <v>412395.83750668244</v>
      </c>
      <c r="I154" s="43">
        <v>6279772.5468107536</v>
      </c>
      <c r="J154" s="39">
        <v>9</v>
      </c>
      <c r="K154" s="39" t="s">
        <v>823</v>
      </c>
      <c r="L154" s="39" t="s">
        <v>1156</v>
      </c>
      <c r="M154" s="39" t="s">
        <v>340</v>
      </c>
      <c r="N154" s="39" t="s">
        <v>2039</v>
      </c>
      <c r="O154" s="39" t="s">
        <v>1159</v>
      </c>
      <c r="R154" s="39"/>
      <c r="S154" s="38"/>
      <c r="T154" s="45"/>
      <c r="U154" s="45"/>
      <c r="V154" s="42"/>
      <c r="W154" s="42"/>
      <c r="X154" s="42"/>
      <c r="Z154" s="42" t="s">
        <v>1970</v>
      </c>
      <c r="AA154" s="42" t="s">
        <v>100</v>
      </c>
      <c r="AB154" s="46">
        <v>3.62</v>
      </c>
      <c r="AC154" s="46">
        <v>10.88</v>
      </c>
      <c r="AD154" s="44">
        <v>0.20117809709603116</v>
      </c>
      <c r="AE154" s="45"/>
      <c r="AF154" s="42">
        <v>0.51299700000000004</v>
      </c>
      <c r="AG154" s="42">
        <v>6.9999999999999999E-6</v>
      </c>
      <c r="AH154" s="42">
        <v>0.5127679721099615</v>
      </c>
      <c r="AI154" s="47">
        <v>7.0029923649816972</v>
      </c>
      <c r="AJ154" s="47">
        <v>6.9065625784814344</v>
      </c>
      <c r="AK154" s="48">
        <v>3479.1482031608957</v>
      </c>
      <c r="AL154" s="39" t="s">
        <v>29</v>
      </c>
      <c r="AM154" s="39"/>
      <c r="AN154" s="39"/>
      <c r="AO154" s="39"/>
      <c r="AP154" s="39"/>
      <c r="AQ154" s="39"/>
      <c r="AR154" s="39"/>
      <c r="AS154" s="39"/>
      <c r="AT154" s="39"/>
      <c r="AU154" s="42"/>
      <c r="AV154" s="47" t="s">
        <v>2309</v>
      </c>
      <c r="AW154" s="47"/>
      <c r="AX154" s="39"/>
      <c r="AY154" s="39"/>
      <c r="AZ154" s="39"/>
      <c r="BA154" s="39"/>
      <c r="BB154" s="39"/>
      <c r="BC154" s="39"/>
      <c r="BD154" s="39"/>
      <c r="BE154" s="39"/>
      <c r="BF154" s="39"/>
      <c r="BG154" s="39"/>
      <c r="BH154" s="39"/>
      <c r="BI154" s="39"/>
      <c r="BJ154" s="39"/>
      <c r="BK154" s="39"/>
      <c r="BL154" s="39"/>
      <c r="BM154" s="49"/>
      <c r="BN154" s="49"/>
      <c r="BO154" s="49"/>
      <c r="BP154" s="49"/>
      <c r="BQ154" s="46"/>
      <c r="BR154" s="39" t="s">
        <v>2004</v>
      </c>
    </row>
    <row r="155" spans="1:70" ht="15" customHeight="1">
      <c r="A155" s="38">
        <v>180</v>
      </c>
      <c r="B155" s="39" t="s">
        <v>1160</v>
      </c>
      <c r="C155" s="40" t="s">
        <v>1155</v>
      </c>
      <c r="D155" s="41">
        <v>174</v>
      </c>
      <c r="E155" s="39" t="s">
        <v>1161</v>
      </c>
      <c r="F155" s="42">
        <v>56.585453000000001</v>
      </c>
      <c r="G155" s="42">
        <v>-130.464629</v>
      </c>
      <c r="H155" s="43">
        <v>410043.82060670119</v>
      </c>
      <c r="I155" s="43">
        <v>6272201.8074150793</v>
      </c>
      <c r="J155" s="39">
        <v>9</v>
      </c>
      <c r="K155" s="39" t="s">
        <v>823</v>
      </c>
      <c r="L155" s="39" t="s">
        <v>1156</v>
      </c>
      <c r="M155" s="39" t="s">
        <v>319</v>
      </c>
      <c r="N155" s="39" t="s">
        <v>2039</v>
      </c>
      <c r="O155" s="39" t="s">
        <v>1162</v>
      </c>
      <c r="R155" s="39"/>
      <c r="S155" s="38"/>
      <c r="T155" s="45"/>
      <c r="U155" s="45"/>
      <c r="V155" s="42"/>
      <c r="W155" s="42"/>
      <c r="X155" s="42"/>
      <c r="Z155" s="42" t="s">
        <v>1970</v>
      </c>
      <c r="AA155" s="42" t="s">
        <v>100</v>
      </c>
      <c r="AB155" s="46">
        <v>6.28</v>
      </c>
      <c r="AC155" s="46">
        <v>27.26</v>
      </c>
      <c r="AD155" s="44">
        <v>0.13928800673113986</v>
      </c>
      <c r="AE155" s="45"/>
      <c r="AF155" s="42">
        <v>0.512791</v>
      </c>
      <c r="AG155" s="42">
        <v>3.9999999999999998E-6</v>
      </c>
      <c r="AH155" s="42">
        <v>0.51263242986363933</v>
      </c>
      <c r="AI155" s="47">
        <v>2.9845622056878796</v>
      </c>
      <c r="AJ155" s="47">
        <v>4.2613923104428686</v>
      </c>
      <c r="AK155" s="48">
        <v>881.99459213618502</v>
      </c>
      <c r="AL155" s="39" t="s">
        <v>29</v>
      </c>
      <c r="AM155" s="39"/>
      <c r="AN155" s="39"/>
      <c r="AO155" s="39"/>
      <c r="AP155" s="39"/>
      <c r="AQ155" s="39"/>
      <c r="AR155" s="39"/>
      <c r="AS155" s="39"/>
      <c r="AT155" s="39"/>
      <c r="AU155" s="42"/>
      <c r="AV155" s="47" t="s">
        <v>2309</v>
      </c>
      <c r="AW155" s="47"/>
      <c r="AX155" s="39"/>
      <c r="AY155" s="39"/>
      <c r="AZ155" s="39"/>
      <c r="BA155" s="39"/>
      <c r="BB155" s="39"/>
      <c r="BC155" s="39"/>
      <c r="BD155" s="39"/>
      <c r="BE155" s="39"/>
      <c r="BF155" s="39"/>
      <c r="BG155" s="39"/>
      <c r="BH155" s="39"/>
      <c r="BI155" s="39"/>
      <c r="BJ155" s="39"/>
      <c r="BK155" s="39"/>
      <c r="BL155" s="39"/>
      <c r="BM155" s="49"/>
      <c r="BN155" s="49"/>
      <c r="BO155" s="49"/>
      <c r="BP155" s="49"/>
      <c r="BQ155" s="46"/>
      <c r="BR155" s="39" t="s">
        <v>2004</v>
      </c>
    </row>
    <row r="156" spans="1:70" ht="15" customHeight="1">
      <c r="A156" s="38">
        <v>181</v>
      </c>
      <c r="B156" s="39" t="s">
        <v>1109</v>
      </c>
      <c r="C156" s="40" t="s">
        <v>927</v>
      </c>
      <c r="D156" s="41">
        <v>223</v>
      </c>
      <c r="E156" s="39" t="s">
        <v>1110</v>
      </c>
      <c r="F156" s="42">
        <v>56.226322000000003</v>
      </c>
      <c r="G156" s="42">
        <v>-130.34209200000001</v>
      </c>
      <c r="H156" s="43">
        <v>416789.37020982103</v>
      </c>
      <c r="I156" s="43">
        <v>6232079.2169350181</v>
      </c>
      <c r="J156" s="39">
        <v>9</v>
      </c>
      <c r="K156" s="39" t="s">
        <v>823</v>
      </c>
      <c r="L156" s="39" t="s">
        <v>1111</v>
      </c>
      <c r="M156" s="39" t="s">
        <v>340</v>
      </c>
      <c r="N156" s="39" t="s">
        <v>2039</v>
      </c>
      <c r="O156" s="39" t="s">
        <v>1112</v>
      </c>
      <c r="R156" s="39"/>
      <c r="S156" s="38"/>
      <c r="T156" s="45"/>
      <c r="U156" s="45"/>
      <c r="V156" s="42"/>
      <c r="W156" s="42"/>
      <c r="X156" s="42"/>
      <c r="Z156" s="42" t="s">
        <v>1970</v>
      </c>
      <c r="AA156" s="42" t="s">
        <v>100</v>
      </c>
      <c r="AB156" s="46">
        <v>3.36</v>
      </c>
      <c r="AC156" s="46">
        <v>13.46</v>
      </c>
      <c r="AD156" s="44">
        <v>0.15093281425768471</v>
      </c>
      <c r="AE156" s="45"/>
      <c r="AF156" s="42">
        <v>0.51288400000000001</v>
      </c>
      <c r="AG156" s="42">
        <v>6.0000000000000002E-6</v>
      </c>
      <c r="AH156" s="42">
        <v>0.51266374967789563</v>
      </c>
      <c r="AI156" s="47">
        <v>4.7987078601274824</v>
      </c>
      <c r="AJ156" s="47">
        <v>6.1049217665587463</v>
      </c>
      <c r="AK156" s="48">
        <v>815.96277095985795</v>
      </c>
      <c r="AL156" s="39" t="s">
        <v>29</v>
      </c>
      <c r="AM156" s="39"/>
      <c r="AN156" s="39"/>
      <c r="AO156" s="39"/>
      <c r="AP156" s="39"/>
      <c r="AQ156" s="39"/>
      <c r="AR156" s="39"/>
      <c r="AS156" s="39"/>
      <c r="AT156" s="39"/>
      <c r="AU156" s="42"/>
      <c r="AV156" s="47" t="s">
        <v>2309</v>
      </c>
      <c r="AW156" s="47"/>
      <c r="AX156" s="39"/>
      <c r="AY156" s="39"/>
      <c r="AZ156" s="39"/>
      <c r="BA156" s="39"/>
      <c r="BB156" s="39"/>
      <c r="BC156" s="39"/>
      <c r="BD156" s="39"/>
      <c r="BE156" s="39"/>
      <c r="BF156" s="39"/>
      <c r="BG156" s="39"/>
      <c r="BH156" s="39"/>
      <c r="BI156" s="39"/>
      <c r="BJ156" s="39"/>
      <c r="BK156" s="39"/>
      <c r="BL156" s="39"/>
      <c r="BM156" s="49"/>
      <c r="BN156" s="49"/>
      <c r="BO156" s="49"/>
      <c r="BP156" s="49"/>
      <c r="BQ156" s="46"/>
      <c r="BR156" s="39" t="s">
        <v>2005</v>
      </c>
    </row>
    <row r="157" spans="1:70" ht="15" customHeight="1">
      <c r="A157" s="38">
        <v>182</v>
      </c>
      <c r="B157" s="39" t="s">
        <v>1113</v>
      </c>
      <c r="C157" s="40" t="s">
        <v>927</v>
      </c>
      <c r="D157" s="41">
        <v>223</v>
      </c>
      <c r="E157" s="39" t="s">
        <v>1114</v>
      </c>
      <c r="F157" s="42">
        <v>56.226322000000003</v>
      </c>
      <c r="G157" s="42">
        <v>-130.34209200000001</v>
      </c>
      <c r="H157" s="43">
        <v>416789.37020982103</v>
      </c>
      <c r="I157" s="43">
        <v>6232079.2169350181</v>
      </c>
      <c r="J157" s="39">
        <v>9</v>
      </c>
      <c r="K157" s="39" t="s">
        <v>823</v>
      </c>
      <c r="L157" s="39" t="s">
        <v>1111</v>
      </c>
      <c r="M157" s="39" t="s">
        <v>362</v>
      </c>
      <c r="N157" s="39" t="s">
        <v>1960</v>
      </c>
      <c r="O157" s="39" t="s">
        <v>1115</v>
      </c>
      <c r="R157" s="39"/>
      <c r="S157" s="38"/>
      <c r="T157" s="45"/>
      <c r="U157" s="45"/>
      <c r="V157" s="42"/>
      <c r="W157" s="42"/>
      <c r="X157" s="42"/>
      <c r="Z157" s="42" t="s">
        <v>1970</v>
      </c>
      <c r="AA157" s="42" t="s">
        <v>100</v>
      </c>
      <c r="AB157" s="46">
        <v>4.43</v>
      </c>
      <c r="AC157" s="46">
        <v>18.48</v>
      </c>
      <c r="AD157" s="44">
        <v>0.1449418061127051</v>
      </c>
      <c r="AE157" s="45"/>
      <c r="AF157" s="42">
        <v>0.51290800000000003</v>
      </c>
      <c r="AG157" s="42">
        <v>6.9999999999999999E-6</v>
      </c>
      <c r="AH157" s="42">
        <v>0.51269649212055235</v>
      </c>
      <c r="AI157" s="47">
        <v>5.2668744806272372</v>
      </c>
      <c r="AJ157" s="47">
        <v>6.7439845378669538</v>
      </c>
      <c r="AK157" s="48">
        <v>684.85197060689393</v>
      </c>
      <c r="AL157" s="39" t="s">
        <v>29</v>
      </c>
      <c r="AM157" s="39"/>
      <c r="AN157" s="39"/>
      <c r="AO157" s="39"/>
      <c r="AP157" s="39"/>
      <c r="AQ157" s="39"/>
      <c r="AR157" s="39"/>
      <c r="AS157" s="39"/>
      <c r="AT157" s="39"/>
      <c r="AU157" s="42"/>
      <c r="AV157" s="47" t="s">
        <v>2309</v>
      </c>
      <c r="AW157" s="47"/>
      <c r="AX157" s="39"/>
      <c r="AY157" s="39"/>
      <c r="AZ157" s="39"/>
      <c r="BA157" s="39"/>
      <c r="BB157" s="39"/>
      <c r="BC157" s="39"/>
      <c r="BD157" s="39"/>
      <c r="BE157" s="39"/>
      <c r="BF157" s="39"/>
      <c r="BG157" s="39"/>
      <c r="BH157" s="39"/>
      <c r="BI157" s="39"/>
      <c r="BJ157" s="39"/>
      <c r="BK157" s="39"/>
      <c r="BL157" s="39"/>
      <c r="BM157" s="49"/>
      <c r="BN157" s="49"/>
      <c r="BO157" s="49"/>
      <c r="BP157" s="49"/>
      <c r="BQ157" s="46"/>
      <c r="BR157" s="39" t="s">
        <v>2005</v>
      </c>
    </row>
    <row r="158" spans="1:70" ht="15" customHeight="1">
      <c r="A158" s="38">
        <v>183</v>
      </c>
      <c r="B158" s="39" t="s">
        <v>1077</v>
      </c>
      <c r="C158" s="40" t="s">
        <v>1078</v>
      </c>
      <c r="D158" s="41">
        <v>245</v>
      </c>
      <c r="E158" s="39" t="s">
        <v>1079</v>
      </c>
      <c r="F158" s="42">
        <v>58.204802000000001</v>
      </c>
      <c r="G158" s="42">
        <v>-128.400732</v>
      </c>
      <c r="H158" s="43">
        <v>535219.49855670577</v>
      </c>
      <c r="I158" s="43">
        <v>6451668.3021931546</v>
      </c>
      <c r="J158" s="39">
        <v>9</v>
      </c>
      <c r="K158" s="39" t="s">
        <v>981</v>
      </c>
      <c r="L158" s="39" t="s">
        <v>1080</v>
      </c>
      <c r="N158" s="39" t="s">
        <v>2039</v>
      </c>
      <c r="O158" s="39" t="s">
        <v>1081</v>
      </c>
      <c r="R158" s="39"/>
      <c r="S158" s="38"/>
      <c r="T158" s="45"/>
      <c r="U158" s="45"/>
      <c r="V158" s="42"/>
      <c r="W158" s="42"/>
      <c r="X158" s="42"/>
      <c r="Z158" s="42" t="s">
        <v>1970</v>
      </c>
      <c r="AA158" s="42" t="s">
        <v>100</v>
      </c>
      <c r="AB158" s="46">
        <v>3.69</v>
      </c>
      <c r="AC158" s="46">
        <v>11.84</v>
      </c>
      <c r="AD158" s="44">
        <v>0.18844232269475553</v>
      </c>
      <c r="AE158" s="45"/>
      <c r="AF158" s="42">
        <v>0.51302400000000004</v>
      </c>
      <c r="AG158" s="42">
        <v>5.0000000000000004E-6</v>
      </c>
      <c r="AH158" s="42">
        <v>0.51272186307935463</v>
      </c>
      <c r="AI158" s="47">
        <v>7.5296798130453091</v>
      </c>
      <c r="AJ158" s="47">
        <v>7.7927430446100843</v>
      </c>
      <c r="AK158" s="48">
        <v>1243.4620734134023</v>
      </c>
      <c r="AL158" s="39" t="s">
        <v>29</v>
      </c>
      <c r="AM158" s="39"/>
      <c r="AN158" s="39"/>
      <c r="AO158" s="39"/>
      <c r="AP158" s="39"/>
      <c r="AQ158" s="39"/>
      <c r="AR158" s="39"/>
      <c r="AS158" s="39"/>
      <c r="AT158" s="39"/>
      <c r="AU158" s="42"/>
      <c r="AV158" s="47" t="s">
        <v>2309</v>
      </c>
      <c r="AW158" s="47"/>
      <c r="AX158" s="39"/>
      <c r="AY158" s="39"/>
      <c r="AZ158" s="39"/>
      <c r="BA158" s="39"/>
      <c r="BB158" s="39"/>
      <c r="BC158" s="39"/>
      <c r="BD158" s="39"/>
      <c r="BE158" s="39"/>
      <c r="BF158" s="39"/>
      <c r="BG158" s="39"/>
      <c r="BH158" s="39"/>
      <c r="BI158" s="39"/>
      <c r="BJ158" s="39"/>
      <c r="BK158" s="39"/>
      <c r="BL158" s="39"/>
      <c r="BM158" s="49"/>
      <c r="BN158" s="49"/>
      <c r="BO158" s="49"/>
      <c r="BP158" s="49"/>
      <c r="BQ158" s="46"/>
      <c r="BR158" s="39" t="s">
        <v>2005</v>
      </c>
    </row>
    <row r="159" spans="1:70" ht="15" customHeight="1">
      <c r="A159" s="38">
        <v>184</v>
      </c>
      <c r="B159" s="39" t="s">
        <v>1082</v>
      </c>
      <c r="C159" s="40" t="s">
        <v>1078</v>
      </c>
      <c r="D159" s="41">
        <v>245</v>
      </c>
      <c r="E159" s="39"/>
      <c r="F159" s="42">
        <v>58.205280279999997</v>
      </c>
      <c r="G159" s="42">
        <v>-128.3600165</v>
      </c>
      <c r="H159" s="43">
        <v>537611.83534458547</v>
      </c>
      <c r="I159" s="43">
        <v>6451743.5458646286</v>
      </c>
      <c r="J159" s="39">
        <v>9</v>
      </c>
      <c r="K159" s="39" t="s">
        <v>981</v>
      </c>
      <c r="L159" s="39" t="s">
        <v>1080</v>
      </c>
      <c r="M159" s="39" t="s">
        <v>817</v>
      </c>
      <c r="N159" s="39" t="s">
        <v>1960</v>
      </c>
      <c r="R159" s="39"/>
      <c r="S159" s="38"/>
      <c r="T159" s="45"/>
      <c r="U159" s="45"/>
      <c r="V159" s="42"/>
      <c r="W159" s="42"/>
      <c r="X159" s="42"/>
      <c r="Z159" s="42" t="s">
        <v>1970</v>
      </c>
      <c r="AA159" s="42" t="s">
        <v>100</v>
      </c>
      <c r="AB159" s="46">
        <v>3.88</v>
      </c>
      <c r="AC159" s="46">
        <v>11.93</v>
      </c>
      <c r="AD159" s="44">
        <v>0.19665073711067382</v>
      </c>
      <c r="AE159" s="45"/>
      <c r="AF159" s="42">
        <v>0.51302899999999996</v>
      </c>
      <c r="AG159" s="42">
        <v>5.0000000000000004E-6</v>
      </c>
      <c r="AH159" s="42">
        <v>0.51271370220859291</v>
      </c>
      <c r="AI159" s="47">
        <v>7.6272145256472967</v>
      </c>
      <c r="AJ159" s="47">
        <v>7.6334514109444029</v>
      </c>
      <c r="AK159" s="48">
        <v>1946.5278885696134</v>
      </c>
      <c r="AL159" s="39" t="s">
        <v>29</v>
      </c>
      <c r="AM159" s="39"/>
      <c r="AN159" s="39"/>
      <c r="AO159" s="39"/>
      <c r="AP159" s="39"/>
      <c r="AQ159" s="39"/>
      <c r="AR159" s="39"/>
      <c r="AS159" s="39"/>
      <c r="AT159" s="39"/>
      <c r="AU159" s="42"/>
      <c r="AV159" s="47" t="s">
        <v>2309</v>
      </c>
      <c r="AW159" s="47"/>
      <c r="AX159" s="39"/>
      <c r="AY159" s="39"/>
      <c r="AZ159" s="39"/>
      <c r="BA159" s="39"/>
      <c r="BB159" s="39"/>
      <c r="BC159" s="39"/>
      <c r="BD159" s="39"/>
      <c r="BE159" s="39"/>
      <c r="BF159" s="39"/>
      <c r="BG159" s="39"/>
      <c r="BH159" s="39"/>
      <c r="BI159" s="39"/>
      <c r="BJ159" s="39"/>
      <c r="BK159" s="39"/>
      <c r="BL159" s="39"/>
      <c r="BM159" s="49"/>
      <c r="BN159" s="49"/>
      <c r="BO159" s="49"/>
      <c r="BP159" s="49"/>
      <c r="BQ159" s="46"/>
      <c r="BR159" s="39" t="s">
        <v>2005</v>
      </c>
    </row>
    <row r="160" spans="1:70" ht="15" customHeight="1">
      <c r="A160" s="38">
        <v>185</v>
      </c>
      <c r="B160" s="39" t="s">
        <v>1083</v>
      </c>
      <c r="C160" s="40" t="s">
        <v>1078</v>
      </c>
      <c r="D160" s="41">
        <v>245</v>
      </c>
      <c r="E160" s="39" t="s">
        <v>1084</v>
      </c>
      <c r="F160" s="42">
        <v>58.186016000000002</v>
      </c>
      <c r="G160" s="42">
        <v>-128.41775000000001</v>
      </c>
      <c r="H160" s="43">
        <v>534237.41518898564</v>
      </c>
      <c r="I160" s="43">
        <v>6449568.0169530921</v>
      </c>
      <c r="J160" s="39">
        <v>9</v>
      </c>
      <c r="K160" s="39" t="s">
        <v>981</v>
      </c>
      <c r="L160" s="39" t="s">
        <v>1080</v>
      </c>
      <c r="N160" s="39" t="s">
        <v>1960</v>
      </c>
      <c r="O160" s="39" t="s">
        <v>1085</v>
      </c>
      <c r="R160" s="39"/>
      <c r="S160" s="38"/>
      <c r="T160" s="45"/>
      <c r="U160" s="45"/>
      <c r="V160" s="42"/>
      <c r="W160" s="42"/>
      <c r="X160" s="42"/>
      <c r="Z160" s="42" t="s">
        <v>1970</v>
      </c>
      <c r="AA160" s="42" t="s">
        <v>100</v>
      </c>
      <c r="AB160" s="46">
        <v>5.22</v>
      </c>
      <c r="AC160" s="46">
        <v>19.88</v>
      </c>
      <c r="AD160" s="44">
        <v>0.15876408955001209</v>
      </c>
      <c r="AE160" s="45"/>
      <c r="AF160" s="42">
        <v>0.51296900000000001</v>
      </c>
      <c r="AG160" s="42">
        <v>5.0000000000000004E-6</v>
      </c>
      <c r="AH160" s="42">
        <v>0.51271444734728511</v>
      </c>
      <c r="AI160" s="47">
        <v>6.45679797439902</v>
      </c>
      <c r="AJ160" s="47">
        <v>7.6479957363040363</v>
      </c>
      <c r="AK160" s="48">
        <v>687.93752275634824</v>
      </c>
      <c r="AL160" s="39" t="s">
        <v>29</v>
      </c>
      <c r="AM160" s="39"/>
      <c r="AN160" s="39"/>
      <c r="AO160" s="39"/>
      <c r="AP160" s="39"/>
      <c r="AQ160" s="39"/>
      <c r="AR160" s="39"/>
      <c r="AS160" s="39"/>
      <c r="AT160" s="39"/>
      <c r="AU160" s="42"/>
      <c r="AV160" s="47" t="s">
        <v>2309</v>
      </c>
      <c r="AW160" s="47"/>
      <c r="AX160" s="39"/>
      <c r="AY160" s="39"/>
      <c r="AZ160" s="39"/>
      <c r="BA160" s="39"/>
      <c r="BB160" s="39"/>
      <c r="BC160" s="39"/>
      <c r="BD160" s="39"/>
      <c r="BE160" s="39"/>
      <c r="BF160" s="39"/>
      <c r="BG160" s="39"/>
      <c r="BH160" s="39"/>
      <c r="BI160" s="39"/>
      <c r="BJ160" s="39"/>
      <c r="BK160" s="39"/>
      <c r="BL160" s="39"/>
      <c r="BM160" s="49"/>
      <c r="BN160" s="49"/>
      <c r="BO160" s="49"/>
      <c r="BP160" s="49"/>
      <c r="BQ160" s="46"/>
      <c r="BR160" s="39" t="s">
        <v>2005</v>
      </c>
    </row>
    <row r="161" spans="1:70" ht="15" customHeight="1">
      <c r="A161" s="38">
        <v>186</v>
      </c>
      <c r="B161" s="39" t="s">
        <v>1086</v>
      </c>
      <c r="C161" s="40" t="s">
        <v>1078</v>
      </c>
      <c r="D161" s="41">
        <v>245</v>
      </c>
      <c r="E161" s="39"/>
      <c r="F161" s="42">
        <v>58.205280279999997</v>
      </c>
      <c r="G161" s="42">
        <v>-128.3600165</v>
      </c>
      <c r="H161" s="43">
        <v>537611.83534458547</v>
      </c>
      <c r="I161" s="43">
        <v>6451743.5458646286</v>
      </c>
      <c r="J161" s="39">
        <v>9</v>
      </c>
      <c r="K161" s="39" t="s">
        <v>981</v>
      </c>
      <c r="L161" s="39" t="s">
        <v>1080</v>
      </c>
      <c r="M161" s="39" t="s">
        <v>376</v>
      </c>
      <c r="N161" s="39" t="s">
        <v>1960</v>
      </c>
      <c r="O161" s="39" t="s">
        <v>1087</v>
      </c>
      <c r="R161" s="39"/>
      <c r="S161" s="38"/>
      <c r="T161" s="45"/>
      <c r="U161" s="45"/>
      <c r="V161" s="42"/>
      <c r="W161" s="42"/>
      <c r="X161" s="42"/>
      <c r="Z161" s="42" t="s">
        <v>1970</v>
      </c>
      <c r="AA161" s="42" t="s">
        <v>100</v>
      </c>
      <c r="AB161" s="46">
        <v>3.77</v>
      </c>
      <c r="AC161" s="46">
        <v>14.97</v>
      </c>
      <c r="AD161" s="44">
        <v>0.15227020766595353</v>
      </c>
      <c r="AE161" s="45"/>
      <c r="AF161" s="42">
        <v>0.51294200000000001</v>
      </c>
      <c r="AG161" s="42">
        <v>9.0000000000000002E-6</v>
      </c>
      <c r="AH161" s="42">
        <v>0.51269785924121336</v>
      </c>
      <c r="AI161" s="47">
        <v>5.9301105263354081</v>
      </c>
      <c r="AJ161" s="47">
        <v>7.3242133125006603</v>
      </c>
      <c r="AK161" s="48">
        <v>681.92988537759811</v>
      </c>
      <c r="AL161" s="39" t="s">
        <v>29</v>
      </c>
      <c r="AM161" s="39"/>
      <c r="AN161" s="39"/>
      <c r="AO161" s="39"/>
      <c r="AP161" s="39"/>
      <c r="AQ161" s="39"/>
      <c r="AR161" s="39"/>
      <c r="AS161" s="39"/>
      <c r="AT161" s="39"/>
      <c r="AU161" s="42"/>
      <c r="AV161" s="47" t="s">
        <v>2309</v>
      </c>
      <c r="AW161" s="47"/>
      <c r="AX161" s="39"/>
      <c r="AY161" s="39"/>
      <c r="AZ161" s="39"/>
      <c r="BA161" s="39"/>
      <c r="BB161" s="39"/>
      <c r="BC161" s="39"/>
      <c r="BD161" s="39"/>
      <c r="BE161" s="39"/>
      <c r="BF161" s="39"/>
      <c r="BG161" s="39"/>
      <c r="BH161" s="39"/>
      <c r="BI161" s="39"/>
      <c r="BJ161" s="39"/>
      <c r="BK161" s="39"/>
      <c r="BL161" s="39"/>
      <c r="BM161" s="49"/>
      <c r="BN161" s="49"/>
      <c r="BO161" s="49"/>
      <c r="BP161" s="49"/>
      <c r="BQ161" s="46"/>
      <c r="BR161" s="39" t="s">
        <v>2005</v>
      </c>
    </row>
    <row r="162" spans="1:70" ht="15" customHeight="1">
      <c r="A162" s="38">
        <v>187</v>
      </c>
      <c r="B162" s="39" t="s">
        <v>1088</v>
      </c>
      <c r="C162" s="40" t="s">
        <v>1078</v>
      </c>
      <c r="D162" s="41">
        <v>245</v>
      </c>
      <c r="E162" s="39"/>
      <c r="F162" s="42">
        <v>58.205280279999997</v>
      </c>
      <c r="G162" s="42">
        <v>-128.3600165</v>
      </c>
      <c r="H162" s="43">
        <v>537611.83534458547</v>
      </c>
      <c r="I162" s="43">
        <v>6451743.5458646286</v>
      </c>
      <c r="J162" s="39">
        <v>9</v>
      </c>
      <c r="K162" s="39" t="s">
        <v>981</v>
      </c>
      <c r="L162" s="39" t="s">
        <v>1080</v>
      </c>
      <c r="N162" s="39" t="s">
        <v>2039</v>
      </c>
      <c r="O162" s="39" t="s">
        <v>1089</v>
      </c>
      <c r="R162" s="39"/>
      <c r="S162" s="38"/>
      <c r="T162" s="45"/>
      <c r="U162" s="45"/>
      <c r="V162" s="42"/>
      <c r="W162" s="42"/>
      <c r="X162" s="42"/>
      <c r="Z162" s="42" t="s">
        <v>1970</v>
      </c>
      <c r="AA162" s="42" t="s">
        <v>100</v>
      </c>
      <c r="AB162" s="46">
        <v>3.58</v>
      </c>
      <c r="AC162" s="46">
        <v>10.51</v>
      </c>
      <c r="AD162" s="44">
        <v>0.20596509003178273</v>
      </c>
      <c r="AE162" s="45"/>
      <c r="AF162" s="42">
        <v>0.51311700000000005</v>
      </c>
      <c r="AG162" s="42">
        <v>1.2E-5</v>
      </c>
      <c r="AH162" s="42">
        <v>0.51278676814352131</v>
      </c>
      <c r="AI162" s="47">
        <v>9.3438254674849119</v>
      </c>
      <c r="AJ162" s="47">
        <v>9.0596217890670516</v>
      </c>
      <c r="AK162" s="48">
        <v>3113.8945734103727</v>
      </c>
      <c r="AL162" s="39" t="s">
        <v>29</v>
      </c>
      <c r="AM162" s="39"/>
      <c r="AN162" s="39"/>
      <c r="AO162" s="39"/>
      <c r="AP162" s="39"/>
      <c r="AQ162" s="39"/>
      <c r="AR162" s="39"/>
      <c r="AS162" s="39"/>
      <c r="AT162" s="39"/>
      <c r="AU162" s="42"/>
      <c r="AV162" s="47" t="s">
        <v>2309</v>
      </c>
      <c r="AW162" s="47"/>
      <c r="AX162" s="39"/>
      <c r="AY162" s="39"/>
      <c r="AZ162" s="39"/>
      <c r="BA162" s="39"/>
      <c r="BB162" s="39"/>
      <c r="BC162" s="39"/>
      <c r="BD162" s="39"/>
      <c r="BE162" s="39"/>
      <c r="BF162" s="39"/>
      <c r="BG162" s="39"/>
      <c r="BH162" s="39"/>
      <c r="BI162" s="39"/>
      <c r="BJ162" s="39"/>
      <c r="BK162" s="39"/>
      <c r="BL162" s="39"/>
      <c r="BM162" s="49"/>
      <c r="BN162" s="49"/>
      <c r="BO162" s="49"/>
      <c r="BP162" s="49"/>
      <c r="BQ162" s="46"/>
      <c r="BR162" s="39" t="s">
        <v>2005</v>
      </c>
    </row>
    <row r="163" spans="1:70" ht="15" customHeight="1">
      <c r="A163" s="38">
        <v>188</v>
      </c>
      <c r="B163" s="38" t="s">
        <v>2020</v>
      </c>
      <c r="C163" s="63" t="s">
        <v>1654</v>
      </c>
      <c r="D163" s="64"/>
      <c r="E163" s="39"/>
      <c r="F163" s="52">
        <v>59.42</v>
      </c>
      <c r="G163" s="52">
        <v>-136.49</v>
      </c>
      <c r="H163" s="43">
        <v>415445.46125727391</v>
      </c>
      <c r="I163" s="43">
        <v>6587767.3742610365</v>
      </c>
      <c r="J163" s="39">
        <v>8</v>
      </c>
      <c r="L163" s="38" t="s">
        <v>2022</v>
      </c>
      <c r="M163" s="39" t="s">
        <v>827</v>
      </c>
      <c r="N163" s="38" t="s">
        <v>2044</v>
      </c>
      <c r="O163" s="38" t="s">
        <v>1657</v>
      </c>
      <c r="R163" s="39"/>
      <c r="S163" s="38"/>
      <c r="T163" s="45"/>
      <c r="U163" s="45"/>
      <c r="V163" s="42"/>
      <c r="W163" s="42"/>
      <c r="X163" s="42" t="s">
        <v>2309</v>
      </c>
      <c r="Z163" s="42"/>
      <c r="AA163" s="42"/>
      <c r="AB163" s="46"/>
      <c r="AC163" s="46"/>
      <c r="AD163" s="45"/>
      <c r="AE163" s="45"/>
      <c r="AF163" s="42"/>
      <c r="AG163" s="42"/>
      <c r="AH163" s="42" t="s">
        <v>2309</v>
      </c>
      <c r="AI163" s="47"/>
      <c r="AJ163" s="47"/>
      <c r="AK163" s="48"/>
      <c r="AL163" s="39"/>
      <c r="AM163" s="39"/>
      <c r="AN163" s="39"/>
      <c r="AO163" s="39"/>
      <c r="AP163" s="39"/>
      <c r="AQ163" s="39"/>
      <c r="AR163" s="39"/>
      <c r="AS163" s="39"/>
      <c r="AT163" s="39"/>
      <c r="AU163" s="42"/>
      <c r="AV163" s="47" t="s">
        <v>2309</v>
      </c>
      <c r="AW163" s="47"/>
      <c r="AX163" s="39"/>
      <c r="AY163" s="39" t="s">
        <v>2025</v>
      </c>
      <c r="AZ163" s="38" t="s">
        <v>100</v>
      </c>
      <c r="BA163" s="39"/>
      <c r="BB163" s="39"/>
      <c r="BC163" s="39"/>
      <c r="BD163" s="38">
        <v>18.821999999999999</v>
      </c>
      <c r="BE163" s="38"/>
      <c r="BF163" s="38">
        <v>15.59</v>
      </c>
      <c r="BG163" s="38"/>
      <c r="BH163" s="38">
        <v>38.299999999999997</v>
      </c>
      <c r="BI163" s="38"/>
      <c r="BJ163" s="39"/>
      <c r="BK163" s="39"/>
      <c r="BL163" s="39"/>
      <c r="BM163" s="49" t="s">
        <v>2309</v>
      </c>
      <c r="BN163" s="49" t="s">
        <v>2309</v>
      </c>
      <c r="BO163" s="49" t="s">
        <v>2309</v>
      </c>
      <c r="BP163" s="49"/>
      <c r="BQ163" s="38" t="s">
        <v>205</v>
      </c>
      <c r="BR163" s="38" t="s">
        <v>2024</v>
      </c>
    </row>
    <row r="164" spans="1:70" ht="15" customHeight="1">
      <c r="A164" s="38">
        <v>189</v>
      </c>
      <c r="B164" s="38" t="s">
        <v>2021</v>
      </c>
      <c r="C164" s="63" t="s">
        <v>1654</v>
      </c>
      <c r="D164" s="64"/>
      <c r="E164" s="39"/>
      <c r="F164" s="52">
        <v>59.42</v>
      </c>
      <c r="G164" s="52">
        <v>-136.49</v>
      </c>
      <c r="H164" s="43">
        <v>415445.46125727391</v>
      </c>
      <c r="I164" s="43">
        <v>6587767.3742610365</v>
      </c>
      <c r="J164" s="39">
        <v>8</v>
      </c>
      <c r="L164" s="38" t="s">
        <v>2023</v>
      </c>
      <c r="M164" s="39" t="s">
        <v>827</v>
      </c>
      <c r="N164" s="38" t="s">
        <v>2044</v>
      </c>
      <c r="O164" s="38" t="s">
        <v>1657</v>
      </c>
      <c r="R164" s="39"/>
      <c r="S164" s="38"/>
      <c r="T164" s="45"/>
      <c r="U164" s="45"/>
      <c r="V164" s="42"/>
      <c r="W164" s="42"/>
      <c r="X164" s="42" t="s">
        <v>2309</v>
      </c>
      <c r="Z164" s="42"/>
      <c r="AA164" s="42"/>
      <c r="AB164" s="46"/>
      <c r="AC164" s="46"/>
      <c r="AD164" s="45"/>
      <c r="AE164" s="45"/>
      <c r="AF164" s="42"/>
      <c r="AG164" s="42"/>
      <c r="AH164" s="42" t="s">
        <v>2309</v>
      </c>
      <c r="AI164" s="47"/>
      <c r="AJ164" s="47"/>
      <c r="AK164" s="48"/>
      <c r="AL164" s="39"/>
      <c r="AM164" s="39"/>
      <c r="AN164" s="39"/>
      <c r="AO164" s="39"/>
      <c r="AP164" s="39"/>
      <c r="AQ164" s="39"/>
      <c r="AR164" s="39"/>
      <c r="AS164" s="39"/>
      <c r="AT164" s="39"/>
      <c r="AU164" s="42" t="s">
        <v>2309</v>
      </c>
      <c r="AV164" s="47" t="s">
        <v>2309</v>
      </c>
      <c r="AW164" s="47" t="s">
        <v>2309</v>
      </c>
      <c r="AX164" s="39"/>
      <c r="AY164" s="39" t="s">
        <v>2025</v>
      </c>
      <c r="AZ164" s="38" t="s">
        <v>100</v>
      </c>
      <c r="BA164" s="39"/>
      <c r="BB164" s="39"/>
      <c r="BC164" s="39"/>
      <c r="BD164" s="38">
        <v>18.923999999999999</v>
      </c>
      <c r="BE164" s="38"/>
      <c r="BF164" s="38">
        <v>15.589</v>
      </c>
      <c r="BG164" s="38"/>
      <c r="BH164" s="38">
        <v>38.280999999999999</v>
      </c>
      <c r="BI164" s="38"/>
      <c r="BJ164" s="39"/>
      <c r="BK164" s="39"/>
      <c r="BL164" s="39"/>
      <c r="BM164" s="49" t="s">
        <v>2309</v>
      </c>
      <c r="BN164" s="49" t="s">
        <v>2309</v>
      </c>
      <c r="BO164" s="49" t="s">
        <v>2309</v>
      </c>
      <c r="BP164" s="49"/>
      <c r="BQ164" s="38" t="s">
        <v>205</v>
      </c>
      <c r="BR164" s="38" t="s">
        <v>2024</v>
      </c>
    </row>
    <row r="165" spans="1:70" ht="15" customHeight="1">
      <c r="A165" s="38">
        <v>190</v>
      </c>
      <c r="B165" s="67" t="s">
        <v>1991</v>
      </c>
      <c r="C165" s="63" t="s">
        <v>1658</v>
      </c>
      <c r="D165" s="64"/>
      <c r="E165" s="39"/>
      <c r="F165" s="52">
        <v>59.33</v>
      </c>
      <c r="G165" s="52">
        <v>-129.88</v>
      </c>
      <c r="H165" s="43">
        <v>449927.52022560796</v>
      </c>
      <c r="I165" s="43">
        <v>6577129.3830613699</v>
      </c>
      <c r="J165" s="39">
        <v>9</v>
      </c>
      <c r="L165" s="38" t="s">
        <v>1659</v>
      </c>
      <c r="M165" s="38" t="s">
        <v>2046</v>
      </c>
      <c r="N165" s="38" t="s">
        <v>2044</v>
      </c>
      <c r="O165" s="38" t="s">
        <v>2048</v>
      </c>
      <c r="R165" s="39"/>
      <c r="S165" s="38"/>
      <c r="T165" s="45"/>
      <c r="U165" s="45"/>
      <c r="V165" s="42"/>
      <c r="W165" s="42"/>
      <c r="X165" s="42" t="s">
        <v>2309</v>
      </c>
      <c r="Z165" s="42"/>
      <c r="AA165" s="42"/>
      <c r="AB165" s="46"/>
      <c r="AC165" s="46"/>
      <c r="AD165" s="45"/>
      <c r="AE165" s="45"/>
      <c r="AF165" s="42"/>
      <c r="AG165" s="42"/>
      <c r="AH165" s="42" t="s">
        <v>2309</v>
      </c>
      <c r="AI165" s="47"/>
      <c r="AJ165" s="47"/>
      <c r="AK165" s="48"/>
      <c r="AL165" s="39"/>
      <c r="AM165" s="39"/>
      <c r="AN165" s="39"/>
      <c r="AO165" s="39"/>
      <c r="AP165" s="39"/>
      <c r="AQ165" s="39"/>
      <c r="AR165" s="39"/>
      <c r="AS165" s="39"/>
      <c r="AT165" s="39"/>
      <c r="AU165" s="42" t="s">
        <v>2309</v>
      </c>
      <c r="AV165" s="47" t="s">
        <v>2309</v>
      </c>
      <c r="AW165" s="47" t="s">
        <v>2309</v>
      </c>
      <c r="AX165" s="39"/>
      <c r="AY165" s="39" t="s">
        <v>2262</v>
      </c>
      <c r="AZ165" s="38" t="s">
        <v>2118</v>
      </c>
      <c r="BA165" s="39"/>
      <c r="BB165" s="39"/>
      <c r="BC165" s="39"/>
      <c r="BD165" s="38">
        <v>19.271999999999998</v>
      </c>
      <c r="BE165" s="38">
        <v>1.2999999999999999E-2</v>
      </c>
      <c r="BF165" s="38">
        <v>15.7</v>
      </c>
      <c r="BG165" s="38">
        <v>2.7E-2</v>
      </c>
      <c r="BH165" s="38">
        <v>39.36</v>
      </c>
      <c r="BI165" s="38">
        <v>6.7000000000000004E-2</v>
      </c>
      <c r="BJ165" s="39"/>
      <c r="BK165" s="39"/>
      <c r="BL165" s="39"/>
      <c r="BM165" s="49" t="s">
        <v>2309</v>
      </c>
      <c r="BN165" s="49" t="s">
        <v>2309</v>
      </c>
      <c r="BO165" s="49" t="s">
        <v>2309</v>
      </c>
      <c r="BP165" s="49"/>
      <c r="BQ165" s="46" t="s">
        <v>205</v>
      </c>
      <c r="BR165" s="39" t="s">
        <v>1989</v>
      </c>
    </row>
    <row r="166" spans="1:70" ht="15" customHeight="1">
      <c r="A166" s="38">
        <v>191</v>
      </c>
      <c r="B166" s="67" t="s">
        <v>1992</v>
      </c>
      <c r="C166" s="63" t="s">
        <v>1663</v>
      </c>
      <c r="D166" s="64"/>
      <c r="E166" s="39"/>
      <c r="F166" s="52">
        <v>59.26</v>
      </c>
      <c r="G166" s="52">
        <v>-129.84</v>
      </c>
      <c r="H166" s="43">
        <v>452105.20193768281</v>
      </c>
      <c r="I166" s="43">
        <v>6569305.502013891</v>
      </c>
      <c r="J166" s="39">
        <v>9</v>
      </c>
      <c r="L166" s="38" t="s">
        <v>1664</v>
      </c>
      <c r="M166" s="38" t="s">
        <v>2047</v>
      </c>
      <c r="N166" s="38" t="s">
        <v>2045</v>
      </c>
      <c r="O166" s="38" t="s">
        <v>1993</v>
      </c>
      <c r="R166" s="39"/>
      <c r="S166" s="38"/>
      <c r="T166" s="45"/>
      <c r="U166" s="45"/>
      <c r="V166" s="42"/>
      <c r="W166" s="42"/>
      <c r="X166" s="42" t="s">
        <v>2309</v>
      </c>
      <c r="Z166" s="42"/>
      <c r="AA166" s="42"/>
      <c r="AB166" s="46"/>
      <c r="AC166" s="46"/>
      <c r="AD166" s="45"/>
      <c r="AE166" s="45"/>
      <c r="AF166" s="42"/>
      <c r="AG166" s="42"/>
      <c r="AH166" s="42" t="s">
        <v>2309</v>
      </c>
      <c r="AI166" s="47"/>
      <c r="AJ166" s="47"/>
      <c r="AK166" s="48"/>
      <c r="AL166" s="39"/>
      <c r="AM166" s="39"/>
      <c r="AN166" s="39"/>
      <c r="AO166" s="39"/>
      <c r="AP166" s="39"/>
      <c r="AQ166" s="39"/>
      <c r="AR166" s="39"/>
      <c r="AS166" s="39"/>
      <c r="AT166" s="39"/>
      <c r="AU166" s="42" t="s">
        <v>2309</v>
      </c>
      <c r="AV166" s="47" t="s">
        <v>2309</v>
      </c>
      <c r="AW166" s="47" t="s">
        <v>2309</v>
      </c>
      <c r="AX166" s="39"/>
      <c r="AY166" s="39" t="s">
        <v>2262</v>
      </c>
      <c r="AZ166" s="38" t="s">
        <v>2118</v>
      </c>
      <c r="BA166" s="39"/>
      <c r="BB166" s="39"/>
      <c r="BC166" s="39"/>
      <c r="BD166" s="38">
        <v>19.242999999999999</v>
      </c>
      <c r="BE166" s="38">
        <v>1.2999999999999999E-2</v>
      </c>
      <c r="BF166" s="38">
        <v>15.682</v>
      </c>
      <c r="BG166" s="38">
        <v>1.2999999999999999E-2</v>
      </c>
      <c r="BH166" s="38">
        <v>39.415999999999997</v>
      </c>
      <c r="BI166" s="38">
        <v>2.8000000000000001E-2</v>
      </c>
      <c r="BJ166" s="39"/>
      <c r="BK166" s="39"/>
      <c r="BL166" s="39"/>
      <c r="BM166" s="49" t="s">
        <v>2309</v>
      </c>
      <c r="BN166" s="49" t="s">
        <v>2309</v>
      </c>
      <c r="BO166" s="49" t="s">
        <v>2309</v>
      </c>
      <c r="BP166" s="49"/>
      <c r="BQ166" s="46" t="s">
        <v>205</v>
      </c>
      <c r="BR166" s="39" t="s">
        <v>1989</v>
      </c>
    </row>
    <row r="167" spans="1:70" ht="15" customHeight="1">
      <c r="A167" s="38">
        <v>192</v>
      </c>
      <c r="B167" s="67" t="s">
        <v>1994</v>
      </c>
      <c r="C167" s="63" t="s">
        <v>1546</v>
      </c>
      <c r="D167" s="64"/>
      <c r="E167" s="39"/>
      <c r="F167" s="52">
        <v>59.27</v>
      </c>
      <c r="G167" s="52">
        <v>-129.87</v>
      </c>
      <c r="H167" s="43">
        <v>450409.26898753928</v>
      </c>
      <c r="I167" s="43">
        <v>6570440.9320859034</v>
      </c>
      <c r="J167" s="39">
        <v>9</v>
      </c>
      <c r="L167" s="38" t="s">
        <v>1665</v>
      </c>
      <c r="M167" s="38" t="s">
        <v>2047</v>
      </c>
      <c r="N167" s="38" t="s">
        <v>2045</v>
      </c>
      <c r="O167" s="38" t="s">
        <v>1993</v>
      </c>
      <c r="R167" s="39"/>
      <c r="S167" s="38"/>
      <c r="T167" s="45"/>
      <c r="U167" s="45"/>
      <c r="V167" s="42"/>
      <c r="W167" s="42"/>
      <c r="X167" s="42" t="s">
        <v>2309</v>
      </c>
      <c r="Z167" s="42"/>
      <c r="AA167" s="42"/>
      <c r="AB167" s="46"/>
      <c r="AC167" s="46"/>
      <c r="AD167" s="45"/>
      <c r="AE167" s="45"/>
      <c r="AF167" s="42"/>
      <c r="AG167" s="42"/>
      <c r="AH167" s="42" t="s">
        <v>2309</v>
      </c>
      <c r="AI167" s="47"/>
      <c r="AJ167" s="47"/>
      <c r="AK167" s="48"/>
      <c r="AL167" s="39"/>
      <c r="AM167" s="39"/>
      <c r="AN167" s="39"/>
      <c r="AO167" s="39"/>
      <c r="AP167" s="39"/>
      <c r="AQ167" s="39"/>
      <c r="AR167" s="39"/>
      <c r="AS167" s="39"/>
      <c r="AT167" s="39"/>
      <c r="AU167" s="42" t="s">
        <v>2309</v>
      </c>
      <c r="AV167" s="47" t="s">
        <v>2309</v>
      </c>
      <c r="AW167" s="47" t="s">
        <v>2309</v>
      </c>
      <c r="AX167" s="39"/>
      <c r="AY167" s="39" t="s">
        <v>2262</v>
      </c>
      <c r="AZ167" s="38" t="s">
        <v>2118</v>
      </c>
      <c r="BA167" s="39"/>
      <c r="BB167" s="39"/>
      <c r="BC167" s="39"/>
      <c r="BD167" s="38">
        <v>19.199000000000002</v>
      </c>
      <c r="BE167" s="38">
        <v>6.0000000000000001E-3</v>
      </c>
      <c r="BF167" s="38">
        <v>15.667</v>
      </c>
      <c r="BG167" s="38">
        <v>8.9999999999999993E-3</v>
      </c>
      <c r="BH167" s="38">
        <v>39.308999999999997</v>
      </c>
      <c r="BI167" s="38">
        <v>3.9E-2</v>
      </c>
      <c r="BJ167" s="39"/>
      <c r="BK167" s="39"/>
      <c r="BL167" s="39"/>
      <c r="BM167" s="49" t="s">
        <v>2309</v>
      </c>
      <c r="BN167" s="49" t="s">
        <v>2309</v>
      </c>
      <c r="BO167" s="49" t="s">
        <v>2309</v>
      </c>
      <c r="BP167" s="49"/>
      <c r="BQ167" s="46" t="s">
        <v>205</v>
      </c>
      <c r="BR167" s="39" t="s">
        <v>1989</v>
      </c>
    </row>
    <row r="168" spans="1:70" ht="15" customHeight="1">
      <c r="A168" s="38">
        <v>193</v>
      </c>
      <c r="B168" s="67" t="s">
        <v>1995</v>
      </c>
      <c r="C168" s="63" t="s">
        <v>1663</v>
      </c>
      <c r="D168" s="64"/>
      <c r="E168" s="39"/>
      <c r="F168" s="52">
        <v>59.13</v>
      </c>
      <c r="G168" s="52">
        <v>-129.77000000000001</v>
      </c>
      <c r="H168" s="43">
        <v>455929.2159105147</v>
      </c>
      <c r="I168" s="43">
        <v>6554781.9117841097</v>
      </c>
      <c r="J168" s="39">
        <v>9</v>
      </c>
      <c r="L168" s="38" t="s">
        <v>1666</v>
      </c>
      <c r="M168" s="38" t="s">
        <v>2047</v>
      </c>
      <c r="N168" s="38" t="s">
        <v>2045</v>
      </c>
      <c r="O168" s="38" t="s">
        <v>1998</v>
      </c>
      <c r="R168" s="39"/>
      <c r="S168" s="38"/>
      <c r="T168" s="45"/>
      <c r="U168" s="45"/>
      <c r="V168" s="42"/>
      <c r="W168" s="42"/>
      <c r="X168" s="42" t="s">
        <v>2309</v>
      </c>
      <c r="Z168" s="42"/>
      <c r="AA168" s="42"/>
      <c r="AB168" s="46"/>
      <c r="AC168" s="46"/>
      <c r="AD168" s="45"/>
      <c r="AE168" s="45"/>
      <c r="AF168" s="42"/>
      <c r="AG168" s="42"/>
      <c r="AH168" s="42" t="s">
        <v>2309</v>
      </c>
      <c r="AI168" s="47"/>
      <c r="AJ168" s="47"/>
      <c r="AK168" s="48"/>
      <c r="AL168" s="39"/>
      <c r="AM168" s="39"/>
      <c r="AN168" s="39"/>
      <c r="AO168" s="39"/>
      <c r="AP168" s="39"/>
      <c r="AQ168" s="39"/>
      <c r="AR168" s="39"/>
      <c r="AS168" s="39"/>
      <c r="AT168" s="39"/>
      <c r="AU168" s="42" t="s">
        <v>2309</v>
      </c>
      <c r="AV168" s="47" t="s">
        <v>2309</v>
      </c>
      <c r="AW168" s="47" t="s">
        <v>2309</v>
      </c>
      <c r="AX168" s="39"/>
      <c r="AY168" s="39" t="s">
        <v>2262</v>
      </c>
      <c r="AZ168" s="38" t="s">
        <v>2118</v>
      </c>
      <c r="BA168" s="39"/>
      <c r="BB168" s="39"/>
      <c r="BC168" s="39"/>
      <c r="BD168" s="38">
        <v>19.224</v>
      </c>
      <c r="BE168" s="38">
        <v>4.0000000000000001E-3</v>
      </c>
      <c r="BF168" s="38">
        <v>15.734999999999999</v>
      </c>
      <c r="BG168" s="38">
        <v>1.0999999999999999E-2</v>
      </c>
      <c r="BH168" s="38">
        <v>39.348999999999997</v>
      </c>
      <c r="BI168" s="38">
        <v>8.0000000000000002E-3</v>
      </c>
      <c r="BJ168" s="39"/>
      <c r="BK168" s="39"/>
      <c r="BL168" s="39"/>
      <c r="BM168" s="49" t="s">
        <v>2309</v>
      </c>
      <c r="BN168" s="49" t="s">
        <v>2309</v>
      </c>
      <c r="BO168" s="49" t="s">
        <v>2309</v>
      </c>
      <c r="BP168" s="49"/>
      <c r="BQ168" s="46" t="s">
        <v>205</v>
      </c>
      <c r="BR168" s="39" t="s">
        <v>1989</v>
      </c>
    </row>
    <row r="169" spans="1:70" ht="15" customHeight="1">
      <c r="A169" s="38">
        <v>194</v>
      </c>
      <c r="B169" s="39" t="s">
        <v>1990</v>
      </c>
      <c r="C169" s="40" t="s">
        <v>2000</v>
      </c>
      <c r="D169" s="41">
        <v>72.400000000000006</v>
      </c>
      <c r="E169" s="39" t="s">
        <v>1541</v>
      </c>
      <c r="F169" s="42">
        <v>59.34</v>
      </c>
      <c r="G169" s="42">
        <v>-129.85</v>
      </c>
      <c r="H169" s="43">
        <v>451648.68575340841</v>
      </c>
      <c r="I169" s="43">
        <v>6578220.7208101973</v>
      </c>
      <c r="J169" s="39">
        <v>9</v>
      </c>
      <c r="L169" s="39" t="s">
        <v>1542</v>
      </c>
      <c r="M169" s="39" t="s">
        <v>2055</v>
      </c>
      <c r="N169" s="39" t="s">
        <v>1960</v>
      </c>
      <c r="O169" s="39" t="s">
        <v>192</v>
      </c>
      <c r="P169" s="39" t="s">
        <v>2260</v>
      </c>
      <c r="Q169" s="39" t="s">
        <v>2118</v>
      </c>
      <c r="R169" s="39">
        <v>265</v>
      </c>
      <c r="S169" s="38">
        <v>287</v>
      </c>
      <c r="T169" s="44">
        <v>2.6731125002345975</v>
      </c>
      <c r="U169" s="45"/>
      <c r="V169" s="42">
        <v>0.71409999999999996</v>
      </c>
      <c r="W169" s="42"/>
      <c r="X169" s="42">
        <v>0.7113953588882449</v>
      </c>
      <c r="Y169" s="42" t="s">
        <v>29</v>
      </c>
      <c r="Z169" s="42"/>
      <c r="AA169" s="42"/>
      <c r="AB169" s="46"/>
      <c r="AC169" s="46"/>
      <c r="AD169" s="45"/>
      <c r="AE169" s="45"/>
      <c r="AF169" s="42"/>
      <c r="AG169" s="42"/>
      <c r="AH169" s="42"/>
      <c r="AI169" s="47"/>
      <c r="AJ169" s="47"/>
      <c r="AK169" s="48"/>
      <c r="AL169" s="39"/>
      <c r="AM169" s="39"/>
      <c r="AN169" s="39"/>
      <c r="AO169" s="39"/>
      <c r="AP169" s="39"/>
      <c r="AQ169" s="39"/>
      <c r="AR169" s="39"/>
      <c r="AS169" s="39"/>
      <c r="AT169" s="39"/>
      <c r="AU169" s="42" t="s">
        <v>2309</v>
      </c>
      <c r="AV169" s="47" t="s">
        <v>2309</v>
      </c>
      <c r="AW169" s="47" t="s">
        <v>2309</v>
      </c>
      <c r="AX169" s="39"/>
      <c r="AY169" s="39"/>
      <c r="AZ169" s="39"/>
      <c r="BA169" s="39"/>
      <c r="BB169" s="39"/>
      <c r="BC169" s="39"/>
      <c r="BD169" s="39"/>
      <c r="BE169" s="39"/>
      <c r="BF169" s="39"/>
      <c r="BG169" s="39"/>
      <c r="BH169" s="39"/>
      <c r="BI169" s="39"/>
      <c r="BJ169" s="39"/>
      <c r="BK169" s="39"/>
      <c r="BL169" s="39"/>
      <c r="BM169" s="49"/>
      <c r="BN169" s="49"/>
      <c r="BO169" s="49"/>
      <c r="BP169" s="49"/>
      <c r="BQ169" s="46"/>
      <c r="BR169" s="39" t="s">
        <v>1989</v>
      </c>
    </row>
    <row r="170" spans="1:70" ht="15" customHeight="1">
      <c r="A170" s="38">
        <v>195</v>
      </c>
      <c r="B170" s="38" t="s">
        <v>1660</v>
      </c>
      <c r="C170" s="63" t="s">
        <v>1546</v>
      </c>
      <c r="D170" s="64"/>
      <c r="E170" s="39"/>
      <c r="F170" s="52">
        <v>59.32</v>
      </c>
      <c r="G170" s="52">
        <v>-129.87</v>
      </c>
      <c r="H170" s="43">
        <v>450481.96151052177</v>
      </c>
      <c r="I170" s="43">
        <v>6576008.408331167</v>
      </c>
      <c r="J170" s="39">
        <v>9</v>
      </c>
      <c r="L170" s="38" t="s">
        <v>1661</v>
      </c>
      <c r="N170" s="38"/>
      <c r="O170" s="38" t="s">
        <v>1662</v>
      </c>
      <c r="R170" s="39"/>
      <c r="S170" s="38"/>
      <c r="T170" s="45"/>
      <c r="U170" s="45"/>
      <c r="V170" s="42"/>
      <c r="W170" s="42"/>
      <c r="X170" s="42" t="s">
        <v>2309</v>
      </c>
      <c r="Z170" s="42"/>
      <c r="AA170" s="42"/>
      <c r="AB170" s="46"/>
      <c r="AC170" s="46"/>
      <c r="AD170" s="45"/>
      <c r="AE170" s="45"/>
      <c r="AF170" s="42"/>
      <c r="AG170" s="42"/>
      <c r="AH170" s="42" t="s">
        <v>2309</v>
      </c>
      <c r="AI170" s="47"/>
      <c r="AJ170" s="47"/>
      <c r="AK170" s="48"/>
      <c r="AL170" s="39"/>
      <c r="AM170" s="39"/>
      <c r="AN170" s="39"/>
      <c r="AO170" s="39"/>
      <c r="AP170" s="39"/>
      <c r="AQ170" s="39"/>
      <c r="AR170" s="39"/>
      <c r="AS170" s="39"/>
      <c r="AT170" s="39"/>
      <c r="AU170" s="42"/>
      <c r="AV170" s="47" t="s">
        <v>2309</v>
      </c>
      <c r="AW170" s="47"/>
      <c r="AX170" s="39"/>
      <c r="AY170" s="39" t="s">
        <v>2262</v>
      </c>
      <c r="AZ170" s="38" t="s">
        <v>2118</v>
      </c>
      <c r="BA170" s="39"/>
      <c r="BB170" s="39"/>
      <c r="BC170" s="39"/>
      <c r="BD170" s="38">
        <v>19.317</v>
      </c>
      <c r="BE170" s="38">
        <v>3.9E-2</v>
      </c>
      <c r="BF170" s="38">
        <v>15.808</v>
      </c>
      <c r="BG170" s="38">
        <v>0.04</v>
      </c>
      <c r="BH170" s="38">
        <v>39.582000000000001</v>
      </c>
      <c r="BI170" s="38">
        <v>0.04</v>
      </c>
      <c r="BJ170" s="39"/>
      <c r="BK170" s="39"/>
      <c r="BL170" s="39"/>
      <c r="BM170" s="49" t="s">
        <v>2309</v>
      </c>
      <c r="BN170" s="49" t="s">
        <v>2309</v>
      </c>
      <c r="BO170" s="49" t="s">
        <v>2309</v>
      </c>
      <c r="BP170" s="49"/>
      <c r="BQ170" s="38" t="s">
        <v>205</v>
      </c>
      <c r="BR170" s="39" t="s">
        <v>1989</v>
      </c>
    </row>
    <row r="171" spans="1:70" ht="15" customHeight="1">
      <c r="A171" s="38">
        <v>196</v>
      </c>
      <c r="B171" s="67" t="s">
        <v>1996</v>
      </c>
      <c r="C171" s="63" t="s">
        <v>1546</v>
      </c>
      <c r="D171" s="64"/>
      <c r="E171" s="39"/>
      <c r="F171" s="52">
        <v>59.32</v>
      </c>
      <c r="G171" s="52">
        <v>-129.87</v>
      </c>
      <c r="H171" s="43">
        <v>450481.96151052177</v>
      </c>
      <c r="I171" s="43">
        <v>6576008.408331167</v>
      </c>
      <c r="J171" s="39">
        <v>9</v>
      </c>
      <c r="L171" s="38" t="s">
        <v>1661</v>
      </c>
      <c r="N171" s="38"/>
      <c r="O171" s="38" t="s">
        <v>1662</v>
      </c>
      <c r="R171" s="39"/>
      <c r="S171" s="38"/>
      <c r="T171" s="45"/>
      <c r="U171" s="45"/>
      <c r="V171" s="42"/>
      <c r="W171" s="42"/>
      <c r="X171" s="42" t="s">
        <v>2309</v>
      </c>
      <c r="Z171" s="42"/>
      <c r="AA171" s="42"/>
      <c r="AB171" s="46"/>
      <c r="AC171" s="46"/>
      <c r="AD171" s="45"/>
      <c r="AE171" s="45"/>
      <c r="AF171" s="42"/>
      <c r="AG171" s="42"/>
      <c r="AH171" s="42" t="s">
        <v>2309</v>
      </c>
      <c r="AI171" s="47"/>
      <c r="AJ171" s="47"/>
      <c r="AK171" s="48"/>
      <c r="AL171" s="39"/>
      <c r="AM171" s="39"/>
      <c r="AN171" s="39"/>
      <c r="AO171" s="39"/>
      <c r="AP171" s="39"/>
      <c r="AQ171" s="39"/>
      <c r="AR171" s="39"/>
      <c r="AS171" s="39"/>
      <c r="AT171" s="39"/>
      <c r="AU171" s="42" t="s">
        <v>2309</v>
      </c>
      <c r="AV171" s="47" t="s">
        <v>2309</v>
      </c>
      <c r="AW171" s="47" t="s">
        <v>2309</v>
      </c>
      <c r="AX171" s="39"/>
      <c r="AY171" s="39" t="s">
        <v>2262</v>
      </c>
      <c r="AZ171" s="38" t="s">
        <v>2118</v>
      </c>
      <c r="BA171" s="39"/>
      <c r="BB171" s="39"/>
      <c r="BC171" s="39"/>
      <c r="BD171" s="38">
        <v>18.989999999999998</v>
      </c>
      <c r="BE171" s="38">
        <v>3.4000000000000002E-2</v>
      </c>
      <c r="BF171" s="38">
        <v>15.666</v>
      </c>
      <c r="BG171" s="38">
        <v>3.9E-2</v>
      </c>
      <c r="BH171" s="38">
        <v>39.222000000000001</v>
      </c>
      <c r="BI171" s="38">
        <v>0.129</v>
      </c>
      <c r="BJ171" s="39"/>
      <c r="BK171" s="39"/>
      <c r="BL171" s="39"/>
      <c r="BM171" s="49" t="s">
        <v>2309</v>
      </c>
      <c r="BN171" s="49" t="s">
        <v>2309</v>
      </c>
      <c r="BO171" s="49" t="s">
        <v>2309</v>
      </c>
      <c r="BP171" s="49"/>
      <c r="BQ171" s="38" t="s">
        <v>205</v>
      </c>
      <c r="BR171" s="39" t="s">
        <v>1989</v>
      </c>
    </row>
    <row r="172" spans="1:70" ht="15" customHeight="1">
      <c r="A172" s="38">
        <v>197</v>
      </c>
      <c r="B172" s="67" t="s">
        <v>1997</v>
      </c>
      <c r="C172" s="63" t="s">
        <v>1667</v>
      </c>
      <c r="D172" s="64"/>
      <c r="E172" s="39"/>
      <c r="F172" s="52">
        <v>59.2</v>
      </c>
      <c r="G172" s="52">
        <v>-129.68</v>
      </c>
      <c r="H172" s="43">
        <v>461159.65889792313</v>
      </c>
      <c r="I172" s="43">
        <v>6562520.4426814867</v>
      </c>
      <c r="J172" s="39">
        <v>9</v>
      </c>
      <c r="L172" s="38" t="s">
        <v>1668</v>
      </c>
      <c r="N172" s="38"/>
      <c r="O172" s="38" t="s">
        <v>1999</v>
      </c>
      <c r="R172" s="39"/>
      <c r="S172" s="38"/>
      <c r="T172" s="45"/>
      <c r="U172" s="45"/>
      <c r="V172" s="42"/>
      <c r="W172" s="42"/>
      <c r="X172" s="42" t="s">
        <v>2309</v>
      </c>
      <c r="Z172" s="42"/>
      <c r="AA172" s="42"/>
      <c r="AB172" s="46"/>
      <c r="AC172" s="46"/>
      <c r="AD172" s="45"/>
      <c r="AE172" s="45"/>
      <c r="AF172" s="42"/>
      <c r="AG172" s="42"/>
      <c r="AH172" s="42" t="s">
        <v>2309</v>
      </c>
      <c r="AI172" s="47"/>
      <c r="AJ172" s="47"/>
      <c r="AK172" s="48"/>
      <c r="AL172" s="39"/>
      <c r="AM172" s="39"/>
      <c r="AN172" s="39"/>
      <c r="AO172" s="39"/>
      <c r="AP172" s="39"/>
      <c r="AQ172" s="39"/>
      <c r="AR172" s="39"/>
      <c r="AS172" s="39"/>
      <c r="AT172" s="39"/>
      <c r="AU172" s="42" t="s">
        <v>2309</v>
      </c>
      <c r="AV172" s="47" t="s">
        <v>2309</v>
      </c>
      <c r="AW172" s="47" t="s">
        <v>2309</v>
      </c>
      <c r="AX172" s="39"/>
      <c r="AY172" s="39" t="s">
        <v>2262</v>
      </c>
      <c r="AZ172" s="38" t="s">
        <v>2118</v>
      </c>
      <c r="BA172" s="39"/>
      <c r="BB172" s="39"/>
      <c r="BC172" s="39"/>
      <c r="BD172" s="38">
        <v>19.27</v>
      </c>
      <c r="BE172" s="38">
        <v>1.2999999999999999E-2</v>
      </c>
      <c r="BF172" s="38">
        <v>15.709</v>
      </c>
      <c r="BG172" s="38">
        <v>1.9E-2</v>
      </c>
      <c r="BH172" s="38">
        <v>39.256</v>
      </c>
      <c r="BI172" s="38">
        <v>5.0999999999999997E-2</v>
      </c>
      <c r="BJ172" s="39"/>
      <c r="BK172" s="39"/>
      <c r="BL172" s="39"/>
      <c r="BM172" s="49" t="s">
        <v>2309</v>
      </c>
      <c r="BN172" s="49" t="s">
        <v>2309</v>
      </c>
      <c r="BO172" s="49" t="s">
        <v>2309</v>
      </c>
      <c r="BP172" s="49"/>
      <c r="BQ172" s="38" t="s">
        <v>205</v>
      </c>
      <c r="BR172" s="39" t="s">
        <v>1989</v>
      </c>
    </row>
    <row r="173" spans="1:70" ht="15" customHeight="1">
      <c r="A173" s="38">
        <v>198</v>
      </c>
      <c r="B173" s="39">
        <v>9038</v>
      </c>
      <c r="C173" s="40" t="s">
        <v>360</v>
      </c>
      <c r="D173" s="64">
        <v>284</v>
      </c>
      <c r="E173" s="39" t="s">
        <v>2001</v>
      </c>
      <c r="F173" s="52">
        <v>50.561999999999998</v>
      </c>
      <c r="G173" s="52">
        <v>-122.4897</v>
      </c>
      <c r="H173" s="43">
        <v>536143.52643304225</v>
      </c>
      <c r="I173" s="43">
        <v>5601243.7665339997</v>
      </c>
      <c r="J173" s="39">
        <v>10</v>
      </c>
      <c r="L173" s="39" t="s">
        <v>361</v>
      </c>
      <c r="M173" s="39" t="s">
        <v>362</v>
      </c>
      <c r="N173" s="38" t="s">
        <v>1960</v>
      </c>
      <c r="O173" s="38"/>
      <c r="P173" s="42" t="s">
        <v>2003</v>
      </c>
      <c r="Q173" s="39" t="s">
        <v>100</v>
      </c>
      <c r="R173" s="38">
        <v>2.5</v>
      </c>
      <c r="S173" s="38">
        <v>172</v>
      </c>
      <c r="T173" s="44">
        <v>4.2031961715359487E-2</v>
      </c>
      <c r="U173" s="45"/>
      <c r="V173" s="38">
        <v>0.70267999999999997</v>
      </c>
      <c r="W173" s="42">
        <v>6.9999999999999999E-4</v>
      </c>
      <c r="X173" s="42">
        <v>0.70251293175325891</v>
      </c>
      <c r="Y173" s="42" t="s">
        <v>29</v>
      </c>
      <c r="Z173" s="42"/>
      <c r="AA173" s="39"/>
      <c r="AB173" s="46"/>
      <c r="AC173" s="46"/>
      <c r="AD173" s="38"/>
      <c r="AE173" s="45"/>
      <c r="AF173" s="38"/>
      <c r="AG173" s="42"/>
      <c r="AH173" s="42"/>
      <c r="AI173" s="47"/>
      <c r="AJ173" s="47"/>
      <c r="AK173" s="48"/>
      <c r="AL173" s="39"/>
      <c r="AM173" s="39"/>
      <c r="AN173" s="39"/>
      <c r="AO173" s="39"/>
      <c r="AP173" s="39"/>
      <c r="AQ173" s="39"/>
      <c r="AR173" s="39"/>
      <c r="AS173" s="39"/>
      <c r="AT173" s="39"/>
      <c r="AU173" s="42" t="s">
        <v>2309</v>
      </c>
      <c r="AV173" s="47" t="s">
        <v>2309</v>
      </c>
      <c r="AW173" s="47" t="s">
        <v>2309</v>
      </c>
      <c r="AX173" s="39"/>
      <c r="AY173" s="39"/>
      <c r="AZ173" s="39"/>
      <c r="BA173" s="39"/>
      <c r="BB173" s="39"/>
      <c r="BC173" s="39"/>
      <c r="BD173" s="39"/>
      <c r="BE173" s="39"/>
      <c r="BF173" s="39"/>
      <c r="BG173" s="39"/>
      <c r="BH173" s="39"/>
      <c r="BI173" s="39"/>
      <c r="BJ173" s="39"/>
      <c r="BK173" s="39"/>
      <c r="BL173" s="39"/>
      <c r="BM173" s="49"/>
      <c r="BN173" s="49"/>
      <c r="BO173" s="49"/>
      <c r="BP173" s="49"/>
      <c r="BQ173" s="46"/>
      <c r="BR173" s="39" t="s">
        <v>1916</v>
      </c>
    </row>
    <row r="174" spans="1:70" ht="15" customHeight="1">
      <c r="A174" s="38">
        <v>199</v>
      </c>
      <c r="B174" s="39">
        <v>9006</v>
      </c>
      <c r="C174" s="40" t="s">
        <v>363</v>
      </c>
      <c r="D174" s="64">
        <v>147</v>
      </c>
      <c r="E174" s="38" t="s">
        <v>772</v>
      </c>
      <c r="F174" s="52">
        <v>49.820999999999998</v>
      </c>
      <c r="G174" s="52">
        <v>-123.1283</v>
      </c>
      <c r="H174" s="43">
        <v>490771.02147788071</v>
      </c>
      <c r="I174" s="43">
        <v>5518736.8541730652</v>
      </c>
      <c r="J174" s="39">
        <v>10</v>
      </c>
      <c r="L174" s="39" t="s">
        <v>364</v>
      </c>
      <c r="M174" s="39" t="s">
        <v>365</v>
      </c>
      <c r="N174" s="38" t="s">
        <v>1960</v>
      </c>
      <c r="O174" s="38"/>
      <c r="P174" s="42" t="s">
        <v>2003</v>
      </c>
      <c r="Q174" s="39" t="s">
        <v>100</v>
      </c>
      <c r="R174" s="38">
        <v>45.7</v>
      </c>
      <c r="S174" s="38">
        <v>132</v>
      </c>
      <c r="T174" s="44">
        <v>1.0014139737477479</v>
      </c>
      <c r="U174" s="45"/>
      <c r="V174" s="38">
        <v>0.70511000000000001</v>
      </c>
      <c r="W174" s="42">
        <v>2.2000000000000001E-4</v>
      </c>
      <c r="X174" s="42">
        <v>0.70305168825488085</v>
      </c>
      <c r="Y174" s="42" t="s">
        <v>29</v>
      </c>
      <c r="Z174" s="42" t="s">
        <v>1915</v>
      </c>
      <c r="AA174" s="39" t="s">
        <v>1914</v>
      </c>
      <c r="AB174" s="38">
        <v>1.07</v>
      </c>
      <c r="AC174" s="38">
        <v>8.41</v>
      </c>
      <c r="AD174" s="44">
        <v>7.6925018748402671E-2</v>
      </c>
      <c r="AE174" s="45"/>
      <c r="AF174" s="38">
        <v>0.51278999999999997</v>
      </c>
      <c r="AG174" s="42">
        <v>5.0000000000000001E-4</v>
      </c>
      <c r="AH174" s="42">
        <v>0.51271602158390206</v>
      </c>
      <c r="AI174" s="47">
        <v>2.9650552631665938</v>
      </c>
      <c r="AJ174" s="47">
        <v>5.2139257315397813</v>
      </c>
      <c r="AK174" s="48">
        <v>470.44400532903256</v>
      </c>
      <c r="AL174" s="39" t="s">
        <v>29</v>
      </c>
      <c r="AM174" s="39"/>
      <c r="AN174" s="39"/>
      <c r="AO174" s="39"/>
      <c r="AP174" s="39"/>
      <c r="AQ174" s="39"/>
      <c r="AR174" s="39"/>
      <c r="AS174" s="39"/>
      <c r="AT174" s="39"/>
      <c r="AU174" s="42"/>
      <c r="AV174" s="47" t="s">
        <v>2309</v>
      </c>
      <c r="AW174" s="47"/>
      <c r="AX174" s="39"/>
      <c r="AY174" s="39"/>
      <c r="AZ174" s="39"/>
      <c r="BA174" s="39"/>
      <c r="BB174" s="39"/>
      <c r="BC174" s="39"/>
      <c r="BD174" s="39"/>
      <c r="BE174" s="39"/>
      <c r="BF174" s="39"/>
      <c r="BG174" s="39"/>
      <c r="BH174" s="39"/>
      <c r="BI174" s="39"/>
      <c r="BJ174" s="39"/>
      <c r="BK174" s="39"/>
      <c r="BL174" s="39"/>
      <c r="BM174" s="49"/>
      <c r="BN174" s="49"/>
      <c r="BO174" s="49"/>
      <c r="BP174" s="49"/>
      <c r="BQ174" s="46"/>
      <c r="BR174" s="39" t="s">
        <v>1916</v>
      </c>
    </row>
    <row r="175" spans="1:70" ht="15" customHeight="1">
      <c r="A175" s="38">
        <v>200</v>
      </c>
      <c r="B175" s="39">
        <v>9007</v>
      </c>
      <c r="C175" s="40" t="s">
        <v>363</v>
      </c>
      <c r="D175" s="64">
        <v>147</v>
      </c>
      <c r="E175" s="38" t="s">
        <v>772</v>
      </c>
      <c r="F175" s="52">
        <v>49.820999999999998</v>
      </c>
      <c r="G175" s="52">
        <v>-123.1283</v>
      </c>
      <c r="H175" s="43">
        <v>490771.02147788071</v>
      </c>
      <c r="I175" s="43">
        <v>5518736.8541730652</v>
      </c>
      <c r="J175" s="39">
        <v>10</v>
      </c>
      <c r="L175" s="39" t="s">
        <v>364</v>
      </c>
      <c r="M175" s="39" t="s">
        <v>344</v>
      </c>
      <c r="N175" s="38" t="s">
        <v>1960</v>
      </c>
      <c r="O175" s="38"/>
      <c r="P175" s="42" t="s">
        <v>2003</v>
      </c>
      <c r="Q175" s="39" t="s">
        <v>100</v>
      </c>
      <c r="R175" s="38">
        <v>14</v>
      </c>
      <c r="S175" s="38">
        <v>878</v>
      </c>
      <c r="T175" s="44">
        <v>4.6115112553813634E-2</v>
      </c>
      <c r="U175" s="45"/>
      <c r="V175" s="38">
        <v>0.70365999999999995</v>
      </c>
      <c r="W175" s="42">
        <v>9.0000000000000006E-5</v>
      </c>
      <c r="X175" s="42">
        <v>0.70356521474606371</v>
      </c>
      <c r="Y175" s="42" t="s">
        <v>29</v>
      </c>
      <c r="Z175" s="42"/>
      <c r="AA175" s="39"/>
      <c r="AB175" s="46"/>
      <c r="AC175" s="46"/>
      <c r="AD175" s="38"/>
      <c r="AE175" s="38"/>
      <c r="AF175" s="42"/>
      <c r="AG175" s="42"/>
      <c r="AH175" s="42"/>
      <c r="AI175" s="47"/>
      <c r="AJ175" s="47"/>
      <c r="AK175" s="48"/>
      <c r="AL175" s="39"/>
      <c r="AM175" s="39"/>
      <c r="AN175" s="39"/>
      <c r="AO175" s="39"/>
      <c r="AP175" s="39"/>
      <c r="AQ175" s="39"/>
      <c r="AR175" s="39"/>
      <c r="AS175" s="39"/>
      <c r="AT175" s="39"/>
      <c r="AU175" s="42"/>
      <c r="AV175" s="47" t="s">
        <v>2309</v>
      </c>
      <c r="AW175" s="47"/>
      <c r="AX175" s="39"/>
      <c r="AY175" s="39"/>
      <c r="AZ175" s="39"/>
      <c r="BA175" s="39"/>
      <c r="BB175" s="39"/>
      <c r="BC175" s="39"/>
      <c r="BD175" s="39"/>
      <c r="BE175" s="39"/>
      <c r="BF175" s="39"/>
      <c r="BG175" s="39"/>
      <c r="BH175" s="39"/>
      <c r="BI175" s="39"/>
      <c r="BJ175" s="39"/>
      <c r="BK175" s="39"/>
      <c r="BL175" s="39"/>
      <c r="BM175" s="49"/>
      <c r="BN175" s="49"/>
      <c r="BO175" s="49"/>
      <c r="BP175" s="49"/>
      <c r="BQ175" s="46"/>
      <c r="BR175" s="39" t="s">
        <v>1916</v>
      </c>
    </row>
    <row r="176" spans="1:70" ht="15" customHeight="1">
      <c r="A176" s="38">
        <v>201</v>
      </c>
      <c r="B176" s="39">
        <v>9010</v>
      </c>
      <c r="C176" s="40" t="s">
        <v>363</v>
      </c>
      <c r="D176" s="64">
        <v>147</v>
      </c>
      <c r="E176" s="38" t="s">
        <v>772</v>
      </c>
      <c r="F176" s="52">
        <v>49.820999999999998</v>
      </c>
      <c r="G176" s="52">
        <v>-123.1283</v>
      </c>
      <c r="H176" s="43">
        <v>490771.02147788071</v>
      </c>
      <c r="I176" s="43">
        <v>5518736.8541730652</v>
      </c>
      <c r="J176" s="39">
        <v>10</v>
      </c>
      <c r="L176" s="39" t="s">
        <v>364</v>
      </c>
      <c r="M176" s="39" t="s">
        <v>366</v>
      </c>
      <c r="N176" s="38" t="s">
        <v>1960</v>
      </c>
      <c r="O176" s="38"/>
      <c r="P176" s="42" t="s">
        <v>2003</v>
      </c>
      <c r="Q176" s="39" t="s">
        <v>100</v>
      </c>
      <c r="R176" s="38">
        <v>17.8</v>
      </c>
      <c r="S176" s="38">
        <v>800</v>
      </c>
      <c r="T176" s="44">
        <v>6.4347691044329108E-2</v>
      </c>
      <c r="U176" s="45"/>
      <c r="V176" s="38">
        <v>0.70350000000000001</v>
      </c>
      <c r="W176" s="42">
        <v>5.0000000000000002E-5</v>
      </c>
      <c r="X176" s="42">
        <v>0.70336773940476172</v>
      </c>
      <c r="Y176" s="42" t="s">
        <v>29</v>
      </c>
      <c r="Z176" s="42"/>
      <c r="AA176" s="39"/>
      <c r="AB176" s="46"/>
      <c r="AC176" s="46"/>
      <c r="AD176" s="38"/>
      <c r="AE176" s="38"/>
      <c r="AF176" s="38"/>
      <c r="AG176" s="42"/>
      <c r="AH176" s="42"/>
      <c r="AI176" s="47"/>
      <c r="AJ176" s="47"/>
      <c r="AK176" s="48"/>
      <c r="AL176" s="39"/>
      <c r="AM176" s="39"/>
      <c r="AN176" s="39"/>
      <c r="AO176" s="39"/>
      <c r="AP176" s="39"/>
      <c r="AQ176" s="39"/>
      <c r="AR176" s="39"/>
      <c r="AS176" s="39"/>
      <c r="AT176" s="39"/>
      <c r="AU176" s="42"/>
      <c r="AV176" s="47" t="s">
        <v>2309</v>
      </c>
      <c r="AW176" s="47"/>
      <c r="AX176" s="39"/>
      <c r="AY176" s="39"/>
      <c r="AZ176" s="39"/>
      <c r="BA176" s="39"/>
      <c r="BB176" s="39"/>
      <c r="BC176" s="39"/>
      <c r="BD176" s="39"/>
      <c r="BE176" s="39"/>
      <c r="BF176" s="39"/>
      <c r="BG176" s="39"/>
      <c r="BH176" s="39"/>
      <c r="BI176" s="39"/>
      <c r="BJ176" s="39"/>
      <c r="BK176" s="39"/>
      <c r="BL176" s="39"/>
      <c r="BM176" s="49"/>
      <c r="BN176" s="49"/>
      <c r="BO176" s="49"/>
      <c r="BP176" s="49"/>
      <c r="BQ176" s="46"/>
      <c r="BR176" s="39" t="s">
        <v>1916</v>
      </c>
    </row>
    <row r="177" spans="1:70" ht="15" customHeight="1">
      <c r="A177" s="38">
        <v>202</v>
      </c>
      <c r="B177" s="39">
        <v>9011</v>
      </c>
      <c r="C177" s="40" t="s">
        <v>363</v>
      </c>
      <c r="D177" s="64">
        <v>147</v>
      </c>
      <c r="E177" s="38" t="s">
        <v>772</v>
      </c>
      <c r="F177" s="52">
        <v>49.86</v>
      </c>
      <c r="G177" s="52">
        <v>-123.1538</v>
      </c>
      <c r="H177" s="43">
        <v>488945.63115035219</v>
      </c>
      <c r="I177" s="43">
        <v>5523076.380076074</v>
      </c>
      <c r="J177" s="39">
        <v>10</v>
      </c>
      <c r="L177" s="39" t="s">
        <v>364</v>
      </c>
      <c r="M177" s="39" t="s">
        <v>344</v>
      </c>
      <c r="N177" s="38" t="s">
        <v>1960</v>
      </c>
      <c r="O177" s="38"/>
      <c r="P177" s="42" t="s">
        <v>2003</v>
      </c>
      <c r="Q177" s="39" t="s">
        <v>100</v>
      </c>
      <c r="R177" s="38">
        <v>14.4</v>
      </c>
      <c r="S177" s="38">
        <v>574</v>
      </c>
      <c r="T177" s="44">
        <v>7.2554186669444035E-2</v>
      </c>
      <c r="U177" s="45"/>
      <c r="V177" s="38">
        <v>0.70370999999999995</v>
      </c>
      <c r="W177" s="42">
        <v>6.9999999999999994E-5</v>
      </c>
      <c r="X177" s="42">
        <v>0.70356087172888104</v>
      </c>
      <c r="Y177" s="42" t="s">
        <v>29</v>
      </c>
      <c r="Z177" s="42" t="s">
        <v>1915</v>
      </c>
      <c r="AA177" s="39" t="s">
        <v>1914</v>
      </c>
      <c r="AB177" s="38">
        <v>2.38</v>
      </c>
      <c r="AC177" s="38">
        <v>12.5</v>
      </c>
      <c r="AD177" s="44">
        <v>0.11512246548323535</v>
      </c>
      <c r="AE177" s="45"/>
      <c r="AF177" s="38">
        <v>0.51292000000000004</v>
      </c>
      <c r="AG177" s="42">
        <v>6.0000000000000002E-5</v>
      </c>
      <c r="AH177" s="42">
        <v>0.51280928728530339</v>
      </c>
      <c r="AI177" s="47">
        <v>5.5009577908782248</v>
      </c>
      <c r="AJ177" s="47">
        <v>7.0339259951768263</v>
      </c>
      <c r="AK177" s="48">
        <v>450.65402152330552</v>
      </c>
      <c r="AL177" s="39" t="s">
        <v>29</v>
      </c>
      <c r="AM177" s="39"/>
      <c r="AN177" s="39"/>
      <c r="AO177" s="39"/>
      <c r="AP177" s="39"/>
      <c r="AQ177" s="39"/>
      <c r="AR177" s="39"/>
      <c r="AS177" s="39"/>
      <c r="AT177" s="39"/>
      <c r="AU177" s="42"/>
      <c r="AV177" s="47" t="s">
        <v>2309</v>
      </c>
      <c r="AW177" s="47"/>
      <c r="AX177" s="39"/>
      <c r="AY177" s="39"/>
      <c r="AZ177" s="39"/>
      <c r="BA177" s="39"/>
      <c r="BB177" s="39"/>
      <c r="BC177" s="39"/>
      <c r="BD177" s="39"/>
      <c r="BE177" s="39"/>
      <c r="BF177" s="39"/>
      <c r="BG177" s="39"/>
      <c r="BH177" s="39"/>
      <c r="BI177" s="39"/>
      <c r="BJ177" s="39"/>
      <c r="BK177" s="39"/>
      <c r="BL177" s="39"/>
      <c r="BM177" s="49"/>
      <c r="BN177" s="49"/>
      <c r="BO177" s="49"/>
      <c r="BP177" s="49"/>
      <c r="BQ177" s="46"/>
      <c r="BR177" s="39" t="s">
        <v>1916</v>
      </c>
    </row>
    <row r="178" spans="1:70" ht="15" customHeight="1">
      <c r="A178" s="38">
        <v>203</v>
      </c>
      <c r="B178" s="39" t="s">
        <v>367</v>
      </c>
      <c r="C178" s="40" t="s">
        <v>363</v>
      </c>
      <c r="D178" s="64">
        <v>147</v>
      </c>
      <c r="E178" s="38" t="s">
        <v>772</v>
      </c>
      <c r="F178" s="52">
        <v>49.86</v>
      </c>
      <c r="G178" s="52">
        <v>-123.1538</v>
      </c>
      <c r="H178" s="43">
        <v>488945.63115035219</v>
      </c>
      <c r="I178" s="43">
        <v>5523076.380076074</v>
      </c>
      <c r="J178" s="39">
        <v>10</v>
      </c>
      <c r="L178" s="39" t="s">
        <v>364</v>
      </c>
      <c r="M178" s="39" t="s">
        <v>335</v>
      </c>
      <c r="N178" s="38" t="s">
        <v>1960</v>
      </c>
      <c r="O178" s="38"/>
      <c r="P178" s="42" t="s">
        <v>2003</v>
      </c>
      <c r="Q178" s="39" t="s">
        <v>100</v>
      </c>
      <c r="R178" s="38">
        <v>23</v>
      </c>
      <c r="S178" s="38">
        <v>783</v>
      </c>
      <c r="T178" s="44">
        <v>8.4951436441934799E-2</v>
      </c>
      <c r="U178" s="45"/>
      <c r="V178" s="38">
        <v>0.70354000000000005</v>
      </c>
      <c r="W178" s="42">
        <v>4.0000000000000003E-5</v>
      </c>
      <c r="X178" s="42">
        <v>0.70336539035406231</v>
      </c>
      <c r="Y178" s="42" t="s">
        <v>29</v>
      </c>
      <c r="Z178" s="42"/>
      <c r="AA178" s="39"/>
      <c r="AB178" s="46"/>
      <c r="AC178" s="46"/>
      <c r="AD178" s="38"/>
      <c r="AE178" s="45"/>
      <c r="AF178" s="38"/>
      <c r="AG178" s="42"/>
      <c r="AH178" s="42"/>
      <c r="AI178" s="47"/>
      <c r="AJ178" s="47"/>
      <c r="AK178" s="48"/>
      <c r="AL178" s="39"/>
      <c r="AM178" s="39"/>
      <c r="AN178" s="39"/>
      <c r="AO178" s="39"/>
      <c r="AP178" s="39"/>
      <c r="AQ178" s="39"/>
      <c r="AR178" s="39"/>
      <c r="AS178" s="39"/>
      <c r="AT178" s="39"/>
      <c r="AU178" s="42"/>
      <c r="AV178" s="47" t="s">
        <v>2309</v>
      </c>
      <c r="AW178" s="47"/>
      <c r="AX178" s="39"/>
      <c r="AY178" s="39"/>
      <c r="AZ178" s="39"/>
      <c r="BA178" s="39"/>
      <c r="BB178" s="39"/>
      <c r="BC178" s="39"/>
      <c r="BD178" s="39"/>
      <c r="BE178" s="39"/>
      <c r="BF178" s="39"/>
      <c r="BG178" s="39"/>
      <c r="BH178" s="39"/>
      <c r="BI178" s="39"/>
      <c r="BJ178" s="39"/>
      <c r="BK178" s="39"/>
      <c r="BL178" s="39"/>
      <c r="BM178" s="49"/>
      <c r="BN178" s="49"/>
      <c r="BO178" s="49"/>
      <c r="BP178" s="49"/>
      <c r="BQ178" s="46"/>
      <c r="BR178" s="39" t="s">
        <v>1916</v>
      </c>
    </row>
    <row r="179" spans="1:70" ht="15" customHeight="1">
      <c r="A179" s="38">
        <v>204</v>
      </c>
      <c r="B179" s="39">
        <v>9012</v>
      </c>
      <c r="C179" s="40" t="s">
        <v>363</v>
      </c>
      <c r="D179" s="64">
        <v>147</v>
      </c>
      <c r="E179" s="38"/>
      <c r="F179" s="52">
        <v>49.86</v>
      </c>
      <c r="G179" s="52">
        <v>-123.1538</v>
      </c>
      <c r="H179" s="43">
        <v>488945.63115035219</v>
      </c>
      <c r="I179" s="43">
        <v>5523076.380076074</v>
      </c>
      <c r="J179" s="39">
        <v>10</v>
      </c>
      <c r="L179" s="39" t="s">
        <v>364</v>
      </c>
      <c r="M179" s="39" t="s">
        <v>1108</v>
      </c>
      <c r="N179" s="38"/>
      <c r="O179" s="38" t="s">
        <v>368</v>
      </c>
      <c r="P179" s="42" t="s">
        <v>2003</v>
      </c>
      <c r="Q179" s="39" t="s">
        <v>100</v>
      </c>
      <c r="R179" s="38">
        <v>20.5</v>
      </c>
      <c r="S179" s="38">
        <v>449</v>
      </c>
      <c r="T179" s="44">
        <v>0.13203879333788934</v>
      </c>
      <c r="U179" s="45"/>
      <c r="V179" s="38">
        <v>0.70328999999999997</v>
      </c>
      <c r="W179" s="42">
        <v>4.0000000000000003E-5</v>
      </c>
      <c r="X179" s="42">
        <v>0.70301860674380079</v>
      </c>
      <c r="Y179" s="42" t="s">
        <v>29</v>
      </c>
      <c r="Z179" s="42" t="s">
        <v>1915</v>
      </c>
      <c r="AA179" s="39" t="s">
        <v>1914</v>
      </c>
      <c r="AB179" s="38">
        <v>5.43</v>
      </c>
      <c r="AC179" s="38">
        <v>21.2</v>
      </c>
      <c r="AD179" s="44">
        <v>0.15486563551067048</v>
      </c>
      <c r="AE179" s="45"/>
      <c r="AF179" s="38">
        <v>0.51290000000000002</v>
      </c>
      <c r="AG179" s="42">
        <v>6.9999999999999994E-5</v>
      </c>
      <c r="AH179" s="42">
        <v>0.51275106647213775</v>
      </c>
      <c r="AI179" s="47">
        <v>5.1108189404613924</v>
      </c>
      <c r="AJ179" s="47">
        <v>5.8977967030737766</v>
      </c>
      <c r="AK179" s="48">
        <v>829.86731802500572</v>
      </c>
      <c r="AL179" s="39" t="s">
        <v>29</v>
      </c>
      <c r="AM179" s="39"/>
      <c r="AN179" s="39"/>
      <c r="AO179" s="39"/>
      <c r="AP179" s="39"/>
      <c r="AQ179" s="39"/>
      <c r="AR179" s="39"/>
      <c r="AS179" s="39"/>
      <c r="AT179" s="39"/>
      <c r="AU179" s="42"/>
      <c r="AV179" s="47" t="s">
        <v>2309</v>
      </c>
      <c r="AW179" s="47"/>
      <c r="AX179" s="39"/>
      <c r="AY179" s="39"/>
      <c r="AZ179" s="39"/>
      <c r="BA179" s="39"/>
      <c r="BB179" s="39"/>
      <c r="BC179" s="39"/>
      <c r="BD179" s="39"/>
      <c r="BE179" s="39"/>
      <c r="BF179" s="39"/>
      <c r="BG179" s="39"/>
      <c r="BH179" s="39"/>
      <c r="BI179" s="39"/>
      <c r="BJ179" s="39"/>
      <c r="BK179" s="39"/>
      <c r="BL179" s="39"/>
      <c r="BM179" s="49"/>
      <c r="BN179" s="49"/>
      <c r="BO179" s="49"/>
      <c r="BP179" s="49"/>
      <c r="BQ179" s="46"/>
      <c r="BR179" s="39" t="s">
        <v>1916</v>
      </c>
    </row>
    <row r="180" spans="1:70" ht="15" customHeight="1">
      <c r="A180" s="38">
        <v>205</v>
      </c>
      <c r="B180" s="39">
        <v>9013</v>
      </c>
      <c r="C180" s="40" t="s">
        <v>363</v>
      </c>
      <c r="D180" s="64">
        <v>145</v>
      </c>
      <c r="E180" s="38" t="s">
        <v>772</v>
      </c>
      <c r="F180" s="52">
        <v>49.876669999999997</v>
      </c>
      <c r="G180" s="52">
        <v>-123.22669999999999</v>
      </c>
      <c r="H180" s="43">
        <v>483711.55721730692</v>
      </c>
      <c r="I180" s="43">
        <v>5524943.0827155998</v>
      </c>
      <c r="J180" s="39">
        <v>10</v>
      </c>
      <c r="L180" s="39" t="s">
        <v>369</v>
      </c>
      <c r="M180" s="39" t="s">
        <v>366</v>
      </c>
      <c r="N180" s="38" t="s">
        <v>1960</v>
      </c>
      <c r="O180" s="38"/>
      <c r="P180" s="42" t="s">
        <v>2003</v>
      </c>
      <c r="Q180" s="39" t="s">
        <v>100</v>
      </c>
      <c r="R180" s="38">
        <v>13.4</v>
      </c>
      <c r="S180" s="38">
        <v>767</v>
      </c>
      <c r="T180" s="44">
        <v>5.0525309988877221E-2</v>
      </c>
      <c r="U180" s="45"/>
      <c r="V180" s="38">
        <v>0.70342000000000005</v>
      </c>
      <c r="W180" s="42">
        <v>5.0000000000000002E-5</v>
      </c>
      <c r="X180" s="42">
        <v>0.70331756435865234</v>
      </c>
      <c r="Y180" s="42" t="s">
        <v>29</v>
      </c>
      <c r="Z180" s="42" t="s">
        <v>1915</v>
      </c>
      <c r="AA180" s="39" t="s">
        <v>1914</v>
      </c>
      <c r="AB180" s="38">
        <v>2.0299999999999998</v>
      </c>
      <c r="AC180" s="38">
        <v>11.53</v>
      </c>
      <c r="AD180" s="44">
        <v>0.10645072094337468</v>
      </c>
      <c r="AE180" s="45"/>
      <c r="AF180" s="38">
        <v>0.51280999999999999</v>
      </c>
      <c r="AG180" s="42">
        <v>3.0000000000000001E-5</v>
      </c>
      <c r="AH180" s="42">
        <v>0.51270902035206989</v>
      </c>
      <c r="AI180" s="47">
        <v>3.3551941135834262</v>
      </c>
      <c r="AJ180" s="47">
        <v>5.0270304697241919</v>
      </c>
      <c r="AK180" s="48">
        <v>574.89644631893896</v>
      </c>
      <c r="AL180" s="39" t="s">
        <v>29</v>
      </c>
      <c r="AM180" s="39"/>
      <c r="AN180" s="39"/>
      <c r="AO180" s="39"/>
      <c r="AP180" s="39"/>
      <c r="AQ180" s="39"/>
      <c r="AR180" s="39"/>
      <c r="AS180" s="39"/>
      <c r="AT180" s="39"/>
      <c r="AU180" s="42"/>
      <c r="AV180" s="47" t="s">
        <v>2309</v>
      </c>
      <c r="AW180" s="47"/>
      <c r="AX180" s="39"/>
      <c r="AY180" s="39"/>
      <c r="AZ180" s="39"/>
      <c r="BA180" s="39"/>
      <c r="BB180" s="39"/>
      <c r="BC180" s="39"/>
      <c r="BD180" s="39"/>
      <c r="BE180" s="39"/>
      <c r="BF180" s="39"/>
      <c r="BG180" s="39"/>
      <c r="BH180" s="39"/>
      <c r="BI180" s="39"/>
      <c r="BJ180" s="39"/>
      <c r="BK180" s="39"/>
      <c r="BL180" s="39"/>
      <c r="BM180" s="49"/>
      <c r="BN180" s="49"/>
      <c r="BO180" s="49"/>
      <c r="BP180" s="49"/>
      <c r="BQ180" s="46"/>
      <c r="BR180" s="39" t="s">
        <v>1916</v>
      </c>
    </row>
    <row r="181" spans="1:70" ht="15" customHeight="1">
      <c r="A181" s="38">
        <v>206</v>
      </c>
      <c r="B181" s="39">
        <v>9014</v>
      </c>
      <c r="C181" s="40" t="s">
        <v>363</v>
      </c>
      <c r="D181" s="64">
        <v>145</v>
      </c>
      <c r="E181" s="38" t="s">
        <v>772</v>
      </c>
      <c r="F181" s="52">
        <v>49.911670000000001</v>
      </c>
      <c r="G181" s="52">
        <v>-123.315</v>
      </c>
      <c r="H181" s="43">
        <v>477383.55632318731</v>
      </c>
      <c r="I181" s="43">
        <v>5528857.3946771873</v>
      </c>
      <c r="J181" s="39">
        <v>10</v>
      </c>
      <c r="L181" s="39" t="s">
        <v>369</v>
      </c>
      <c r="M181" s="39" t="s">
        <v>344</v>
      </c>
      <c r="N181" s="38" t="s">
        <v>1960</v>
      </c>
      <c r="O181" s="38"/>
      <c r="P181" s="42" t="s">
        <v>2003</v>
      </c>
      <c r="Q181" s="39" t="s">
        <v>100</v>
      </c>
      <c r="R181" s="38">
        <v>39.6</v>
      </c>
      <c r="S181" s="38">
        <v>392</v>
      </c>
      <c r="T181" s="44">
        <v>0.29216616686688729</v>
      </c>
      <c r="U181" s="45"/>
      <c r="V181" s="38">
        <v>0.70391999999999999</v>
      </c>
      <c r="W181" s="42">
        <v>9.0000000000000006E-5</v>
      </c>
      <c r="X181" s="42">
        <v>0.7033276586825552</v>
      </c>
      <c r="Y181" s="42" t="s">
        <v>29</v>
      </c>
      <c r="Z181" s="42" t="s">
        <v>1915</v>
      </c>
      <c r="AA181" s="39" t="s">
        <v>1914</v>
      </c>
      <c r="AB181" s="38">
        <v>4.84</v>
      </c>
      <c r="AC181" s="38">
        <v>20.68</v>
      </c>
      <c r="AD181" s="44">
        <v>0.14150827032364793</v>
      </c>
      <c r="AE181" s="45"/>
      <c r="AF181" s="38">
        <v>0.51285999999999998</v>
      </c>
      <c r="AG181" s="42">
        <v>4.0000000000000003E-5</v>
      </c>
      <c r="AH181" s="42">
        <v>0.51272576459802399</v>
      </c>
      <c r="AI181" s="47">
        <v>4.3305412396255072</v>
      </c>
      <c r="AJ181" s="47">
        <v>5.3537784431867408</v>
      </c>
      <c r="AK181" s="48">
        <v>757.27518796409561</v>
      </c>
      <c r="AL181" s="39" t="s">
        <v>29</v>
      </c>
      <c r="AM181" s="39"/>
      <c r="AN181" s="39"/>
      <c r="AO181" s="39"/>
      <c r="AP181" s="39"/>
      <c r="AQ181" s="39"/>
      <c r="AR181" s="39"/>
      <c r="AS181" s="39"/>
      <c r="AT181" s="39"/>
      <c r="AU181" s="42"/>
      <c r="AV181" s="47" t="s">
        <v>2309</v>
      </c>
      <c r="AW181" s="47"/>
      <c r="AX181" s="39"/>
      <c r="AY181" s="39"/>
      <c r="AZ181" s="39"/>
      <c r="BA181" s="39"/>
      <c r="BB181" s="39"/>
      <c r="BC181" s="39"/>
      <c r="BD181" s="39"/>
      <c r="BE181" s="39"/>
      <c r="BF181" s="39"/>
      <c r="BG181" s="39"/>
      <c r="BH181" s="39"/>
      <c r="BI181" s="39"/>
      <c r="BJ181" s="39"/>
      <c r="BK181" s="39"/>
      <c r="BL181" s="39"/>
      <c r="BM181" s="49"/>
      <c r="BN181" s="49"/>
      <c r="BO181" s="49"/>
      <c r="BP181" s="49"/>
      <c r="BQ181" s="46"/>
      <c r="BR181" s="39" t="s">
        <v>1916</v>
      </c>
    </row>
    <row r="182" spans="1:70" ht="15" customHeight="1">
      <c r="A182" s="38">
        <v>207</v>
      </c>
      <c r="B182" s="39">
        <v>9015</v>
      </c>
      <c r="C182" s="40" t="s">
        <v>363</v>
      </c>
      <c r="D182" s="64">
        <v>145</v>
      </c>
      <c r="E182" s="38" t="s">
        <v>772</v>
      </c>
      <c r="F182" s="52">
        <v>49.911670000000001</v>
      </c>
      <c r="G182" s="52">
        <v>-123.315</v>
      </c>
      <c r="H182" s="43">
        <v>477383.55632318731</v>
      </c>
      <c r="I182" s="43">
        <v>5528857.3946771873</v>
      </c>
      <c r="J182" s="39">
        <v>10</v>
      </c>
      <c r="L182" s="39" t="s">
        <v>369</v>
      </c>
      <c r="M182" s="39" t="s">
        <v>366</v>
      </c>
      <c r="N182" s="38" t="s">
        <v>1960</v>
      </c>
      <c r="O182" s="38"/>
      <c r="P182" s="42" t="s">
        <v>2003</v>
      </c>
      <c r="Q182" s="39" t="s">
        <v>100</v>
      </c>
      <c r="R182" s="38">
        <v>49.4</v>
      </c>
      <c r="S182" s="38">
        <v>323</v>
      </c>
      <c r="T182" s="44">
        <v>0.44232664911595165</v>
      </c>
      <c r="U182" s="45"/>
      <c r="V182" s="38">
        <v>0.70387</v>
      </c>
      <c r="W182" s="42">
        <v>1.8000000000000001E-4</v>
      </c>
      <c r="X182" s="42">
        <v>0.70297322145480434</v>
      </c>
      <c r="Y182" s="42" t="s">
        <v>29</v>
      </c>
      <c r="Z182" s="42" t="s">
        <v>1915</v>
      </c>
      <c r="AA182" s="39" t="s">
        <v>1914</v>
      </c>
      <c r="AB182" s="38">
        <v>4.46</v>
      </c>
      <c r="AC182" s="38">
        <v>22.99</v>
      </c>
      <c r="AD182" s="44">
        <v>0.11729563723439829</v>
      </c>
      <c r="AE182" s="45"/>
      <c r="AF182" s="38">
        <v>0.51285000000000003</v>
      </c>
      <c r="AG182" s="42">
        <v>4.0000000000000003E-5</v>
      </c>
      <c r="AH182" s="42">
        <v>0.5127387328141445</v>
      </c>
      <c r="AI182" s="47">
        <v>4.1354718144193114</v>
      </c>
      <c r="AJ182" s="47">
        <v>5.606840799556867</v>
      </c>
      <c r="AK182" s="48">
        <v>576.2858999980524</v>
      </c>
      <c r="AL182" s="39" t="s">
        <v>29</v>
      </c>
      <c r="AM182" s="39"/>
      <c r="AN182" s="39"/>
      <c r="AO182" s="39"/>
      <c r="AP182" s="39"/>
      <c r="AQ182" s="39"/>
      <c r="AR182" s="39"/>
      <c r="AS182" s="39"/>
      <c r="AT182" s="39"/>
      <c r="AU182" s="42"/>
      <c r="AV182" s="47" t="s">
        <v>2309</v>
      </c>
      <c r="AW182" s="47"/>
      <c r="AX182" s="39"/>
      <c r="AY182" s="39"/>
      <c r="AZ182" s="39"/>
      <c r="BA182" s="39"/>
      <c r="BB182" s="39"/>
      <c r="BC182" s="39"/>
      <c r="BD182" s="39"/>
      <c r="BE182" s="39"/>
      <c r="BF182" s="39"/>
      <c r="BG182" s="39"/>
      <c r="BH182" s="39"/>
      <c r="BI182" s="39"/>
      <c r="BJ182" s="39"/>
      <c r="BK182" s="39"/>
      <c r="BL182" s="39"/>
      <c r="BM182" s="49"/>
      <c r="BN182" s="49"/>
      <c r="BO182" s="49"/>
      <c r="BP182" s="49"/>
      <c r="BQ182" s="46"/>
      <c r="BR182" s="39" t="s">
        <v>1916</v>
      </c>
    </row>
    <row r="183" spans="1:70" ht="15" customHeight="1">
      <c r="A183" s="38">
        <v>208</v>
      </c>
      <c r="B183" s="39">
        <v>9016</v>
      </c>
      <c r="C183" s="40" t="s">
        <v>363</v>
      </c>
      <c r="D183" s="64">
        <v>145</v>
      </c>
      <c r="E183" s="38" t="s">
        <v>772</v>
      </c>
      <c r="F183" s="52">
        <v>49.911670000000001</v>
      </c>
      <c r="G183" s="52">
        <v>-123.315</v>
      </c>
      <c r="H183" s="43">
        <v>477383.55632318731</v>
      </c>
      <c r="I183" s="43">
        <v>5528857.3946771873</v>
      </c>
      <c r="J183" s="39">
        <v>10</v>
      </c>
      <c r="L183" s="39" t="s">
        <v>369</v>
      </c>
      <c r="M183" s="39" t="s">
        <v>362</v>
      </c>
      <c r="N183" s="38" t="s">
        <v>1960</v>
      </c>
      <c r="O183" s="38" t="s">
        <v>370</v>
      </c>
      <c r="P183" s="42" t="s">
        <v>2003</v>
      </c>
      <c r="Q183" s="39" t="s">
        <v>100</v>
      </c>
      <c r="R183" s="38">
        <v>23.8</v>
      </c>
      <c r="S183" s="38">
        <v>380</v>
      </c>
      <c r="T183" s="44">
        <v>0.18113140790657495</v>
      </c>
      <c r="U183" s="45"/>
      <c r="V183" s="38">
        <v>0.70343999999999995</v>
      </c>
      <c r="W183" s="42">
        <v>6.9999999999999994E-5</v>
      </c>
      <c r="X183" s="42">
        <v>0.70307277193269646</v>
      </c>
      <c r="Y183" s="42" t="s">
        <v>29</v>
      </c>
      <c r="Z183" s="42" t="s">
        <v>1915</v>
      </c>
      <c r="AA183" s="39" t="s">
        <v>1914</v>
      </c>
      <c r="AB183" s="38">
        <v>3.03</v>
      </c>
      <c r="AC183" s="38">
        <v>12.52</v>
      </c>
      <c r="AD183" s="44">
        <v>0.14632865812730467</v>
      </c>
      <c r="AE183" s="45"/>
      <c r="AF183" s="38">
        <v>0.51290000000000002</v>
      </c>
      <c r="AG183" s="42">
        <v>8.0000000000000007E-5</v>
      </c>
      <c r="AH183" s="42">
        <v>0.51276119195578174</v>
      </c>
      <c r="AI183" s="47">
        <v>5.1108189404613924</v>
      </c>
      <c r="AJ183" s="47">
        <v>6.0451095060587434</v>
      </c>
      <c r="AK183" s="48">
        <v>718.86077347864409</v>
      </c>
      <c r="AL183" s="39" t="s">
        <v>29</v>
      </c>
      <c r="AM183" s="39"/>
      <c r="AN183" s="39"/>
      <c r="AO183" s="39"/>
      <c r="AP183" s="39"/>
      <c r="AQ183" s="39"/>
      <c r="AR183" s="39"/>
      <c r="AS183" s="39"/>
      <c r="AT183" s="39"/>
      <c r="AU183" s="42"/>
      <c r="AV183" s="47" t="s">
        <v>2309</v>
      </c>
      <c r="AW183" s="47"/>
      <c r="AX183" s="39"/>
      <c r="AY183" s="39"/>
      <c r="AZ183" s="39"/>
      <c r="BA183" s="39"/>
      <c r="BB183" s="39"/>
      <c r="BC183" s="39"/>
      <c r="BD183" s="39"/>
      <c r="BE183" s="39"/>
      <c r="BF183" s="39"/>
      <c r="BG183" s="39"/>
      <c r="BH183" s="39"/>
      <c r="BI183" s="39"/>
      <c r="BJ183" s="39"/>
      <c r="BK183" s="39"/>
      <c r="BL183" s="39"/>
      <c r="BM183" s="49"/>
      <c r="BN183" s="49"/>
      <c r="BO183" s="49"/>
      <c r="BP183" s="49"/>
      <c r="BQ183" s="46"/>
      <c r="BR183" s="39" t="s">
        <v>1916</v>
      </c>
    </row>
    <row r="184" spans="1:70" ht="15" customHeight="1">
      <c r="A184" s="38">
        <v>209</v>
      </c>
      <c r="B184" s="39" t="s">
        <v>371</v>
      </c>
      <c r="C184" s="40" t="s">
        <v>363</v>
      </c>
      <c r="D184" s="64">
        <v>151</v>
      </c>
      <c r="E184" s="38" t="s">
        <v>772</v>
      </c>
      <c r="F184" s="52">
        <v>50.223329999999997</v>
      </c>
      <c r="G184" s="52">
        <v>-122.8783</v>
      </c>
      <c r="H184" s="43">
        <v>508681.41214596073</v>
      </c>
      <c r="I184" s="43">
        <v>5563469.1058127871</v>
      </c>
      <c r="J184" s="39">
        <v>10</v>
      </c>
      <c r="L184" s="39" t="s">
        <v>372</v>
      </c>
      <c r="M184" s="39" t="s">
        <v>344</v>
      </c>
      <c r="N184" s="38" t="s">
        <v>1960</v>
      </c>
      <c r="O184" s="38"/>
      <c r="P184" s="42" t="s">
        <v>2003</v>
      </c>
      <c r="Q184" s="39" t="s">
        <v>100</v>
      </c>
      <c r="R184" s="38">
        <v>7.9</v>
      </c>
      <c r="S184" s="38">
        <v>669</v>
      </c>
      <c r="T184" s="44">
        <v>3.4150370938119068E-2</v>
      </c>
      <c r="U184" s="45"/>
      <c r="V184" s="38">
        <v>0.70330000000000004</v>
      </c>
      <c r="W184" s="42">
        <v>8.0000000000000007E-5</v>
      </c>
      <c r="X184" s="42">
        <v>0.70322789511650319</v>
      </c>
      <c r="Y184" s="42" t="s">
        <v>29</v>
      </c>
      <c r="Z184" s="42" t="s">
        <v>1915</v>
      </c>
      <c r="AA184" s="39" t="s">
        <v>1914</v>
      </c>
      <c r="AB184" s="38">
        <v>2.42</v>
      </c>
      <c r="AC184" s="38">
        <v>12.51</v>
      </c>
      <c r="AD184" s="44">
        <v>0.11696317442163305</v>
      </c>
      <c r="AE184" s="45"/>
      <c r="AF184" s="38">
        <v>0.51290000000000002</v>
      </c>
      <c r="AG184" s="42">
        <v>8.0000000000000007E-5</v>
      </c>
      <c r="AH184" s="42">
        <v>0.51278445481353541</v>
      </c>
      <c r="AI184" s="47">
        <v>5.1108189404613924</v>
      </c>
      <c r="AJ184" s="47">
        <v>6.649904304718568</v>
      </c>
      <c r="AK184" s="48">
        <v>492.32940434736025</v>
      </c>
      <c r="AL184" s="39" t="s">
        <v>29</v>
      </c>
      <c r="AM184" s="39"/>
      <c r="AN184" s="39"/>
      <c r="AO184" s="39"/>
      <c r="AP184" s="39"/>
      <c r="AQ184" s="39"/>
      <c r="AR184" s="39"/>
      <c r="AS184" s="39"/>
      <c r="AT184" s="39"/>
      <c r="AU184" s="42"/>
      <c r="AV184" s="47" t="s">
        <v>2309</v>
      </c>
      <c r="AW184" s="47"/>
      <c r="AX184" s="39"/>
      <c r="AY184" s="39"/>
      <c r="AZ184" s="39"/>
      <c r="BA184" s="39"/>
      <c r="BB184" s="39"/>
      <c r="BC184" s="39"/>
      <c r="BD184" s="39"/>
      <c r="BE184" s="39"/>
      <c r="BF184" s="39"/>
      <c r="BG184" s="39"/>
      <c r="BH184" s="39"/>
      <c r="BI184" s="39"/>
      <c r="BJ184" s="39"/>
      <c r="BK184" s="39"/>
      <c r="BL184" s="39"/>
      <c r="BM184" s="49"/>
      <c r="BN184" s="49"/>
      <c r="BO184" s="49"/>
      <c r="BP184" s="49"/>
      <c r="BQ184" s="46"/>
      <c r="BR184" s="39" t="s">
        <v>1916</v>
      </c>
    </row>
    <row r="185" spans="1:70" ht="15" customHeight="1">
      <c r="A185" s="38">
        <v>210</v>
      </c>
      <c r="B185" s="39">
        <v>9023</v>
      </c>
      <c r="C185" s="40" t="s">
        <v>363</v>
      </c>
      <c r="D185" s="64">
        <v>151</v>
      </c>
      <c r="E185" s="38" t="s">
        <v>772</v>
      </c>
      <c r="F185" s="52">
        <v>50.223329999999997</v>
      </c>
      <c r="G185" s="52">
        <v>-122.8783</v>
      </c>
      <c r="H185" s="43">
        <v>508681.41214596073</v>
      </c>
      <c r="I185" s="43">
        <v>5563469.1058127871</v>
      </c>
      <c r="J185" s="39">
        <v>10</v>
      </c>
      <c r="L185" s="39" t="s">
        <v>372</v>
      </c>
      <c r="M185" s="39" t="s">
        <v>344</v>
      </c>
      <c r="N185" s="38" t="s">
        <v>1960</v>
      </c>
      <c r="O185" s="38"/>
      <c r="P185" s="42" t="s">
        <v>2003</v>
      </c>
      <c r="Q185" s="39" t="s">
        <v>100</v>
      </c>
      <c r="R185" s="38">
        <v>15.7</v>
      </c>
      <c r="S185" s="38">
        <v>548</v>
      </c>
      <c r="T185" s="44">
        <v>8.2854661254421522E-2</v>
      </c>
      <c r="U185" s="45"/>
      <c r="V185" s="38">
        <v>0.70338000000000001</v>
      </c>
      <c r="W185" s="42">
        <v>5.0000000000000002E-5</v>
      </c>
      <c r="X185" s="42">
        <v>0.70320506117700021</v>
      </c>
      <c r="Y185" s="42" t="s">
        <v>29</v>
      </c>
      <c r="Z185" s="42" t="s">
        <v>1915</v>
      </c>
      <c r="AA185" s="39" t="s">
        <v>1914</v>
      </c>
      <c r="AB185" s="38">
        <v>5.23</v>
      </c>
      <c r="AC185" s="38">
        <v>28.31</v>
      </c>
      <c r="AD185" s="44">
        <v>0.11170072222897721</v>
      </c>
      <c r="AE185" s="45"/>
      <c r="AF185" s="38">
        <v>0.51293</v>
      </c>
      <c r="AG185" s="42">
        <v>3.0000000000000001E-5</v>
      </c>
      <c r="AH185" s="42">
        <v>0.5128196534670677</v>
      </c>
      <c r="AI185" s="47">
        <v>5.6960272160844205</v>
      </c>
      <c r="AJ185" s="47">
        <v>7.336782777134232</v>
      </c>
      <c r="AK185" s="48">
        <v>419.47524844522388</v>
      </c>
      <c r="AL185" s="39" t="s">
        <v>29</v>
      </c>
      <c r="AM185" s="39"/>
      <c r="AN185" s="39"/>
      <c r="AO185" s="39"/>
      <c r="AP185" s="39"/>
      <c r="AQ185" s="39"/>
      <c r="AR185" s="39"/>
      <c r="AS185" s="39"/>
      <c r="AT185" s="39"/>
      <c r="AU185" s="42"/>
      <c r="AV185" s="47" t="s">
        <v>2309</v>
      </c>
      <c r="AW185" s="47"/>
      <c r="AX185" s="39"/>
      <c r="AY185" s="39"/>
      <c r="AZ185" s="39"/>
      <c r="BA185" s="39"/>
      <c r="BB185" s="39"/>
      <c r="BC185" s="39"/>
      <c r="BD185" s="39"/>
      <c r="BE185" s="39"/>
      <c r="BF185" s="39"/>
      <c r="BG185" s="39"/>
      <c r="BH185" s="39"/>
      <c r="BI185" s="39"/>
      <c r="BJ185" s="39"/>
      <c r="BK185" s="39"/>
      <c r="BL185" s="39"/>
      <c r="BM185" s="49"/>
      <c r="BN185" s="49"/>
      <c r="BO185" s="49"/>
      <c r="BP185" s="49"/>
      <c r="BQ185" s="46"/>
      <c r="BR185" s="39" t="s">
        <v>1916</v>
      </c>
    </row>
    <row r="186" spans="1:70" ht="15" customHeight="1">
      <c r="A186" s="38">
        <v>211</v>
      </c>
      <c r="B186" s="39">
        <v>9001</v>
      </c>
      <c r="C186" s="40" t="s">
        <v>373</v>
      </c>
      <c r="D186" s="64">
        <v>125</v>
      </c>
      <c r="E186" s="38" t="s">
        <v>772</v>
      </c>
      <c r="F186" s="52">
        <v>49.358330000000002</v>
      </c>
      <c r="G186" s="52">
        <v>-123.2133</v>
      </c>
      <c r="H186" s="43">
        <v>484510.92996983195</v>
      </c>
      <c r="I186" s="43">
        <v>5467312.7327374686</v>
      </c>
      <c r="J186" s="39">
        <v>10</v>
      </c>
      <c r="L186" s="39" t="s">
        <v>374</v>
      </c>
      <c r="M186" s="39" t="s">
        <v>335</v>
      </c>
      <c r="N186" s="38" t="s">
        <v>1960</v>
      </c>
      <c r="O186" s="38"/>
      <c r="P186" s="42" t="s">
        <v>2003</v>
      </c>
      <c r="Q186" s="39" t="s">
        <v>100</v>
      </c>
      <c r="R186" s="38">
        <v>45.5</v>
      </c>
      <c r="S186" s="38">
        <v>393</v>
      </c>
      <c r="T186" s="44">
        <v>0.33484670170188735</v>
      </c>
      <c r="U186" s="45"/>
      <c r="V186" s="38">
        <v>0.70406999999999997</v>
      </c>
      <c r="W186" s="42">
        <v>9.0000000000000006E-5</v>
      </c>
      <c r="X186" s="42">
        <v>0.70348484696888636</v>
      </c>
      <c r="Y186" s="42" t="s">
        <v>29</v>
      </c>
      <c r="Z186" s="42" t="s">
        <v>1915</v>
      </c>
      <c r="AA186" s="39" t="s">
        <v>1914</v>
      </c>
      <c r="AB186" s="38">
        <v>2.34</v>
      </c>
      <c r="AC186" s="38">
        <v>12.88</v>
      </c>
      <c r="AD186" s="44">
        <v>0.10984488114277841</v>
      </c>
      <c r="AE186" s="45"/>
      <c r="AF186" s="38">
        <v>0.51278999999999997</v>
      </c>
      <c r="AG186" s="42">
        <v>4.0000000000000003E-5</v>
      </c>
      <c r="AH186" s="42">
        <v>0.51270017883648988</v>
      </c>
      <c r="AI186" s="47">
        <v>2.9650552631665938</v>
      </c>
      <c r="AJ186" s="47">
        <v>4.3518471377668178</v>
      </c>
      <c r="AK186" s="48">
        <v>624.75818764034489</v>
      </c>
      <c r="AL186" s="39" t="s">
        <v>29</v>
      </c>
      <c r="AM186" s="39"/>
      <c r="AN186" s="39"/>
      <c r="AO186" s="39"/>
      <c r="AP186" s="39"/>
      <c r="AQ186" s="39"/>
      <c r="AR186" s="39"/>
      <c r="AS186" s="39"/>
      <c r="AT186" s="39"/>
      <c r="AU186" s="42"/>
      <c r="AV186" s="47" t="s">
        <v>2309</v>
      </c>
      <c r="AW186" s="47"/>
      <c r="AX186" s="39"/>
      <c r="AY186" s="39"/>
      <c r="AZ186" s="39"/>
      <c r="BA186" s="39"/>
      <c r="BB186" s="39"/>
      <c r="BC186" s="39"/>
      <c r="BD186" s="39"/>
      <c r="BE186" s="39"/>
      <c r="BF186" s="39"/>
      <c r="BG186" s="39"/>
      <c r="BH186" s="39"/>
      <c r="BI186" s="39"/>
      <c r="BJ186" s="39"/>
      <c r="BK186" s="39"/>
      <c r="BL186" s="39"/>
      <c r="BM186" s="49"/>
      <c r="BN186" s="49"/>
      <c r="BO186" s="49"/>
      <c r="BP186" s="49"/>
      <c r="BQ186" s="46"/>
      <c r="BR186" s="39" t="s">
        <v>1916</v>
      </c>
    </row>
    <row r="187" spans="1:70" ht="15" customHeight="1">
      <c r="A187" s="38">
        <v>212</v>
      </c>
      <c r="B187" s="39">
        <v>9002</v>
      </c>
      <c r="C187" s="40" t="s">
        <v>373</v>
      </c>
      <c r="D187" s="64">
        <v>119</v>
      </c>
      <c r="E187" s="38" t="s">
        <v>1932</v>
      </c>
      <c r="F187" s="52">
        <v>49.420830000000002</v>
      </c>
      <c r="G187" s="52">
        <v>-123.2333</v>
      </c>
      <c r="H187" s="43">
        <v>483080.08227509202</v>
      </c>
      <c r="I187" s="43">
        <v>5474265.3184698531</v>
      </c>
      <c r="J187" s="39">
        <v>10</v>
      </c>
      <c r="L187" s="39" t="s">
        <v>375</v>
      </c>
      <c r="M187" s="39" t="s">
        <v>376</v>
      </c>
      <c r="N187" s="38" t="s">
        <v>1960</v>
      </c>
      <c r="O187" s="38"/>
      <c r="P187" s="42" t="s">
        <v>2003</v>
      </c>
      <c r="Q187" s="39" t="s">
        <v>100</v>
      </c>
      <c r="R187" s="38">
        <v>3.7</v>
      </c>
      <c r="S187" s="38">
        <v>65</v>
      </c>
      <c r="T187" s="44">
        <v>0.16461154502030961</v>
      </c>
      <c r="U187" s="45"/>
      <c r="V187" s="38">
        <v>0.70277000000000001</v>
      </c>
      <c r="W187" s="42">
        <v>6.0000000000000002E-5</v>
      </c>
      <c r="X187" s="42">
        <v>0.70249615647955488</v>
      </c>
      <c r="Y187" s="42" t="s">
        <v>29</v>
      </c>
      <c r="Z187" s="42"/>
      <c r="AA187" s="39"/>
      <c r="AB187" s="46"/>
      <c r="AC187" s="46"/>
      <c r="AD187" s="38"/>
      <c r="AE187" s="45"/>
      <c r="AF187" s="38"/>
      <c r="AG187" s="42"/>
      <c r="AH187" s="42"/>
      <c r="AI187" s="47"/>
      <c r="AJ187" s="47"/>
      <c r="AK187" s="48"/>
      <c r="AL187" s="39"/>
      <c r="AM187" s="39"/>
      <c r="AN187" s="39"/>
      <c r="AO187" s="39"/>
      <c r="AP187" s="39"/>
      <c r="AQ187" s="39"/>
      <c r="AR187" s="39"/>
      <c r="AS187" s="39"/>
      <c r="AT187" s="39"/>
      <c r="AU187" s="42"/>
      <c r="AV187" s="47" t="s">
        <v>2309</v>
      </c>
      <c r="AW187" s="47"/>
      <c r="AX187" s="39"/>
      <c r="AY187" s="39"/>
      <c r="AZ187" s="39"/>
      <c r="BA187" s="39"/>
      <c r="BB187" s="39"/>
      <c r="BC187" s="39"/>
      <c r="BD187" s="39"/>
      <c r="BE187" s="39"/>
      <c r="BF187" s="39"/>
      <c r="BG187" s="39"/>
      <c r="BH187" s="39"/>
      <c r="BI187" s="39"/>
      <c r="BJ187" s="39"/>
      <c r="BK187" s="39"/>
      <c r="BL187" s="39"/>
      <c r="BM187" s="49"/>
      <c r="BN187" s="49"/>
      <c r="BO187" s="49"/>
      <c r="BP187" s="49"/>
      <c r="BQ187" s="46"/>
      <c r="BR187" s="39" t="s">
        <v>1916</v>
      </c>
    </row>
    <row r="188" spans="1:70" ht="15" customHeight="1">
      <c r="A188" s="38">
        <v>213</v>
      </c>
      <c r="B188" s="39">
        <v>9020</v>
      </c>
      <c r="C188" s="40" t="s">
        <v>377</v>
      </c>
      <c r="D188" s="64">
        <v>128</v>
      </c>
      <c r="E188" s="38" t="s">
        <v>2001</v>
      </c>
      <c r="F188" s="52">
        <v>50.112499999999997</v>
      </c>
      <c r="G188" s="52">
        <v>-123.11669999999999</v>
      </c>
      <c r="H188" s="43">
        <v>491655.98596244195</v>
      </c>
      <c r="I188" s="43">
        <v>5551145.5955812186</v>
      </c>
      <c r="J188" s="39">
        <v>10</v>
      </c>
      <c r="L188" s="39" t="s">
        <v>378</v>
      </c>
      <c r="M188" s="39" t="s">
        <v>362</v>
      </c>
      <c r="N188" s="38" t="s">
        <v>1960</v>
      </c>
      <c r="O188" s="38" t="s">
        <v>370</v>
      </c>
      <c r="P188" s="42" t="s">
        <v>2003</v>
      </c>
      <c r="Q188" s="39" t="s">
        <v>100</v>
      </c>
      <c r="R188" s="38">
        <v>14.9</v>
      </c>
      <c r="S188" s="38">
        <v>964</v>
      </c>
      <c r="T188" s="44">
        <v>4.4699998823125218E-2</v>
      </c>
      <c r="U188" s="45"/>
      <c r="V188" s="38">
        <v>0.70338999999999996</v>
      </c>
      <c r="W188" s="42">
        <v>8.0000000000000007E-5</v>
      </c>
      <c r="X188" s="42">
        <v>0.70331000920668263</v>
      </c>
      <c r="Y188" s="42" t="s">
        <v>29</v>
      </c>
      <c r="Z188" s="42" t="s">
        <v>1915</v>
      </c>
      <c r="AA188" s="39" t="s">
        <v>1914</v>
      </c>
      <c r="AB188" s="38">
        <v>4.84</v>
      </c>
      <c r="AC188" s="38">
        <v>21.68</v>
      </c>
      <c r="AD188" s="44">
        <v>0.13497890872945825</v>
      </c>
      <c r="AE188" s="45"/>
      <c r="AF188" s="38">
        <v>0.51278999999999997</v>
      </c>
      <c r="AG188" s="42">
        <v>3.0000000000000001E-5</v>
      </c>
      <c r="AH188" s="42">
        <v>0.51267697643991517</v>
      </c>
      <c r="AI188" s="47">
        <v>2.9650552631665938</v>
      </c>
      <c r="AJ188" s="47">
        <v>3.9744838857114217</v>
      </c>
      <c r="AK188" s="48">
        <v>833.49902828736333</v>
      </c>
      <c r="AL188" s="39" t="s">
        <v>29</v>
      </c>
      <c r="AM188" s="39"/>
      <c r="AN188" s="39"/>
      <c r="AO188" s="39"/>
      <c r="AP188" s="39"/>
      <c r="AQ188" s="39"/>
      <c r="AR188" s="39"/>
      <c r="AS188" s="39"/>
      <c r="AT188" s="39"/>
      <c r="AU188" s="42"/>
      <c r="AV188" s="47" t="s">
        <v>2309</v>
      </c>
      <c r="AW188" s="47"/>
      <c r="AX188" s="39"/>
      <c r="AY188" s="39"/>
      <c r="AZ188" s="39"/>
      <c r="BA188" s="39"/>
      <c r="BB188" s="39"/>
      <c r="BC188" s="39"/>
      <c r="BD188" s="39"/>
      <c r="BE188" s="39"/>
      <c r="BF188" s="39"/>
      <c r="BG188" s="39"/>
      <c r="BH188" s="39"/>
      <c r="BI188" s="39"/>
      <c r="BJ188" s="39"/>
      <c r="BK188" s="39"/>
      <c r="BL188" s="39"/>
      <c r="BM188" s="49"/>
      <c r="BN188" s="49"/>
      <c r="BO188" s="49"/>
      <c r="BP188" s="49"/>
      <c r="BQ188" s="46"/>
      <c r="BR188" s="39" t="s">
        <v>1916</v>
      </c>
    </row>
    <row r="189" spans="1:70" ht="15" customHeight="1">
      <c r="A189" s="38">
        <v>214</v>
      </c>
      <c r="B189" s="39">
        <v>9004</v>
      </c>
      <c r="C189" s="40" t="s">
        <v>377</v>
      </c>
      <c r="D189" s="64">
        <v>101</v>
      </c>
      <c r="E189" s="38" t="s">
        <v>772</v>
      </c>
      <c r="F189" s="52">
        <v>49.688330000000001</v>
      </c>
      <c r="G189" s="52">
        <v>-123.1455</v>
      </c>
      <c r="H189" s="43">
        <v>489505.18688189035</v>
      </c>
      <c r="I189" s="43">
        <v>5503988.8909357302</v>
      </c>
      <c r="J189" s="39">
        <v>10</v>
      </c>
      <c r="L189" s="39" t="s">
        <v>379</v>
      </c>
      <c r="M189" s="39" t="s">
        <v>434</v>
      </c>
      <c r="N189" s="38" t="s">
        <v>1960</v>
      </c>
      <c r="O189" s="38" t="s">
        <v>380</v>
      </c>
      <c r="P189" s="42" t="s">
        <v>2003</v>
      </c>
      <c r="Q189" s="39" t="s">
        <v>100</v>
      </c>
      <c r="R189" s="38">
        <v>68.7</v>
      </c>
      <c r="S189" s="38">
        <v>127</v>
      </c>
      <c r="T189" s="44">
        <v>1.5647356164126525</v>
      </c>
      <c r="U189" s="45"/>
      <c r="V189" s="38">
        <v>0.70550000000000002</v>
      </c>
      <c r="W189" s="42">
        <v>2.5000000000000001E-5</v>
      </c>
      <c r="X189" s="42">
        <v>0.70329096321107942</v>
      </c>
      <c r="Y189" s="42" t="s">
        <v>29</v>
      </c>
      <c r="Z189" s="42" t="s">
        <v>1915</v>
      </c>
      <c r="AA189" s="39" t="s">
        <v>1914</v>
      </c>
      <c r="AB189" s="38">
        <v>2.4700000000000002</v>
      </c>
      <c r="AC189" s="38">
        <v>12.51</v>
      </c>
      <c r="AD189" s="44">
        <v>0.11937864328081019</v>
      </c>
      <c r="AE189" s="45"/>
      <c r="AF189" s="38">
        <v>0.51285999999999998</v>
      </c>
      <c r="AG189" s="42">
        <v>9</v>
      </c>
      <c r="AH189" s="42">
        <v>0.51278113164720895</v>
      </c>
      <c r="AI189" s="47">
        <v>4.3305412396255072</v>
      </c>
      <c r="AJ189" s="47">
        <v>5.3283632695344529</v>
      </c>
      <c r="AK189" s="48">
        <v>572.69525034053845</v>
      </c>
      <c r="AL189" s="39" t="s">
        <v>29</v>
      </c>
      <c r="AM189" s="39"/>
      <c r="AN189" s="39"/>
      <c r="AO189" s="39"/>
      <c r="AP189" s="39"/>
      <c r="AQ189" s="39"/>
      <c r="AR189" s="39"/>
      <c r="AS189" s="39"/>
      <c r="AT189" s="39"/>
      <c r="AU189" s="42"/>
      <c r="AV189" s="47" t="s">
        <v>2309</v>
      </c>
      <c r="AW189" s="47"/>
      <c r="AX189" s="39"/>
      <c r="AY189" s="39"/>
      <c r="AZ189" s="39"/>
      <c r="BA189" s="39"/>
      <c r="BB189" s="39"/>
      <c r="BC189" s="39"/>
      <c r="BD189" s="39"/>
      <c r="BE189" s="39"/>
      <c r="BF189" s="39"/>
      <c r="BG189" s="39"/>
      <c r="BH189" s="39"/>
      <c r="BI189" s="39"/>
      <c r="BJ189" s="39"/>
      <c r="BK189" s="39"/>
      <c r="BL189" s="39"/>
      <c r="BM189" s="49"/>
      <c r="BN189" s="49"/>
      <c r="BO189" s="49"/>
      <c r="BP189" s="49"/>
      <c r="BQ189" s="46"/>
      <c r="BR189" s="39" t="s">
        <v>1916</v>
      </c>
    </row>
    <row r="190" spans="1:70" ht="15" customHeight="1">
      <c r="A190" s="38">
        <v>215</v>
      </c>
      <c r="B190" s="39">
        <v>9005</v>
      </c>
      <c r="C190" s="40" t="s">
        <v>377</v>
      </c>
      <c r="D190" s="64">
        <v>101</v>
      </c>
      <c r="E190" s="38" t="s">
        <v>772</v>
      </c>
      <c r="F190" s="52">
        <v>49.688330000000001</v>
      </c>
      <c r="G190" s="52">
        <v>-123.1455</v>
      </c>
      <c r="H190" s="43">
        <v>489505.18688189035</v>
      </c>
      <c r="I190" s="43">
        <v>5503988.8909357302</v>
      </c>
      <c r="J190" s="39">
        <v>10</v>
      </c>
      <c r="L190" s="39" t="s">
        <v>379</v>
      </c>
      <c r="M190" s="39" t="s">
        <v>365</v>
      </c>
      <c r="N190" s="38" t="s">
        <v>1960</v>
      </c>
      <c r="O190" s="38"/>
      <c r="P190" s="42"/>
      <c r="R190" s="38"/>
      <c r="S190" s="38"/>
      <c r="T190" s="38"/>
      <c r="U190" s="45"/>
      <c r="V190" s="38"/>
      <c r="W190" s="42"/>
      <c r="X190" s="42"/>
      <c r="Z190" s="42" t="s">
        <v>1915</v>
      </c>
      <c r="AA190" s="39" t="s">
        <v>1914</v>
      </c>
      <c r="AB190" s="38">
        <v>4</v>
      </c>
      <c r="AC190" s="38">
        <v>13.89</v>
      </c>
      <c r="AD190" s="44">
        <v>0.17412212342547015</v>
      </c>
      <c r="AE190" s="45"/>
      <c r="AF190" s="38">
        <v>0.51295000000000002</v>
      </c>
      <c r="AG190" s="42">
        <v>6.9999999999999994E-5</v>
      </c>
      <c r="AH190" s="42">
        <v>0.51283496497630032</v>
      </c>
      <c r="AI190" s="47">
        <v>6.0861660665034734</v>
      </c>
      <c r="AJ190" s="47">
        <v>6.37875319460246</v>
      </c>
      <c r="AK190" s="48">
        <v>1061.9234585836318</v>
      </c>
      <c r="AL190" s="39" t="s">
        <v>29</v>
      </c>
      <c r="AM190" s="39"/>
      <c r="AN190" s="39"/>
      <c r="AO190" s="39"/>
      <c r="AP190" s="39"/>
      <c r="AQ190" s="39"/>
      <c r="AR190" s="39"/>
      <c r="AS190" s="39"/>
      <c r="AT190" s="39"/>
      <c r="AU190" s="42"/>
      <c r="AV190" s="47" t="s">
        <v>2309</v>
      </c>
      <c r="AW190" s="47"/>
      <c r="AX190" s="39"/>
      <c r="AY190" s="39"/>
      <c r="AZ190" s="39"/>
      <c r="BA190" s="39"/>
      <c r="BB190" s="39"/>
      <c r="BC190" s="39"/>
      <c r="BD190" s="39"/>
      <c r="BE190" s="39"/>
      <c r="BF190" s="39"/>
      <c r="BG190" s="39"/>
      <c r="BH190" s="39"/>
      <c r="BI190" s="39"/>
      <c r="BJ190" s="39"/>
      <c r="BK190" s="39"/>
      <c r="BL190" s="39"/>
      <c r="BM190" s="49"/>
      <c r="BN190" s="49"/>
      <c r="BO190" s="49"/>
      <c r="BP190" s="49"/>
      <c r="BQ190" s="46"/>
      <c r="BR190" s="39" t="s">
        <v>1916</v>
      </c>
    </row>
    <row r="191" spans="1:70" ht="15" customHeight="1">
      <c r="A191" s="38">
        <v>216</v>
      </c>
      <c r="B191" s="39">
        <v>9032</v>
      </c>
      <c r="C191" s="40" t="s">
        <v>377</v>
      </c>
      <c r="D191" s="64">
        <v>103</v>
      </c>
      <c r="E191" s="38" t="s">
        <v>772</v>
      </c>
      <c r="F191" s="52">
        <v>50.428330000000003</v>
      </c>
      <c r="G191" s="52">
        <v>-122.69499999999999</v>
      </c>
      <c r="H191" s="43">
        <v>521663.62206412083</v>
      </c>
      <c r="I191" s="43">
        <v>5586300.5892827827</v>
      </c>
      <c r="J191" s="39">
        <v>10</v>
      </c>
      <c r="L191" s="39" t="s">
        <v>381</v>
      </c>
      <c r="M191" s="39" t="s">
        <v>366</v>
      </c>
      <c r="N191" s="38" t="s">
        <v>1960</v>
      </c>
      <c r="O191" s="38"/>
      <c r="P191" s="42" t="s">
        <v>2003</v>
      </c>
      <c r="Q191" s="39" t="s">
        <v>100</v>
      </c>
      <c r="R191" s="38">
        <v>42.7</v>
      </c>
      <c r="S191" s="38">
        <v>568</v>
      </c>
      <c r="T191" s="44">
        <v>0.21741319198222359</v>
      </c>
      <c r="U191" s="45"/>
      <c r="V191" s="38">
        <v>0.70357999999999998</v>
      </c>
      <c r="W191" s="42">
        <v>5.0000000000000004E-6</v>
      </c>
      <c r="X191" s="42">
        <v>0.70326698165466184</v>
      </c>
      <c r="Y191" s="42" t="s">
        <v>29</v>
      </c>
      <c r="Z191" s="42" t="s">
        <v>1915</v>
      </c>
      <c r="AA191" s="39" t="s">
        <v>1914</v>
      </c>
      <c r="AB191" s="38">
        <v>2.37</v>
      </c>
      <c r="AC191" s="38">
        <v>11.66</v>
      </c>
      <c r="AD191" s="44">
        <v>0.12289978509271729</v>
      </c>
      <c r="AE191" s="45"/>
      <c r="AF191" s="38">
        <v>0.51300000000000001</v>
      </c>
      <c r="AG191" s="42">
        <v>9.0000000000000006E-5</v>
      </c>
      <c r="AH191" s="42">
        <v>0.51291719702396787</v>
      </c>
      <c r="AI191" s="47">
        <v>7.0615131925455543</v>
      </c>
      <c r="AJ191" s="47">
        <v>8.0335228078243226</v>
      </c>
      <c r="AK191" s="48">
        <v>350.75291856658259</v>
      </c>
      <c r="AL191" s="39" t="s">
        <v>29</v>
      </c>
      <c r="AM191" s="39"/>
      <c r="AN191" s="39"/>
      <c r="AO191" s="39"/>
      <c r="AP191" s="39"/>
      <c r="AQ191" s="39"/>
      <c r="AR191" s="39"/>
      <c r="AS191" s="39"/>
      <c r="AT191" s="39"/>
      <c r="AU191" s="42"/>
      <c r="AV191" s="47" t="s">
        <v>2309</v>
      </c>
      <c r="AW191" s="47"/>
      <c r="AX191" s="39"/>
      <c r="AY191" s="39"/>
      <c r="AZ191" s="39"/>
      <c r="BA191" s="39"/>
      <c r="BB191" s="39"/>
      <c r="BC191" s="39"/>
      <c r="BD191" s="39"/>
      <c r="BE191" s="39"/>
      <c r="BF191" s="39"/>
      <c r="BG191" s="39"/>
      <c r="BH191" s="39"/>
      <c r="BI191" s="39"/>
      <c r="BJ191" s="39"/>
      <c r="BK191" s="39"/>
      <c r="BL191" s="39"/>
      <c r="BM191" s="49"/>
      <c r="BN191" s="49"/>
      <c r="BO191" s="49"/>
      <c r="BP191" s="49"/>
      <c r="BQ191" s="46"/>
      <c r="BR191" s="39" t="s">
        <v>1916</v>
      </c>
    </row>
    <row r="192" spans="1:70" ht="15" customHeight="1">
      <c r="A192" s="38">
        <v>217</v>
      </c>
      <c r="B192" s="39">
        <v>9040</v>
      </c>
      <c r="C192" s="40" t="s">
        <v>382</v>
      </c>
      <c r="D192" s="64">
        <v>64</v>
      </c>
      <c r="E192" s="68" t="s">
        <v>772</v>
      </c>
      <c r="F192" s="52">
        <v>50.655830000000002</v>
      </c>
      <c r="G192" s="52">
        <v>-122.41419999999999</v>
      </c>
      <c r="H192" s="43">
        <v>541408.5635148026</v>
      </c>
      <c r="I192" s="43">
        <v>5611716.7132254392</v>
      </c>
      <c r="J192" s="39">
        <v>10</v>
      </c>
      <c r="L192" s="39" t="s">
        <v>383</v>
      </c>
      <c r="M192" s="39" t="s">
        <v>366</v>
      </c>
      <c r="N192" s="38" t="s">
        <v>1960</v>
      </c>
      <c r="O192" s="38"/>
      <c r="P192" s="42" t="s">
        <v>2003</v>
      </c>
      <c r="Q192" s="39" t="s">
        <v>100</v>
      </c>
      <c r="R192" s="38">
        <v>32.4</v>
      </c>
      <c r="S192" s="38">
        <v>625</v>
      </c>
      <c r="T192" s="44">
        <v>0.14993712262590234</v>
      </c>
      <c r="U192" s="45"/>
      <c r="V192" s="38">
        <v>0.70447000000000004</v>
      </c>
      <c r="W192" s="42">
        <v>5.0000000000000002E-5</v>
      </c>
      <c r="X192" s="42">
        <v>0.70433590348035868</v>
      </c>
      <c r="Y192" s="42" t="s">
        <v>29</v>
      </c>
      <c r="Z192" s="42" t="s">
        <v>1915</v>
      </c>
      <c r="AA192" s="39" t="s">
        <v>1914</v>
      </c>
      <c r="AB192" s="46"/>
      <c r="AC192" s="46"/>
      <c r="AD192" s="45"/>
      <c r="AE192" s="45"/>
      <c r="AF192" s="45"/>
      <c r="AG192" s="42"/>
      <c r="AH192" s="42"/>
      <c r="AI192" s="47"/>
      <c r="AJ192" s="47"/>
      <c r="AK192" s="48"/>
      <c r="AL192" s="39"/>
      <c r="AM192" s="39"/>
      <c r="AN192" s="39"/>
      <c r="AO192" s="39"/>
      <c r="AP192" s="39"/>
      <c r="AQ192" s="39"/>
      <c r="AR192" s="39"/>
      <c r="AS192" s="39"/>
      <c r="AT192" s="39"/>
      <c r="AU192" s="42"/>
      <c r="AV192" s="47" t="s">
        <v>2309</v>
      </c>
      <c r="AW192" s="47"/>
      <c r="AX192" s="39"/>
      <c r="AY192" s="39"/>
      <c r="AZ192" s="39"/>
      <c r="BA192" s="39"/>
      <c r="BB192" s="39"/>
      <c r="BC192" s="39"/>
      <c r="BD192" s="39"/>
      <c r="BE192" s="39"/>
      <c r="BF192" s="39"/>
      <c r="BG192" s="39"/>
      <c r="BH192" s="39"/>
      <c r="BI192" s="39"/>
      <c r="BJ192" s="39"/>
      <c r="BK192" s="39"/>
      <c r="BL192" s="39"/>
      <c r="BM192" s="49"/>
      <c r="BN192" s="49"/>
      <c r="BO192" s="49"/>
      <c r="BP192" s="49"/>
      <c r="BQ192" s="46"/>
      <c r="BR192" s="39" t="s">
        <v>1916</v>
      </c>
    </row>
    <row r="193" spans="1:70" ht="15" customHeight="1">
      <c r="A193" s="38">
        <v>218</v>
      </c>
      <c r="B193" s="39">
        <v>9030</v>
      </c>
      <c r="C193" s="40" t="s">
        <v>382</v>
      </c>
      <c r="D193" s="64">
        <v>230</v>
      </c>
      <c r="E193" s="39"/>
      <c r="F193" s="52">
        <v>50.369329999999998</v>
      </c>
      <c r="G193" s="52">
        <v>-122.7188</v>
      </c>
      <c r="H193" s="43">
        <v>519997.96006515669</v>
      </c>
      <c r="I193" s="43">
        <v>5579733.595482897</v>
      </c>
      <c r="J193" s="39">
        <v>10</v>
      </c>
      <c r="L193" s="39" t="s">
        <v>384</v>
      </c>
      <c r="M193" s="39" t="s">
        <v>389</v>
      </c>
      <c r="N193" s="38" t="s">
        <v>2039</v>
      </c>
      <c r="O193" s="38" t="s">
        <v>385</v>
      </c>
      <c r="P193" s="42" t="s">
        <v>2003</v>
      </c>
      <c r="Q193" s="39" t="s">
        <v>100</v>
      </c>
      <c r="R193" s="38">
        <v>19.399999999999999</v>
      </c>
      <c r="S193" s="38">
        <v>241</v>
      </c>
      <c r="T193" s="44">
        <v>0.23281503135664103</v>
      </c>
      <c r="U193" s="45"/>
      <c r="V193" s="38">
        <v>0.70404999999999995</v>
      </c>
      <c r="W193" s="42">
        <v>1.6000000000000001E-4</v>
      </c>
      <c r="X193" s="42">
        <v>0.70330084638155987</v>
      </c>
      <c r="Y193" s="42" t="s">
        <v>29</v>
      </c>
      <c r="Z193" s="42" t="s">
        <v>1915</v>
      </c>
      <c r="AA193" s="39" t="s">
        <v>1914</v>
      </c>
      <c r="AB193" s="38">
        <v>2.77</v>
      </c>
      <c r="AC193" s="38">
        <v>10.62</v>
      </c>
      <c r="AD193" s="44">
        <v>0.15771015239395816</v>
      </c>
      <c r="AE193" s="45"/>
      <c r="AF193" s="38">
        <v>0.51302999999999999</v>
      </c>
      <c r="AG193" s="42">
        <v>5.0000000000000002E-5</v>
      </c>
      <c r="AH193" s="42">
        <v>0.512792630208324</v>
      </c>
      <c r="AI193" s="47">
        <v>7.6467214681685824</v>
      </c>
      <c r="AJ193" s="47">
        <v>8.7965407154788622</v>
      </c>
      <c r="AK193" s="48">
        <v>496.38104955118786</v>
      </c>
      <c r="AL193" s="39" t="s">
        <v>29</v>
      </c>
      <c r="AM193" s="39"/>
      <c r="AN193" s="39"/>
      <c r="AO193" s="39"/>
      <c r="AP193" s="39"/>
      <c r="AQ193" s="39"/>
      <c r="AR193" s="39"/>
      <c r="AS193" s="39"/>
      <c r="AT193" s="39"/>
      <c r="AU193" s="42"/>
      <c r="AV193" s="47" t="s">
        <v>2309</v>
      </c>
      <c r="AW193" s="47"/>
      <c r="AX193" s="39"/>
      <c r="AY193" s="39"/>
      <c r="AZ193" s="39"/>
      <c r="BA193" s="39"/>
      <c r="BB193" s="39"/>
      <c r="BC193" s="39"/>
      <c r="BD193" s="39"/>
      <c r="BE193" s="39"/>
      <c r="BF193" s="39"/>
      <c r="BG193" s="39"/>
      <c r="BH193" s="39"/>
      <c r="BI193" s="39"/>
      <c r="BJ193" s="39"/>
      <c r="BK193" s="39"/>
      <c r="BL193" s="39"/>
      <c r="BM193" s="49"/>
      <c r="BN193" s="49"/>
      <c r="BO193" s="49"/>
      <c r="BP193" s="49"/>
      <c r="BQ193" s="46"/>
      <c r="BR193" s="39" t="s">
        <v>1916</v>
      </c>
    </row>
    <row r="194" spans="1:70" ht="15" customHeight="1">
      <c r="A194" s="38">
        <v>219</v>
      </c>
      <c r="B194" s="39">
        <v>9033</v>
      </c>
      <c r="C194" s="40" t="s">
        <v>382</v>
      </c>
      <c r="D194" s="64">
        <v>230</v>
      </c>
      <c r="E194" s="39"/>
      <c r="F194" s="52">
        <v>50.459670000000003</v>
      </c>
      <c r="G194" s="52">
        <v>-122.64230000000001</v>
      </c>
      <c r="H194" s="43">
        <v>525390.02954639064</v>
      </c>
      <c r="I194" s="43">
        <v>5589802.0553441485</v>
      </c>
      <c r="J194" s="39">
        <v>10</v>
      </c>
      <c r="L194" s="39" t="s">
        <v>384</v>
      </c>
      <c r="M194" s="39" t="s">
        <v>332</v>
      </c>
      <c r="N194" s="38" t="s">
        <v>2039</v>
      </c>
      <c r="O194" s="38"/>
      <c r="P194" s="42" t="s">
        <v>2003</v>
      </c>
      <c r="Q194" s="39" t="s">
        <v>100</v>
      </c>
      <c r="R194" s="38">
        <v>16.399999999999999</v>
      </c>
      <c r="S194" s="38">
        <v>444</v>
      </c>
      <c r="T194" s="44">
        <v>0.10683510524524531</v>
      </c>
      <c r="U194" s="45"/>
      <c r="V194" s="38">
        <v>0.70467999999999997</v>
      </c>
      <c r="W194" s="42">
        <v>6.9999999999999994E-5</v>
      </c>
      <c r="X194" s="42">
        <v>0.70433622535106721</v>
      </c>
      <c r="Y194" s="42" t="s">
        <v>29</v>
      </c>
      <c r="Z194" s="42" t="s">
        <v>1915</v>
      </c>
      <c r="AA194" s="39" t="s">
        <v>1914</v>
      </c>
      <c r="AB194" s="38">
        <v>4.21</v>
      </c>
      <c r="AC194" s="38">
        <v>15.63</v>
      </c>
      <c r="AD194" s="44">
        <v>0.16286030056590881</v>
      </c>
      <c r="AE194" s="45"/>
      <c r="AF194" s="38">
        <v>0.51290999999999998</v>
      </c>
      <c r="AG194" s="42">
        <v>3.0000000000000001E-5</v>
      </c>
      <c r="AH194" s="42">
        <v>0.51266487871243027</v>
      </c>
      <c r="AI194" s="47">
        <v>5.3058883656675881</v>
      </c>
      <c r="AJ194" s="47">
        <v>6.3030596183488719</v>
      </c>
      <c r="AK194" s="48">
        <v>937.92343883266267</v>
      </c>
      <c r="AL194" s="39" t="s">
        <v>29</v>
      </c>
      <c r="AM194" s="39"/>
      <c r="AN194" s="39"/>
      <c r="AO194" s="39"/>
      <c r="AP194" s="39"/>
      <c r="AQ194" s="39"/>
      <c r="AR194" s="39"/>
      <c r="AS194" s="39"/>
      <c r="AT194" s="39"/>
      <c r="AU194" s="42"/>
      <c r="AV194" s="47" t="s">
        <v>2309</v>
      </c>
      <c r="AW194" s="47"/>
      <c r="AX194" s="39"/>
      <c r="AY194" s="39"/>
      <c r="AZ194" s="39"/>
      <c r="BA194" s="39"/>
      <c r="BB194" s="39"/>
      <c r="BC194" s="39"/>
      <c r="BD194" s="39"/>
      <c r="BE194" s="39"/>
      <c r="BF194" s="39"/>
      <c r="BG194" s="39"/>
      <c r="BH194" s="39"/>
      <c r="BI194" s="39"/>
      <c r="BJ194" s="39"/>
      <c r="BK194" s="39"/>
      <c r="BL194" s="39"/>
      <c r="BM194" s="49"/>
      <c r="BN194" s="49"/>
      <c r="BO194" s="49"/>
      <c r="BP194" s="49"/>
      <c r="BQ194" s="46"/>
      <c r="BR194" s="39" t="s">
        <v>1916</v>
      </c>
    </row>
    <row r="195" spans="1:70" ht="15" customHeight="1">
      <c r="A195" s="38">
        <v>220</v>
      </c>
      <c r="B195" s="39">
        <v>9039</v>
      </c>
      <c r="C195" s="40" t="s">
        <v>382</v>
      </c>
      <c r="D195" s="64">
        <v>178</v>
      </c>
      <c r="E195" s="39"/>
      <c r="F195" s="52">
        <v>50.632829999999998</v>
      </c>
      <c r="G195" s="52">
        <v>-122.4392</v>
      </c>
      <c r="H195" s="43">
        <v>539660.75095973781</v>
      </c>
      <c r="I195" s="43">
        <v>5609145.5319165178</v>
      </c>
      <c r="J195" s="39">
        <v>10</v>
      </c>
      <c r="L195" s="39" t="s">
        <v>386</v>
      </c>
      <c r="M195" s="39" t="s">
        <v>389</v>
      </c>
      <c r="N195" s="38" t="s">
        <v>2039</v>
      </c>
      <c r="O195" s="38" t="s">
        <v>387</v>
      </c>
      <c r="P195" s="42" t="s">
        <v>2003</v>
      </c>
      <c r="Q195" s="39" t="s">
        <v>100</v>
      </c>
      <c r="R195" s="38">
        <v>21.4</v>
      </c>
      <c r="S195" s="38">
        <v>243</v>
      </c>
      <c r="T195" s="44">
        <v>0.25473825930889143</v>
      </c>
      <c r="U195" s="45"/>
      <c r="V195" s="38">
        <v>0.70547000000000004</v>
      </c>
      <c r="W195" s="42">
        <v>3.0000000000000001E-5</v>
      </c>
      <c r="X195" s="42">
        <v>0.70483585523526948</v>
      </c>
      <c r="Y195" s="42" t="s">
        <v>29</v>
      </c>
      <c r="Z195" s="42"/>
      <c r="AA195" s="39"/>
      <c r="AB195" s="39"/>
      <c r="AC195" s="46"/>
      <c r="AD195" s="38"/>
      <c r="AE195" s="45"/>
      <c r="AF195" s="38"/>
      <c r="AG195" s="42"/>
      <c r="AH195" s="42"/>
      <c r="AI195" s="47"/>
      <c r="AJ195" s="47"/>
      <c r="AK195" s="48"/>
      <c r="AL195" s="39"/>
      <c r="AM195" s="39"/>
      <c r="AN195" s="39"/>
      <c r="AO195" s="39"/>
      <c r="AP195" s="39"/>
      <c r="AQ195" s="39"/>
      <c r="AR195" s="39"/>
      <c r="AS195" s="39"/>
      <c r="AT195" s="39"/>
      <c r="AU195" s="42"/>
      <c r="AV195" s="47" t="s">
        <v>2309</v>
      </c>
      <c r="AW195" s="47"/>
      <c r="AX195" s="39"/>
      <c r="AY195" s="39"/>
      <c r="AZ195" s="39"/>
      <c r="BA195" s="39"/>
      <c r="BB195" s="39"/>
      <c r="BC195" s="39"/>
      <c r="BD195" s="39"/>
      <c r="BE195" s="39"/>
      <c r="BF195" s="39"/>
      <c r="BG195" s="39"/>
      <c r="BH195" s="39"/>
      <c r="BI195" s="39"/>
      <c r="BJ195" s="39"/>
      <c r="BK195" s="39"/>
      <c r="BL195" s="39"/>
      <c r="BM195" s="49"/>
      <c r="BN195" s="49"/>
      <c r="BO195" s="49"/>
      <c r="BP195" s="49"/>
      <c r="BQ195" s="46"/>
      <c r="BR195" s="39" t="s">
        <v>1916</v>
      </c>
    </row>
    <row r="196" spans="1:70" ht="15" customHeight="1">
      <c r="A196" s="38">
        <v>221</v>
      </c>
      <c r="B196" s="39">
        <v>9003</v>
      </c>
      <c r="C196" s="40" t="s">
        <v>382</v>
      </c>
      <c r="D196" s="64">
        <v>135</v>
      </c>
      <c r="E196" s="39"/>
      <c r="F196" s="52">
        <v>49.420830000000002</v>
      </c>
      <c r="G196" s="52">
        <v>-123.2375</v>
      </c>
      <c r="H196" s="43">
        <v>482775.48050517106</v>
      </c>
      <c r="I196" s="43">
        <v>5474266.2689673165</v>
      </c>
      <c r="J196" s="39">
        <v>10</v>
      </c>
      <c r="L196" s="39" t="s">
        <v>388</v>
      </c>
      <c r="M196" s="39" t="s">
        <v>389</v>
      </c>
      <c r="N196" s="38" t="s">
        <v>2039</v>
      </c>
      <c r="O196" s="38"/>
      <c r="P196" s="42" t="s">
        <v>2003</v>
      </c>
      <c r="Q196" s="39" t="s">
        <v>100</v>
      </c>
      <c r="R196" s="38">
        <v>8.1999999999999993</v>
      </c>
      <c r="S196" s="38">
        <v>832</v>
      </c>
      <c r="T196" s="44">
        <v>2.850380442278002E-2</v>
      </c>
      <c r="U196" s="45"/>
      <c r="V196" s="38">
        <v>0.70372000000000001</v>
      </c>
      <c r="W196" s="42">
        <v>4.0000000000000003E-5</v>
      </c>
      <c r="X196" s="42">
        <v>0.70366620023744963</v>
      </c>
      <c r="Y196" s="42" t="s">
        <v>29</v>
      </c>
      <c r="Z196" s="42" t="s">
        <v>1915</v>
      </c>
      <c r="AA196" s="39" t="s">
        <v>1914</v>
      </c>
      <c r="AB196" s="38">
        <v>3.09</v>
      </c>
      <c r="AC196" s="38">
        <v>12.84</v>
      </c>
      <c r="AD196" s="44">
        <v>0.14550550589976224</v>
      </c>
      <c r="AE196" s="45"/>
      <c r="AF196" s="38">
        <v>0.51285000000000003</v>
      </c>
      <c r="AG196" s="42">
        <v>9.0000000000000006E-5</v>
      </c>
      <c r="AH196" s="42">
        <v>0.5127214961210661</v>
      </c>
      <c r="AI196" s="47">
        <v>4.1354718144193114</v>
      </c>
      <c r="AJ196" s="47">
        <v>5.0191334113813824</v>
      </c>
      <c r="AK196" s="48">
        <v>827.67207660204929</v>
      </c>
      <c r="AL196" s="39" t="s">
        <v>29</v>
      </c>
      <c r="AM196" s="39"/>
      <c r="AN196" s="39"/>
      <c r="AO196" s="39"/>
      <c r="AP196" s="39"/>
      <c r="AQ196" s="39"/>
      <c r="AR196" s="39"/>
      <c r="AS196" s="39"/>
      <c r="AT196" s="39"/>
      <c r="AU196" s="42"/>
      <c r="AV196" s="47" t="s">
        <v>2309</v>
      </c>
      <c r="AW196" s="47"/>
      <c r="AX196" s="39"/>
      <c r="AY196" s="39"/>
      <c r="AZ196" s="39"/>
      <c r="BA196" s="39"/>
      <c r="BB196" s="39"/>
      <c r="BC196" s="39"/>
      <c r="BD196" s="39"/>
      <c r="BE196" s="39"/>
      <c r="BF196" s="39"/>
      <c r="BG196" s="39"/>
      <c r="BH196" s="39"/>
      <c r="BI196" s="39"/>
      <c r="BJ196" s="39"/>
      <c r="BK196" s="39"/>
      <c r="BL196" s="39"/>
      <c r="BM196" s="49"/>
      <c r="BN196" s="49"/>
      <c r="BO196" s="49"/>
      <c r="BP196" s="49"/>
      <c r="BQ196" s="46"/>
      <c r="BR196" s="39" t="s">
        <v>1916</v>
      </c>
    </row>
    <row r="197" spans="1:70" ht="15" customHeight="1">
      <c r="A197" s="38">
        <v>222</v>
      </c>
      <c r="B197" s="39">
        <v>9009</v>
      </c>
      <c r="C197" s="40" t="s">
        <v>382</v>
      </c>
      <c r="D197" s="64">
        <v>2.2999999999999998</v>
      </c>
      <c r="E197" s="39"/>
      <c r="F197" s="52">
        <v>49.820999999999998</v>
      </c>
      <c r="G197" s="52">
        <v>-123.1283</v>
      </c>
      <c r="H197" s="43">
        <v>490771.02147788071</v>
      </c>
      <c r="I197" s="43">
        <v>5518736.8541730652</v>
      </c>
      <c r="J197" s="39">
        <v>10</v>
      </c>
      <c r="L197" s="39" t="s">
        <v>390</v>
      </c>
      <c r="M197" s="39" t="s">
        <v>389</v>
      </c>
      <c r="N197" s="38" t="s">
        <v>2039</v>
      </c>
      <c r="O197" s="38"/>
      <c r="P197" s="42" t="s">
        <v>2003</v>
      </c>
      <c r="Q197" s="39" t="s">
        <v>100</v>
      </c>
      <c r="R197" s="38">
        <v>5.4</v>
      </c>
      <c r="S197" s="38">
        <v>804</v>
      </c>
      <c r="T197" s="44">
        <v>1.9423880085617268E-2</v>
      </c>
      <c r="U197" s="45"/>
      <c r="V197" s="38">
        <v>0.70338999999999996</v>
      </c>
      <c r="W197" s="42">
        <v>3.0000000000000001E-5</v>
      </c>
      <c r="X197" s="42">
        <v>0.70338937597063489</v>
      </c>
      <c r="Y197" s="42" t="s">
        <v>29</v>
      </c>
      <c r="Z197" s="42" t="s">
        <v>1915</v>
      </c>
      <c r="AA197" s="39" t="s">
        <v>1914</v>
      </c>
      <c r="AB197" s="38">
        <v>3.15</v>
      </c>
      <c r="AC197" s="38">
        <v>13.29</v>
      </c>
      <c r="AD197" s="44">
        <v>0.14330904171237846</v>
      </c>
      <c r="AE197" s="45"/>
      <c r="AF197" s="38">
        <v>0.51287000000000005</v>
      </c>
      <c r="AG197" s="42">
        <v>6.0000000000000002E-5</v>
      </c>
      <c r="AH197" s="42">
        <v>0.51286784465879764</v>
      </c>
      <c r="AI197" s="47">
        <v>4.5256106648361438</v>
      </c>
      <c r="AJ197" s="47">
        <v>4.5413007522077109</v>
      </c>
      <c r="AK197" s="48">
        <v>754.85470454079655</v>
      </c>
      <c r="AL197" s="39" t="s">
        <v>29</v>
      </c>
      <c r="AM197" s="39"/>
      <c r="AN197" s="39"/>
      <c r="AO197" s="39"/>
      <c r="AP197" s="39"/>
      <c r="AQ197" s="39"/>
      <c r="AR197" s="39"/>
      <c r="AS197" s="39"/>
      <c r="AT197" s="39"/>
      <c r="AU197" s="42"/>
      <c r="AV197" s="47" t="s">
        <v>2309</v>
      </c>
      <c r="AW197" s="47"/>
      <c r="AX197" s="39"/>
      <c r="AY197" s="39"/>
      <c r="AZ197" s="39"/>
      <c r="BA197" s="39"/>
      <c r="BB197" s="39"/>
      <c r="BC197" s="39"/>
      <c r="BD197" s="39"/>
      <c r="BE197" s="39"/>
      <c r="BF197" s="39"/>
      <c r="BG197" s="39"/>
      <c r="BH197" s="39"/>
      <c r="BI197" s="39"/>
      <c r="BJ197" s="39"/>
      <c r="BK197" s="39"/>
      <c r="BL197" s="39"/>
      <c r="BM197" s="49"/>
      <c r="BN197" s="49"/>
      <c r="BO197" s="49"/>
      <c r="BP197" s="49"/>
      <c r="BQ197" s="46"/>
      <c r="BR197" s="39" t="s">
        <v>1916</v>
      </c>
    </row>
    <row r="198" spans="1:70" ht="15" customHeight="1">
      <c r="A198" s="38">
        <v>223</v>
      </c>
      <c r="B198" s="39" t="s">
        <v>46</v>
      </c>
      <c r="C198" s="40" t="s">
        <v>47</v>
      </c>
      <c r="D198" s="41">
        <v>52</v>
      </c>
      <c r="E198" s="39"/>
      <c r="F198" s="42">
        <v>54.274999999999999</v>
      </c>
      <c r="G198" s="42">
        <v>-125.75833</v>
      </c>
      <c r="H198" s="43">
        <v>320400</v>
      </c>
      <c r="I198" s="43">
        <v>6017410</v>
      </c>
      <c r="J198" s="69">
        <v>10</v>
      </c>
      <c r="K198" s="70" t="s">
        <v>823</v>
      </c>
      <c r="L198" s="39" t="s">
        <v>48</v>
      </c>
      <c r="N198" s="38" t="s">
        <v>2039</v>
      </c>
      <c r="O198" s="39" t="s">
        <v>1879</v>
      </c>
      <c r="P198" s="42" t="s">
        <v>1102</v>
      </c>
      <c r="Q198" s="58" t="s">
        <v>73</v>
      </c>
      <c r="R198" s="39">
        <v>100</v>
      </c>
      <c r="S198" s="39">
        <v>1159</v>
      </c>
      <c r="T198" s="44">
        <v>0.2495581461057744</v>
      </c>
      <c r="U198" s="45"/>
      <c r="V198" s="71">
        <v>0.70472900000000005</v>
      </c>
      <c r="W198" s="42">
        <v>1.7E-5</v>
      </c>
      <c r="X198" s="42">
        <v>0.70454767108950433</v>
      </c>
      <c r="Y198" s="58" t="s">
        <v>29</v>
      </c>
      <c r="Z198" s="52" t="s">
        <v>1102</v>
      </c>
      <c r="AA198" s="58" t="s">
        <v>73</v>
      </c>
      <c r="AB198" s="46">
        <v>12.36</v>
      </c>
      <c r="AC198" s="46">
        <v>61.68</v>
      </c>
      <c r="AD198" s="44">
        <v>0.12115868438774403</v>
      </c>
      <c r="AE198" s="72">
        <v>1.2E-4</v>
      </c>
      <c r="AF198" s="71">
        <v>0.51279600000000003</v>
      </c>
      <c r="AG198" s="71">
        <v>1.1E-5</v>
      </c>
      <c r="AH198" s="42">
        <v>0.51275479564994564</v>
      </c>
      <c r="AI198" s="47">
        <v>3.0820969182920877</v>
      </c>
      <c r="AJ198" s="47">
        <v>3.5837082530076891</v>
      </c>
      <c r="AK198" s="48">
        <v>693.85616238361899</v>
      </c>
      <c r="AL198" s="61" t="s">
        <v>29</v>
      </c>
      <c r="AM198" s="61"/>
      <c r="AN198" s="61"/>
      <c r="AO198" s="73"/>
      <c r="AP198" s="73"/>
      <c r="AQ198" s="73"/>
      <c r="AR198" s="73"/>
      <c r="AS198" s="73"/>
      <c r="AT198" s="73"/>
      <c r="AU198" s="42"/>
      <c r="AV198" s="47" t="s">
        <v>2309</v>
      </c>
      <c r="AW198" s="47"/>
      <c r="AX198" s="73"/>
      <c r="AY198" s="73"/>
      <c r="AZ198" s="73"/>
      <c r="BA198" s="73"/>
      <c r="BB198" s="73"/>
      <c r="BC198" s="73"/>
      <c r="BD198" s="39"/>
      <c r="BE198" s="39"/>
      <c r="BF198" s="39"/>
      <c r="BG198" s="39"/>
      <c r="BH198" s="39"/>
      <c r="BI198" s="39"/>
      <c r="BJ198" s="39"/>
      <c r="BK198" s="39"/>
      <c r="BL198" s="39"/>
      <c r="BM198" s="49"/>
      <c r="BN198" s="49"/>
      <c r="BO198" s="49"/>
      <c r="BP198" s="49"/>
      <c r="BQ198" s="39"/>
      <c r="BR198" s="39" t="s">
        <v>1881</v>
      </c>
    </row>
    <row r="199" spans="1:70" ht="15" customHeight="1">
      <c r="A199" s="38">
        <v>224</v>
      </c>
      <c r="B199" s="39" t="s">
        <v>49</v>
      </c>
      <c r="C199" s="40" t="s">
        <v>47</v>
      </c>
      <c r="D199" s="41">
        <v>52</v>
      </c>
      <c r="E199" s="39"/>
      <c r="F199" s="42">
        <v>54.217170000000003</v>
      </c>
      <c r="G199" s="42">
        <v>-126.313</v>
      </c>
      <c r="H199" s="43">
        <v>675200</v>
      </c>
      <c r="I199" s="43">
        <v>6010800</v>
      </c>
      <c r="J199" s="69">
        <v>9</v>
      </c>
      <c r="K199" s="70" t="s">
        <v>823</v>
      </c>
      <c r="L199" s="39" t="s">
        <v>48</v>
      </c>
      <c r="N199" s="38" t="s">
        <v>2039</v>
      </c>
      <c r="O199" s="39" t="s">
        <v>1879</v>
      </c>
      <c r="P199" s="52" t="s">
        <v>1102</v>
      </c>
      <c r="Q199" s="58" t="s">
        <v>73</v>
      </c>
      <c r="R199" s="39">
        <v>90</v>
      </c>
      <c r="S199" s="39">
        <v>1179</v>
      </c>
      <c r="T199" s="44">
        <v>0.22079850600454323</v>
      </c>
      <c r="U199" s="45"/>
      <c r="V199" s="71">
        <v>0.705017</v>
      </c>
      <c r="W199" s="42">
        <v>2.0000000000000002E-5</v>
      </c>
      <c r="X199" s="42">
        <v>0.70485656783956907</v>
      </c>
      <c r="Y199" s="58" t="s">
        <v>29</v>
      </c>
      <c r="Z199" s="52" t="s">
        <v>1102</v>
      </c>
      <c r="AA199" s="58" t="s">
        <v>73</v>
      </c>
      <c r="AB199" s="46">
        <v>9.42</v>
      </c>
      <c r="AC199" s="46">
        <v>52.97</v>
      </c>
      <c r="AD199" s="44">
        <v>0.10752439405291202</v>
      </c>
      <c r="AE199" s="72">
        <v>6.0000000000000002E-5</v>
      </c>
      <c r="AF199" s="71">
        <v>0.51285099999999995</v>
      </c>
      <c r="AG199" s="71">
        <v>3.8000000000000002E-5</v>
      </c>
      <c r="AH199" s="42">
        <v>0.51281443247870073</v>
      </c>
      <c r="AI199" s="47">
        <v>4.1549787569383767</v>
      </c>
      <c r="AJ199" s="47">
        <v>4.7471922683839374</v>
      </c>
      <c r="AK199" s="48">
        <v>519.94224614356403</v>
      </c>
      <c r="AL199" s="61" t="s">
        <v>29</v>
      </c>
      <c r="AM199" s="61"/>
      <c r="AN199" s="61"/>
      <c r="AO199" s="73"/>
      <c r="AP199" s="73"/>
      <c r="AQ199" s="73"/>
      <c r="AR199" s="73"/>
      <c r="AS199" s="73"/>
      <c r="AT199" s="73"/>
      <c r="AU199" s="42"/>
      <c r="AV199" s="47" t="s">
        <v>2309</v>
      </c>
      <c r="AW199" s="47"/>
      <c r="AX199" s="73"/>
      <c r="AY199" s="73"/>
      <c r="AZ199" s="73"/>
      <c r="BA199" s="73"/>
      <c r="BB199" s="73"/>
      <c r="BC199" s="73"/>
      <c r="BD199" s="39"/>
      <c r="BE199" s="39"/>
      <c r="BF199" s="39"/>
      <c r="BG199" s="39"/>
      <c r="BH199" s="39"/>
      <c r="BI199" s="39"/>
      <c r="BJ199" s="39"/>
      <c r="BK199" s="39"/>
      <c r="BL199" s="39"/>
      <c r="BM199" s="49"/>
      <c r="BN199" s="49"/>
      <c r="BO199" s="49"/>
      <c r="BP199" s="49"/>
      <c r="BQ199" s="39"/>
      <c r="BR199" s="39" t="s">
        <v>1881</v>
      </c>
    </row>
    <row r="200" spans="1:70" ht="15" customHeight="1">
      <c r="A200" s="38">
        <v>225</v>
      </c>
      <c r="B200" s="39" t="s">
        <v>50</v>
      </c>
      <c r="C200" s="40" t="s">
        <v>47</v>
      </c>
      <c r="D200" s="41">
        <v>52</v>
      </c>
      <c r="E200" s="39"/>
      <c r="F200" s="42">
        <v>54.131</v>
      </c>
      <c r="G200" s="42">
        <v>-126.14483</v>
      </c>
      <c r="H200" s="43">
        <v>686550</v>
      </c>
      <c r="I200" s="43">
        <v>6001560</v>
      </c>
      <c r="J200" s="69">
        <v>9</v>
      </c>
      <c r="K200" s="70" t="s">
        <v>823</v>
      </c>
      <c r="L200" s="39" t="s">
        <v>48</v>
      </c>
      <c r="N200" s="38" t="s">
        <v>2039</v>
      </c>
      <c r="O200" s="39" t="s">
        <v>1879</v>
      </c>
      <c r="P200" s="52" t="s">
        <v>1102</v>
      </c>
      <c r="Q200" s="58" t="s">
        <v>73</v>
      </c>
      <c r="R200" s="39">
        <v>59</v>
      </c>
      <c r="S200" s="39">
        <v>1322</v>
      </c>
      <c r="T200" s="44">
        <v>0.12908587355562998</v>
      </c>
      <c r="U200" s="45"/>
      <c r="V200" s="71">
        <v>0.70479899999999995</v>
      </c>
      <c r="W200" s="42">
        <v>1.5999999999999999E-5</v>
      </c>
      <c r="X200" s="42">
        <v>0.70470520622417054</v>
      </c>
      <c r="Y200" s="58" t="s">
        <v>29</v>
      </c>
      <c r="Z200" s="52" t="s">
        <v>1102</v>
      </c>
      <c r="AA200" s="58" t="s">
        <v>73</v>
      </c>
      <c r="AB200" s="46">
        <v>9.82</v>
      </c>
      <c r="AC200" s="46">
        <v>54.62</v>
      </c>
      <c r="AD200" s="44">
        <v>0.10870159965350387</v>
      </c>
      <c r="AE200" s="72">
        <v>2.0000000000000002E-5</v>
      </c>
      <c r="AF200" s="71">
        <v>0.51275400000000004</v>
      </c>
      <c r="AG200" s="71">
        <v>6.9999999999999994E-5</v>
      </c>
      <c r="AH200" s="42">
        <v>0.51271703212777342</v>
      </c>
      <c r="AI200" s="47">
        <v>2.2628053324180719</v>
      </c>
      <c r="AJ200" s="47">
        <v>2.8469612574189007</v>
      </c>
      <c r="AK200" s="48">
        <v>671.84118022450912</v>
      </c>
      <c r="AL200" s="61" t="s">
        <v>29</v>
      </c>
      <c r="AM200" s="61"/>
      <c r="AN200" s="61"/>
      <c r="AO200" s="73"/>
      <c r="AP200" s="73"/>
      <c r="AQ200" s="73"/>
      <c r="AR200" s="73"/>
      <c r="AS200" s="73"/>
      <c r="AT200" s="73"/>
      <c r="AU200" s="42"/>
      <c r="AV200" s="47" t="s">
        <v>2309</v>
      </c>
      <c r="AW200" s="47"/>
      <c r="AX200" s="73"/>
      <c r="AY200" s="73"/>
      <c r="AZ200" s="73"/>
      <c r="BA200" s="73"/>
      <c r="BB200" s="73"/>
      <c r="BC200" s="73"/>
      <c r="BD200" s="39"/>
      <c r="BE200" s="39"/>
      <c r="BF200" s="39"/>
      <c r="BG200" s="39"/>
      <c r="BH200" s="39"/>
      <c r="BI200" s="39"/>
      <c r="BJ200" s="39"/>
      <c r="BK200" s="39"/>
      <c r="BL200" s="39"/>
      <c r="BM200" s="49"/>
      <c r="BN200" s="49"/>
      <c r="BO200" s="49"/>
      <c r="BP200" s="49"/>
      <c r="BQ200" s="39"/>
      <c r="BR200" s="39" t="s">
        <v>1881</v>
      </c>
    </row>
    <row r="201" spans="1:70" ht="15" customHeight="1">
      <c r="A201" s="38">
        <v>226</v>
      </c>
      <c r="B201" s="39" t="s">
        <v>51</v>
      </c>
      <c r="C201" s="40" t="s">
        <v>47</v>
      </c>
      <c r="D201" s="41">
        <v>52</v>
      </c>
      <c r="E201" s="39"/>
      <c r="F201" s="42">
        <v>54.188830000000003</v>
      </c>
      <c r="G201" s="42">
        <v>-126.2535</v>
      </c>
      <c r="H201" s="43">
        <v>679200</v>
      </c>
      <c r="I201" s="43">
        <v>6007800</v>
      </c>
      <c r="J201" s="69">
        <v>9</v>
      </c>
      <c r="K201" s="70" t="s">
        <v>823</v>
      </c>
      <c r="L201" s="39" t="s">
        <v>48</v>
      </c>
      <c r="N201" s="38" t="s">
        <v>2039</v>
      </c>
      <c r="O201" s="39" t="s">
        <v>1880</v>
      </c>
      <c r="P201" s="52" t="s">
        <v>1102</v>
      </c>
      <c r="Q201" s="58" t="s">
        <v>73</v>
      </c>
      <c r="R201" s="39">
        <v>39</v>
      </c>
      <c r="S201" s="39">
        <v>1347</v>
      </c>
      <c r="T201" s="44">
        <v>8.3744808303045828E-2</v>
      </c>
      <c r="U201" s="45"/>
      <c r="V201" s="71">
        <v>0.70486300000000002</v>
      </c>
      <c r="W201" s="42">
        <v>1.8E-5</v>
      </c>
      <c r="X201" s="42">
        <v>0.70480215103519472</v>
      </c>
      <c r="Y201" s="58" t="s">
        <v>29</v>
      </c>
      <c r="Z201" s="52" t="s">
        <v>1102</v>
      </c>
      <c r="AA201" s="58" t="s">
        <v>73</v>
      </c>
      <c r="AB201" s="46">
        <v>10.19</v>
      </c>
      <c r="AC201" s="46">
        <v>53.41</v>
      </c>
      <c r="AD201" s="44">
        <v>0.11535391969700962</v>
      </c>
      <c r="AE201" s="72">
        <v>6.9999999999999994E-5</v>
      </c>
      <c r="AF201" s="71">
        <v>0.512799</v>
      </c>
      <c r="AG201" s="71">
        <v>3.8999999999999999E-5</v>
      </c>
      <c r="AH201" s="42">
        <v>0.51275976976808257</v>
      </c>
      <c r="AI201" s="47">
        <v>3.1406177458559448</v>
      </c>
      <c r="AJ201" s="47">
        <v>3.6807507528124894</v>
      </c>
      <c r="AK201" s="48">
        <v>646.56472247196973</v>
      </c>
      <c r="AL201" s="61" t="s">
        <v>29</v>
      </c>
      <c r="AM201" s="61"/>
      <c r="AN201" s="61"/>
      <c r="AO201" s="73"/>
      <c r="AP201" s="73"/>
      <c r="AQ201" s="73"/>
      <c r="AR201" s="73"/>
      <c r="AS201" s="73"/>
      <c r="AT201" s="73"/>
      <c r="AU201" s="42"/>
      <c r="AV201" s="47" t="s">
        <v>2309</v>
      </c>
      <c r="AW201" s="47"/>
      <c r="AX201" s="73"/>
      <c r="AY201" s="73"/>
      <c r="AZ201" s="73"/>
      <c r="BA201" s="73"/>
      <c r="BB201" s="73"/>
      <c r="BC201" s="73"/>
      <c r="BD201" s="39"/>
      <c r="BE201" s="39"/>
      <c r="BF201" s="39"/>
      <c r="BG201" s="39"/>
      <c r="BH201" s="39"/>
      <c r="BI201" s="39"/>
      <c r="BJ201" s="39"/>
      <c r="BK201" s="39"/>
      <c r="BL201" s="39"/>
      <c r="BM201" s="49"/>
      <c r="BN201" s="49"/>
      <c r="BO201" s="49"/>
      <c r="BP201" s="49"/>
      <c r="BQ201" s="39"/>
      <c r="BR201" s="39" t="s">
        <v>1881</v>
      </c>
    </row>
    <row r="202" spans="1:70" ht="15" customHeight="1">
      <c r="A202" s="38">
        <v>227</v>
      </c>
      <c r="B202" s="39" t="s">
        <v>52</v>
      </c>
      <c r="C202" s="40" t="s">
        <v>47</v>
      </c>
      <c r="D202" s="41">
        <v>52</v>
      </c>
      <c r="E202" s="39"/>
      <c r="F202" s="42">
        <v>54.195169999999997</v>
      </c>
      <c r="G202" s="42">
        <v>-126.25767</v>
      </c>
      <c r="H202" s="43">
        <v>678900</v>
      </c>
      <c r="I202" s="43">
        <v>6008500</v>
      </c>
      <c r="J202" s="69">
        <v>9</v>
      </c>
      <c r="K202" s="70" t="s">
        <v>823</v>
      </c>
      <c r="L202" s="39" t="s">
        <v>48</v>
      </c>
      <c r="N202" s="38" t="s">
        <v>2039</v>
      </c>
      <c r="O202" s="39" t="s">
        <v>1880</v>
      </c>
      <c r="P202" s="52" t="s">
        <v>1102</v>
      </c>
      <c r="Q202" s="58" t="s">
        <v>73</v>
      </c>
      <c r="R202" s="39">
        <v>54</v>
      </c>
      <c r="S202" s="39">
        <v>1158</v>
      </c>
      <c r="T202" s="44">
        <v>0.13488179877168582</v>
      </c>
      <c r="U202" s="45"/>
      <c r="V202" s="71">
        <v>0.70503400000000005</v>
      </c>
      <c r="W202" s="42">
        <v>2.1999999999999999E-5</v>
      </c>
      <c r="X202" s="42">
        <v>0.70493599490580205</v>
      </c>
      <c r="Y202" s="58" t="s">
        <v>29</v>
      </c>
      <c r="Z202" s="52" t="s">
        <v>1102</v>
      </c>
      <c r="AA202" s="58" t="s">
        <v>73</v>
      </c>
      <c r="AB202" s="46">
        <v>12.01</v>
      </c>
      <c r="AC202" s="46">
        <v>61.4</v>
      </c>
      <c r="AD202" s="44">
        <v>0.11826172981848609</v>
      </c>
      <c r="AE202" s="72">
        <v>1.7000000000000001E-4</v>
      </c>
      <c r="AF202" s="71">
        <v>0.51268999999999998</v>
      </c>
      <c r="AG202" s="71">
        <v>1.5999999999999999E-5</v>
      </c>
      <c r="AH202" s="42">
        <v>0.51264978086310442</v>
      </c>
      <c r="AI202" s="47">
        <v>1.0143610110824319</v>
      </c>
      <c r="AJ202" s="47">
        <v>1.5349234933470512</v>
      </c>
      <c r="AK202" s="48">
        <v>847.82046127212357</v>
      </c>
      <c r="AL202" s="61" t="s">
        <v>29</v>
      </c>
      <c r="AM202" s="61"/>
      <c r="AN202" s="61"/>
      <c r="AO202" s="73"/>
      <c r="AP202" s="73"/>
      <c r="AQ202" s="73"/>
      <c r="AR202" s="73"/>
      <c r="AS202" s="73"/>
      <c r="AT202" s="73"/>
      <c r="AU202" s="42"/>
      <c r="AV202" s="47" t="s">
        <v>2309</v>
      </c>
      <c r="AW202" s="47"/>
      <c r="AX202" s="73"/>
      <c r="AY202" s="73"/>
      <c r="AZ202" s="73"/>
      <c r="BA202" s="73"/>
      <c r="BB202" s="73"/>
      <c r="BC202" s="73"/>
      <c r="BD202" s="39"/>
      <c r="BE202" s="39"/>
      <c r="BF202" s="39"/>
      <c r="BG202" s="39"/>
      <c r="BH202" s="39"/>
      <c r="BI202" s="39"/>
      <c r="BJ202" s="39"/>
      <c r="BK202" s="39"/>
      <c r="BL202" s="39"/>
      <c r="BM202" s="49"/>
      <c r="BN202" s="49"/>
      <c r="BO202" s="49"/>
      <c r="BP202" s="49"/>
      <c r="BQ202" s="39"/>
      <c r="BR202" s="39" t="s">
        <v>1881</v>
      </c>
    </row>
    <row r="203" spans="1:70" ht="15" customHeight="1">
      <c r="A203" s="38">
        <v>228</v>
      </c>
      <c r="B203" s="39" t="s">
        <v>2583</v>
      </c>
      <c r="C203" s="40" t="s">
        <v>47</v>
      </c>
      <c r="D203" s="41">
        <v>50</v>
      </c>
      <c r="E203" s="39"/>
      <c r="F203" s="42">
        <v>54.361499999999999</v>
      </c>
      <c r="G203" s="42">
        <v>-126.26049999999999</v>
      </c>
      <c r="H203" s="43">
        <v>677991.82251144829</v>
      </c>
      <c r="I203" s="43">
        <v>6027202.8671868397</v>
      </c>
      <c r="J203" s="69">
        <v>9</v>
      </c>
      <c r="K203" s="70" t="s">
        <v>823</v>
      </c>
      <c r="L203" s="39" t="s">
        <v>48</v>
      </c>
      <c r="N203" s="38" t="s">
        <v>2039</v>
      </c>
      <c r="O203" s="38" t="s">
        <v>1876</v>
      </c>
      <c r="P203" s="39" t="s">
        <v>1102</v>
      </c>
      <c r="Q203" s="39" t="s">
        <v>73</v>
      </c>
      <c r="R203" s="39">
        <v>25</v>
      </c>
      <c r="S203" s="39">
        <v>801</v>
      </c>
      <c r="T203" s="44">
        <v>9.027194023811165E-2</v>
      </c>
      <c r="U203" s="45"/>
      <c r="V203" s="71">
        <v>0.70449600000000001</v>
      </c>
      <c r="W203" s="42">
        <v>2.1999999999999999E-5</v>
      </c>
      <c r="X203" s="42">
        <v>0.7044329320561753</v>
      </c>
      <c r="Y203" s="58" t="s">
        <v>29</v>
      </c>
      <c r="Z203" s="52" t="s">
        <v>1102</v>
      </c>
      <c r="AA203" s="58" t="s">
        <v>73</v>
      </c>
      <c r="AB203" s="46">
        <v>7.64</v>
      </c>
      <c r="AC203" s="46">
        <v>38.619999999999997</v>
      </c>
      <c r="AD203" s="44">
        <v>0.11960771057219986</v>
      </c>
      <c r="AE203" s="72">
        <v>8.0000000000000007E-5</v>
      </c>
      <c r="AF203" s="71">
        <v>0.51277300000000003</v>
      </c>
      <c r="AG203" s="71">
        <v>9.0000000000000002E-6</v>
      </c>
      <c r="AH203" s="42">
        <v>0.51273388786552065</v>
      </c>
      <c r="AI203" s="47">
        <v>2.6334372403136186</v>
      </c>
      <c r="AJ203" s="47">
        <v>3.125588606334162</v>
      </c>
      <c r="AK203" s="48">
        <v>720.71140195510316</v>
      </c>
      <c r="AL203" s="61" t="s">
        <v>29</v>
      </c>
      <c r="AM203" s="61"/>
      <c r="AN203" s="61"/>
      <c r="AO203" s="73"/>
      <c r="AP203" s="73"/>
      <c r="AQ203" s="73"/>
      <c r="AR203" s="73"/>
      <c r="AS203" s="73"/>
      <c r="AT203" s="73"/>
      <c r="AU203" s="42"/>
      <c r="AV203" s="47" t="s">
        <v>2309</v>
      </c>
      <c r="AW203" s="47"/>
      <c r="AX203" s="73"/>
      <c r="AY203" s="73"/>
      <c r="AZ203" s="73"/>
      <c r="BA203" s="73"/>
      <c r="BB203" s="73"/>
      <c r="BC203" s="73"/>
      <c r="BD203" s="39"/>
      <c r="BE203" s="39"/>
      <c r="BF203" s="39"/>
      <c r="BG203" s="39"/>
      <c r="BH203" s="39"/>
      <c r="BI203" s="39"/>
      <c r="BJ203" s="39"/>
      <c r="BK203" s="39"/>
      <c r="BL203" s="39"/>
      <c r="BM203" s="49"/>
      <c r="BN203" s="49"/>
      <c r="BO203" s="49"/>
      <c r="BP203" s="49"/>
      <c r="BQ203" s="39"/>
      <c r="BR203" s="39" t="s">
        <v>1878</v>
      </c>
    </row>
    <row r="204" spans="1:70" ht="15" customHeight="1">
      <c r="A204" s="38">
        <v>229</v>
      </c>
      <c r="B204" s="39">
        <v>66</v>
      </c>
      <c r="C204" s="40" t="s">
        <v>47</v>
      </c>
      <c r="D204" s="41">
        <v>50</v>
      </c>
      <c r="E204" s="39"/>
      <c r="F204" s="42">
        <v>54.378999999999998</v>
      </c>
      <c r="G204" s="42">
        <v>-126.374</v>
      </c>
      <c r="H204" s="43">
        <v>670546.58711763332</v>
      </c>
      <c r="I204" s="43">
        <v>6028868.629131468</v>
      </c>
      <c r="J204" s="69">
        <v>9</v>
      </c>
      <c r="K204" s="70" t="s">
        <v>823</v>
      </c>
      <c r="L204" s="39" t="s">
        <v>48</v>
      </c>
      <c r="N204" s="38" t="s">
        <v>2039</v>
      </c>
      <c r="O204" s="38" t="s">
        <v>1876</v>
      </c>
      <c r="P204" s="39" t="s">
        <v>1102</v>
      </c>
      <c r="Q204" s="39" t="s">
        <v>73</v>
      </c>
      <c r="R204" s="39">
        <v>57</v>
      </c>
      <c r="S204" s="39">
        <v>1003</v>
      </c>
      <c r="T204" s="44">
        <v>0.16436765512592302</v>
      </c>
      <c r="U204" s="45"/>
      <c r="V204" s="71">
        <v>0.70442899999999997</v>
      </c>
      <c r="W204" s="42">
        <v>3.6999999999999998E-5</v>
      </c>
      <c r="X204" s="42">
        <v>0.70431416553413217</v>
      </c>
      <c r="Y204" s="58" t="s">
        <v>29</v>
      </c>
      <c r="Z204" s="52" t="s">
        <v>1102</v>
      </c>
      <c r="AA204" s="58" t="s">
        <v>73</v>
      </c>
      <c r="AB204" s="46">
        <v>8.24</v>
      </c>
      <c r="AC204" s="46">
        <v>44.53</v>
      </c>
      <c r="AD204" s="44">
        <v>0.1118790621014</v>
      </c>
      <c r="AE204" s="72">
        <v>1.0000000000000001E-5</v>
      </c>
      <c r="AF204" s="71">
        <v>0.51273599999999997</v>
      </c>
      <c r="AG204" s="71">
        <v>7.9999999999999996E-6</v>
      </c>
      <c r="AH204" s="42">
        <v>0.51269941516026518</v>
      </c>
      <c r="AI204" s="47">
        <v>1.9116803670415905</v>
      </c>
      <c r="AJ204" s="47">
        <v>2.4530471414330179</v>
      </c>
      <c r="AK204" s="48">
        <v>721.47304734587738</v>
      </c>
      <c r="AL204" s="61" t="s">
        <v>29</v>
      </c>
      <c r="AM204" s="61"/>
      <c r="AN204" s="61"/>
      <c r="AO204" s="73"/>
      <c r="AP204" s="73"/>
      <c r="AQ204" s="73"/>
      <c r="AR204" s="73"/>
      <c r="AS204" s="73"/>
      <c r="AT204" s="73"/>
      <c r="AU204" s="42"/>
      <c r="AV204" s="47" t="s">
        <v>2309</v>
      </c>
      <c r="AW204" s="47"/>
      <c r="AX204" s="73"/>
      <c r="AY204" s="73"/>
      <c r="AZ204" s="73"/>
      <c r="BA204" s="73"/>
      <c r="BB204" s="73"/>
      <c r="BC204" s="73"/>
      <c r="BD204" s="39"/>
      <c r="BE204" s="39"/>
      <c r="BF204" s="39"/>
      <c r="BG204" s="39"/>
      <c r="BH204" s="39"/>
      <c r="BI204" s="39"/>
      <c r="BJ204" s="39"/>
      <c r="BK204" s="39"/>
      <c r="BL204" s="39"/>
      <c r="BM204" s="49"/>
      <c r="BN204" s="49"/>
      <c r="BO204" s="49"/>
      <c r="BP204" s="49"/>
      <c r="BQ204" s="39"/>
      <c r="BR204" s="39" t="s">
        <v>1878</v>
      </c>
    </row>
    <row r="205" spans="1:70" ht="15" customHeight="1">
      <c r="A205" s="38">
        <v>230</v>
      </c>
      <c r="B205" s="39" t="s">
        <v>2584</v>
      </c>
      <c r="C205" s="40" t="s">
        <v>47</v>
      </c>
      <c r="D205" s="41">
        <v>50</v>
      </c>
      <c r="E205" s="39"/>
      <c r="F205" s="42">
        <v>54.483669999999996</v>
      </c>
      <c r="G205" s="42">
        <v>-126.49933</v>
      </c>
      <c r="H205" s="43">
        <v>661995.08007333928</v>
      </c>
      <c r="I205" s="43">
        <v>6040215.3666975629</v>
      </c>
      <c r="J205" s="69">
        <v>9</v>
      </c>
      <c r="K205" s="70" t="s">
        <v>823</v>
      </c>
      <c r="L205" s="39" t="s">
        <v>48</v>
      </c>
      <c r="N205" s="38" t="s">
        <v>2039</v>
      </c>
      <c r="O205" s="38" t="s">
        <v>1876</v>
      </c>
      <c r="P205" s="39" t="s">
        <v>1102</v>
      </c>
      <c r="Q205" s="39" t="s">
        <v>73</v>
      </c>
      <c r="R205" s="39">
        <v>65</v>
      </c>
      <c r="S205" s="39">
        <v>946</v>
      </c>
      <c r="T205" s="44">
        <v>0.19873880619962878</v>
      </c>
      <c r="U205" s="45"/>
      <c r="V205" s="71">
        <v>0.70485299999999995</v>
      </c>
      <c r="W205" s="42">
        <v>3.0000000000000001E-5</v>
      </c>
      <c r="X205" s="42">
        <v>0.70471415233779022</v>
      </c>
      <c r="Y205" s="58" t="s">
        <v>29</v>
      </c>
      <c r="Z205" s="52" t="s">
        <v>1102</v>
      </c>
      <c r="AA205" s="58" t="s">
        <v>73</v>
      </c>
      <c r="AB205" s="46">
        <v>8.33</v>
      </c>
      <c r="AC205" s="46">
        <v>44.51</v>
      </c>
      <c r="AD205" s="44">
        <v>0.11315223609713747</v>
      </c>
      <c r="AE205" s="72">
        <v>2.0000000000000002E-5</v>
      </c>
      <c r="AF205" s="71">
        <v>0.51275000000000004</v>
      </c>
      <c r="AG205" s="71">
        <v>7.9999999999999996E-6</v>
      </c>
      <c r="AH205" s="42">
        <v>0.51271299882797106</v>
      </c>
      <c r="AI205" s="47">
        <v>2.1847775623351495</v>
      </c>
      <c r="AJ205" s="47">
        <v>2.7180562177409051</v>
      </c>
      <c r="AK205" s="48">
        <v>708.93196537847086</v>
      </c>
      <c r="AL205" s="61" t="s">
        <v>29</v>
      </c>
      <c r="AM205" s="61"/>
      <c r="AN205" s="61"/>
      <c r="AO205" s="73"/>
      <c r="AP205" s="73"/>
      <c r="AQ205" s="73"/>
      <c r="AR205" s="73"/>
      <c r="AS205" s="73"/>
      <c r="AT205" s="73"/>
      <c r="AU205" s="42"/>
      <c r="AV205" s="47" t="s">
        <v>2309</v>
      </c>
      <c r="AW205" s="47"/>
      <c r="AX205" s="73"/>
      <c r="AY205" s="73"/>
      <c r="AZ205" s="73"/>
      <c r="BA205" s="73"/>
      <c r="BB205" s="73"/>
      <c r="BC205" s="73"/>
      <c r="BD205" s="39"/>
      <c r="BE205" s="39"/>
      <c r="BF205" s="39"/>
      <c r="BG205" s="39"/>
      <c r="BH205" s="39"/>
      <c r="BI205" s="39"/>
      <c r="BJ205" s="39"/>
      <c r="BK205" s="39"/>
      <c r="BL205" s="39"/>
      <c r="BM205" s="49"/>
      <c r="BN205" s="49"/>
      <c r="BO205" s="49"/>
      <c r="BP205" s="49"/>
      <c r="BQ205" s="39"/>
      <c r="BR205" s="39" t="s">
        <v>1878</v>
      </c>
    </row>
    <row r="206" spans="1:70" ht="15" customHeight="1">
      <c r="A206" s="38">
        <v>231</v>
      </c>
      <c r="B206" s="39">
        <v>483</v>
      </c>
      <c r="C206" s="40" t="s">
        <v>47</v>
      </c>
      <c r="D206" s="41">
        <v>50</v>
      </c>
      <c r="E206" s="39"/>
      <c r="F206" s="42">
        <v>54.334330000000001</v>
      </c>
      <c r="G206" s="42">
        <v>-126.19233</v>
      </c>
      <c r="H206" s="43">
        <v>682540.29180359421</v>
      </c>
      <c r="I206" s="43">
        <v>6024355.2505731322</v>
      </c>
      <c r="J206" s="69">
        <v>9</v>
      </c>
      <c r="K206" s="70" t="s">
        <v>823</v>
      </c>
      <c r="L206" s="39" t="s">
        <v>48</v>
      </c>
      <c r="N206" s="38" t="s">
        <v>2039</v>
      </c>
      <c r="O206" s="38" t="s">
        <v>1877</v>
      </c>
      <c r="P206" s="39" t="s">
        <v>1102</v>
      </c>
      <c r="Q206" s="39" t="s">
        <v>73</v>
      </c>
      <c r="R206" s="39">
        <v>632</v>
      </c>
      <c r="S206" s="39">
        <v>632</v>
      </c>
      <c r="T206" s="44">
        <v>2.8922685280725209</v>
      </c>
      <c r="U206" s="45"/>
      <c r="V206" s="71">
        <v>0.70433900000000005</v>
      </c>
      <c r="W206" s="42">
        <v>1.5E-5</v>
      </c>
      <c r="X206" s="42">
        <v>0.70231833412560485</v>
      </c>
      <c r="Y206" s="58" t="s">
        <v>29</v>
      </c>
      <c r="Z206" s="52" t="s">
        <v>1102</v>
      </c>
      <c r="AA206" s="58" t="s">
        <v>73</v>
      </c>
      <c r="AB206" s="46">
        <v>5.0999999999999996</v>
      </c>
      <c r="AC206" s="46">
        <v>24.3</v>
      </c>
      <c r="AD206" s="44">
        <v>0.12689414428944334</v>
      </c>
      <c r="AE206" s="72">
        <v>3.0000000000000001E-5</v>
      </c>
      <c r="AF206" s="71">
        <v>0.51276900000000003</v>
      </c>
      <c r="AG206" s="71">
        <v>3.9999999999999998E-6</v>
      </c>
      <c r="AH206" s="42">
        <v>0.51272750517652799</v>
      </c>
      <c r="AI206" s="47">
        <v>2.5554094702306962</v>
      </c>
      <c r="AJ206" s="47">
        <v>3.0010662349866379</v>
      </c>
      <c r="AK206" s="48">
        <v>791.06209208312316</v>
      </c>
      <c r="AL206" s="61" t="s">
        <v>29</v>
      </c>
      <c r="AM206" s="61"/>
      <c r="AN206" s="61"/>
      <c r="AO206" s="73"/>
      <c r="AP206" s="73"/>
      <c r="AQ206" s="73"/>
      <c r="AR206" s="73"/>
      <c r="AS206" s="73"/>
      <c r="AT206" s="73"/>
      <c r="AU206" s="42"/>
      <c r="AV206" s="47" t="s">
        <v>2309</v>
      </c>
      <c r="AW206" s="47"/>
      <c r="AX206" s="73"/>
      <c r="AY206" s="73"/>
      <c r="AZ206" s="73"/>
      <c r="BA206" s="73"/>
      <c r="BB206" s="73"/>
      <c r="BC206" s="73"/>
      <c r="BD206" s="39"/>
      <c r="BE206" s="39"/>
      <c r="BF206" s="39"/>
      <c r="BG206" s="39"/>
      <c r="BH206" s="39"/>
      <c r="BI206" s="39"/>
      <c r="BJ206" s="39"/>
      <c r="BK206" s="39"/>
      <c r="BL206" s="39"/>
      <c r="BM206" s="49"/>
      <c r="BN206" s="49"/>
      <c r="BO206" s="49"/>
      <c r="BP206" s="49"/>
      <c r="BQ206" s="39"/>
      <c r="BR206" s="39" t="s">
        <v>1878</v>
      </c>
    </row>
    <row r="207" spans="1:70" ht="15" customHeight="1">
      <c r="A207" s="38">
        <v>232</v>
      </c>
      <c r="B207" s="39">
        <v>379</v>
      </c>
      <c r="C207" s="40" t="s">
        <v>47</v>
      </c>
      <c r="D207" s="41">
        <v>50</v>
      </c>
      <c r="E207" s="39"/>
      <c r="F207" s="42">
        <v>54.444330000000001</v>
      </c>
      <c r="G207" s="42">
        <v>-126.33983000000001</v>
      </c>
      <c r="H207" s="43">
        <v>672490.70005151676</v>
      </c>
      <c r="I207" s="43">
        <v>6036218.5070715826</v>
      </c>
      <c r="J207" s="69">
        <v>9</v>
      </c>
      <c r="K207" s="70" t="s">
        <v>823</v>
      </c>
      <c r="L207" s="39" t="s">
        <v>48</v>
      </c>
      <c r="N207" s="38" t="s">
        <v>2039</v>
      </c>
      <c r="O207" s="38" t="s">
        <v>1877</v>
      </c>
      <c r="P207" s="39" t="s">
        <v>1102</v>
      </c>
      <c r="Q207" s="39" t="s">
        <v>73</v>
      </c>
      <c r="R207" s="39">
        <v>783</v>
      </c>
      <c r="S207" s="39">
        <v>783</v>
      </c>
      <c r="T207" s="44">
        <v>2.8922829630724278</v>
      </c>
      <c r="U207" s="45"/>
      <c r="V207" s="71">
        <v>0.70438999999999996</v>
      </c>
      <c r="W207" s="42">
        <v>2.4000000000000001E-5</v>
      </c>
      <c r="X207" s="42">
        <v>0.70236932404067953</v>
      </c>
      <c r="Y207" s="58" t="s">
        <v>29</v>
      </c>
      <c r="Z207" s="52" t="s">
        <v>1102</v>
      </c>
      <c r="AA207" s="58" t="s">
        <v>73</v>
      </c>
      <c r="AB207" s="46">
        <v>6.5</v>
      </c>
      <c r="AC207" s="46">
        <v>31.58</v>
      </c>
      <c r="AD207" s="44">
        <v>0.12444518304995661</v>
      </c>
      <c r="AE207" s="72">
        <v>5.0000000000000002E-5</v>
      </c>
      <c r="AF207" s="71">
        <v>0.51276100000000002</v>
      </c>
      <c r="AG207" s="71">
        <v>9.0000000000000002E-6</v>
      </c>
      <c r="AH207" s="42">
        <v>0.51272030599531193</v>
      </c>
      <c r="AI207" s="47">
        <v>2.399353930062631</v>
      </c>
      <c r="AJ207" s="47">
        <v>2.8606145980969444</v>
      </c>
      <c r="AK207" s="48">
        <v>782.7027552131658</v>
      </c>
      <c r="AL207" s="61" t="s">
        <v>29</v>
      </c>
      <c r="AM207" s="61"/>
      <c r="AN207" s="61"/>
      <c r="AO207" s="73"/>
      <c r="AP207" s="73"/>
      <c r="AQ207" s="73"/>
      <c r="AR207" s="73"/>
      <c r="AS207" s="73"/>
      <c r="AT207" s="73"/>
      <c r="AU207" s="42"/>
      <c r="AV207" s="47" t="s">
        <v>2309</v>
      </c>
      <c r="AW207" s="47"/>
      <c r="AX207" s="73"/>
      <c r="AY207" s="73"/>
      <c r="AZ207" s="73"/>
      <c r="BA207" s="73"/>
      <c r="BB207" s="73"/>
      <c r="BC207" s="73"/>
      <c r="BD207" s="39"/>
      <c r="BE207" s="39"/>
      <c r="BF207" s="39"/>
      <c r="BG207" s="39"/>
      <c r="BH207" s="39"/>
      <c r="BI207" s="39"/>
      <c r="BJ207" s="39"/>
      <c r="BK207" s="39"/>
      <c r="BL207" s="39"/>
      <c r="BM207" s="49"/>
      <c r="BN207" s="49"/>
      <c r="BO207" s="49"/>
      <c r="BP207" s="49"/>
      <c r="BQ207" s="39"/>
      <c r="BR207" s="39" t="s">
        <v>1878</v>
      </c>
    </row>
    <row r="208" spans="1:70" ht="15" customHeight="1">
      <c r="A208" s="38">
        <v>233</v>
      </c>
      <c r="B208" s="39">
        <v>383</v>
      </c>
      <c r="C208" s="40" t="s">
        <v>47</v>
      </c>
      <c r="D208" s="41">
        <v>50</v>
      </c>
      <c r="E208" s="39"/>
      <c r="F208" s="42">
        <v>54.463999999999999</v>
      </c>
      <c r="G208" s="42">
        <v>-126.33467</v>
      </c>
      <c r="H208" s="43">
        <v>672742.33489460545</v>
      </c>
      <c r="I208" s="43">
        <v>6038419.0562347928</v>
      </c>
      <c r="J208" s="69">
        <v>9</v>
      </c>
      <c r="K208" s="70" t="s">
        <v>823</v>
      </c>
      <c r="L208" s="39" t="s">
        <v>48</v>
      </c>
      <c r="N208" s="38" t="s">
        <v>2039</v>
      </c>
      <c r="O208" s="38" t="s">
        <v>1877</v>
      </c>
      <c r="P208" s="39" t="s">
        <v>1102</v>
      </c>
      <c r="Q208" s="39" t="s">
        <v>73</v>
      </c>
      <c r="R208" s="39">
        <v>760</v>
      </c>
      <c r="S208" s="39">
        <v>760</v>
      </c>
      <c r="T208" s="44">
        <v>2.8923350422877774</v>
      </c>
      <c r="U208" s="45"/>
      <c r="V208" s="71">
        <v>0.70457400000000003</v>
      </c>
      <c r="W208" s="42">
        <v>2.1999999999999999E-5</v>
      </c>
      <c r="X208" s="42">
        <v>0.70255328765585157</v>
      </c>
      <c r="Y208" s="58" t="s">
        <v>29</v>
      </c>
      <c r="Z208" s="52" t="s">
        <v>1102</v>
      </c>
      <c r="AA208" s="58" t="s">
        <v>73</v>
      </c>
      <c r="AB208" s="46">
        <v>6.29</v>
      </c>
      <c r="AC208" s="46">
        <v>31.92</v>
      </c>
      <c r="AD208" s="44">
        <v>0.11914142215097281</v>
      </c>
      <c r="AE208" s="72">
        <v>5.0000000000000002E-5</v>
      </c>
      <c r="AF208" s="71">
        <v>0.51274299999999995</v>
      </c>
      <c r="AG208" s="71">
        <v>7.9999999999999996E-6</v>
      </c>
      <c r="AH208" s="42">
        <v>0.51270404034344486</v>
      </c>
      <c r="AI208" s="47">
        <v>2.0482289646861496</v>
      </c>
      <c r="AJ208" s="47">
        <v>2.5432816457460206</v>
      </c>
      <c r="AK208" s="48">
        <v>767.27138896861936</v>
      </c>
      <c r="AL208" s="61" t="s">
        <v>29</v>
      </c>
      <c r="AM208" s="61"/>
      <c r="AN208" s="61"/>
      <c r="AO208" s="73"/>
      <c r="AP208" s="73"/>
      <c r="AQ208" s="73"/>
      <c r="AR208" s="73"/>
      <c r="AS208" s="73"/>
      <c r="AT208" s="73"/>
      <c r="AU208" s="42"/>
      <c r="AV208" s="47" t="s">
        <v>2309</v>
      </c>
      <c r="AW208" s="47"/>
      <c r="AX208" s="73"/>
      <c r="AY208" s="73"/>
      <c r="AZ208" s="73"/>
      <c r="BA208" s="73"/>
      <c r="BB208" s="73"/>
      <c r="BC208" s="73"/>
      <c r="BD208" s="39"/>
      <c r="BE208" s="39"/>
      <c r="BF208" s="39"/>
      <c r="BG208" s="39"/>
      <c r="BH208" s="39"/>
      <c r="BI208" s="39"/>
      <c r="BJ208" s="39"/>
      <c r="BK208" s="39"/>
      <c r="BL208" s="39"/>
      <c r="BM208" s="49"/>
      <c r="BN208" s="49"/>
      <c r="BO208" s="49"/>
      <c r="BP208" s="49"/>
      <c r="BQ208" s="39"/>
      <c r="BR208" s="39" t="s">
        <v>1878</v>
      </c>
    </row>
    <row r="209" spans="1:70" ht="15" customHeight="1">
      <c r="A209" s="38">
        <v>234</v>
      </c>
      <c r="B209" s="73">
        <v>71</v>
      </c>
      <c r="C209" s="55" t="s">
        <v>2216</v>
      </c>
      <c r="D209" s="74">
        <v>52</v>
      </c>
      <c r="E209" s="73"/>
      <c r="F209" s="71">
        <v>49.5</v>
      </c>
      <c r="G209" s="71">
        <v>-119.75</v>
      </c>
      <c r="H209" s="74">
        <v>300891.05</v>
      </c>
      <c r="I209" s="74">
        <v>5486675.5499999998</v>
      </c>
      <c r="J209" s="73">
        <v>11</v>
      </c>
      <c r="L209" s="39" t="s">
        <v>71</v>
      </c>
      <c r="N209" s="38" t="s">
        <v>2039</v>
      </c>
      <c r="P209" s="39" t="s">
        <v>1884</v>
      </c>
      <c r="Q209" s="39" t="s">
        <v>73</v>
      </c>
      <c r="R209" s="39">
        <v>145</v>
      </c>
      <c r="S209" s="38">
        <v>3558</v>
      </c>
      <c r="T209" s="44">
        <v>0.11789503636359987</v>
      </c>
      <c r="U209" s="72"/>
      <c r="V209" s="71">
        <v>0.70657099999999995</v>
      </c>
      <c r="W209" s="71">
        <v>1.4E-5</v>
      </c>
      <c r="X209" s="42">
        <v>0.70648533748474951</v>
      </c>
      <c r="Y209" s="58" t="s">
        <v>29</v>
      </c>
      <c r="Z209" s="39" t="s">
        <v>1884</v>
      </c>
      <c r="AA209" s="39" t="s">
        <v>73</v>
      </c>
      <c r="AB209" s="70">
        <v>16.38</v>
      </c>
      <c r="AC209" s="70">
        <v>118.46</v>
      </c>
      <c r="AD209" s="44">
        <v>8.3594965540977756E-2</v>
      </c>
      <c r="AE209" s="72">
        <v>2.0000000000000001E-4</v>
      </c>
      <c r="AF209" s="71">
        <v>0.51238099999999998</v>
      </c>
      <c r="AG209" s="71">
        <v>6.7000000000000002E-5</v>
      </c>
      <c r="AH209" s="42">
        <v>0.51235257053792438</v>
      </c>
      <c r="AI209" s="47">
        <v>-5.0132842278582945</v>
      </c>
      <c r="AJ209" s="47">
        <v>-4.2634978810007773</v>
      </c>
      <c r="AK209" s="48">
        <v>987.65448941491923</v>
      </c>
      <c r="AL209" s="61" t="s">
        <v>29</v>
      </c>
      <c r="AM209" s="61"/>
      <c r="AN209" s="61"/>
      <c r="AO209" s="73"/>
      <c r="AP209" s="73"/>
      <c r="AQ209" s="73"/>
      <c r="AR209" s="73"/>
      <c r="AS209" s="73"/>
      <c r="AT209" s="73"/>
      <c r="AU209" s="42"/>
      <c r="AV209" s="47" t="s">
        <v>2309</v>
      </c>
      <c r="AW209" s="47"/>
      <c r="AX209" s="73"/>
      <c r="AY209" s="73"/>
      <c r="AZ209" s="73"/>
      <c r="BA209" s="73"/>
      <c r="BB209" s="73"/>
      <c r="BC209" s="73"/>
      <c r="BD209" s="39"/>
      <c r="BE209" s="39"/>
      <c r="BF209" s="39"/>
      <c r="BG209" s="39"/>
      <c r="BH209" s="39"/>
      <c r="BI209" s="39"/>
      <c r="BJ209" s="39"/>
      <c r="BK209" s="39"/>
      <c r="BL209" s="39"/>
      <c r="BM209" s="49"/>
      <c r="BN209" s="49"/>
      <c r="BO209" s="49"/>
      <c r="BP209" s="49"/>
      <c r="BQ209" s="39"/>
      <c r="BR209" s="39" t="s">
        <v>1852</v>
      </c>
    </row>
    <row r="210" spans="1:70" ht="15" customHeight="1">
      <c r="A210" s="38">
        <v>235</v>
      </c>
      <c r="B210" s="73">
        <v>84</v>
      </c>
      <c r="C210" s="55" t="s">
        <v>2216</v>
      </c>
      <c r="D210" s="74">
        <v>52</v>
      </c>
      <c r="E210" s="73"/>
      <c r="F210" s="71">
        <v>49.5</v>
      </c>
      <c r="G210" s="71">
        <v>-119.75</v>
      </c>
      <c r="H210" s="74">
        <v>300891.05</v>
      </c>
      <c r="I210" s="74">
        <v>5486675.5499999998</v>
      </c>
      <c r="J210" s="73">
        <v>11</v>
      </c>
      <c r="L210" s="39" t="s">
        <v>71</v>
      </c>
      <c r="N210" s="38" t="s">
        <v>2039</v>
      </c>
      <c r="P210" s="39" t="s">
        <v>1884</v>
      </c>
      <c r="Q210" s="39" t="s">
        <v>73</v>
      </c>
      <c r="R210" s="39">
        <v>66</v>
      </c>
      <c r="S210" s="38">
        <v>6467</v>
      </c>
      <c r="T210" s="44">
        <v>2.9523776052109943E-2</v>
      </c>
      <c r="U210" s="72"/>
      <c r="V210" s="71">
        <v>0.70650900000000005</v>
      </c>
      <c r="W210" s="71">
        <v>1.7E-5</v>
      </c>
      <c r="X210" s="42">
        <v>0.70648754802887115</v>
      </c>
      <c r="Y210" s="58" t="s">
        <v>29</v>
      </c>
      <c r="Z210" s="39" t="s">
        <v>1884</v>
      </c>
      <c r="AA210" s="39" t="s">
        <v>73</v>
      </c>
      <c r="AB210" s="70">
        <v>13.77</v>
      </c>
      <c r="AC210" s="70">
        <v>108.55</v>
      </c>
      <c r="AD210" s="44">
        <v>7.6689249842348248E-2</v>
      </c>
      <c r="AE210" s="72">
        <v>2.0000000000000001E-4</v>
      </c>
      <c r="AF210" s="71">
        <v>0.51230699999999996</v>
      </c>
      <c r="AG210" s="71">
        <v>2.3E-5</v>
      </c>
      <c r="AH210" s="42">
        <v>0.51228091907388329</v>
      </c>
      <c r="AI210" s="47">
        <v>-6.4567979744001303</v>
      </c>
      <c r="AJ210" s="47">
        <v>-5.6613812834271915</v>
      </c>
      <c r="AK210" s="48">
        <v>1020.9968516752025</v>
      </c>
      <c r="AL210" s="61" t="s">
        <v>29</v>
      </c>
      <c r="AM210" s="61"/>
      <c r="AN210" s="61"/>
      <c r="AO210" s="73"/>
      <c r="AP210" s="73"/>
      <c r="AQ210" s="73"/>
      <c r="AR210" s="73"/>
      <c r="AS210" s="73"/>
      <c r="AT210" s="73"/>
      <c r="AU210" s="42"/>
      <c r="AV210" s="47" t="s">
        <v>2309</v>
      </c>
      <c r="AW210" s="47"/>
      <c r="AX210" s="73"/>
      <c r="AY210" s="73"/>
      <c r="AZ210" s="73"/>
      <c r="BA210" s="73"/>
      <c r="BB210" s="73"/>
      <c r="BC210" s="73"/>
      <c r="BD210" s="39"/>
      <c r="BE210" s="39"/>
      <c r="BF210" s="39"/>
      <c r="BG210" s="39"/>
      <c r="BH210" s="39"/>
      <c r="BI210" s="39"/>
      <c r="BJ210" s="39"/>
      <c r="BK210" s="39"/>
      <c r="BL210" s="39"/>
      <c r="BM210" s="49"/>
      <c r="BN210" s="49"/>
      <c r="BO210" s="49"/>
      <c r="BP210" s="49"/>
      <c r="BQ210" s="39"/>
      <c r="BR210" s="39" t="s">
        <v>1852</v>
      </c>
    </row>
    <row r="211" spans="1:70" ht="15" customHeight="1">
      <c r="A211" s="38">
        <v>236</v>
      </c>
      <c r="B211" s="73">
        <v>230</v>
      </c>
      <c r="C211" s="55" t="s">
        <v>2216</v>
      </c>
      <c r="D211" s="74">
        <v>52</v>
      </c>
      <c r="E211" s="73"/>
      <c r="F211" s="71">
        <v>49.5</v>
      </c>
      <c r="G211" s="71">
        <v>-119.75</v>
      </c>
      <c r="H211" s="74">
        <v>300891.05</v>
      </c>
      <c r="I211" s="74">
        <v>5486675.5499999998</v>
      </c>
      <c r="J211" s="73">
        <v>11</v>
      </c>
      <c r="L211" s="39" t="s">
        <v>71</v>
      </c>
      <c r="N211" s="38" t="s">
        <v>2039</v>
      </c>
      <c r="P211" s="39" t="s">
        <v>1884</v>
      </c>
      <c r="Q211" s="39" t="s">
        <v>73</v>
      </c>
      <c r="R211" s="39">
        <v>127</v>
      </c>
      <c r="S211" s="38">
        <v>2560</v>
      </c>
      <c r="T211" s="44">
        <v>0.14351470762472812</v>
      </c>
      <c r="U211" s="72"/>
      <c r="V211" s="71">
        <v>0.70655199999999996</v>
      </c>
      <c r="W211" s="71">
        <v>3.1000000000000001E-5</v>
      </c>
      <c r="X211" s="42">
        <v>0.70644772223555996</v>
      </c>
      <c r="Y211" s="58" t="s">
        <v>29</v>
      </c>
      <c r="Z211" s="39" t="s">
        <v>1884</v>
      </c>
      <c r="AA211" s="39" t="s">
        <v>73</v>
      </c>
      <c r="AB211" s="70">
        <v>19.239999999999998</v>
      </c>
      <c r="AC211" s="70">
        <v>142.26</v>
      </c>
      <c r="AD211" s="44">
        <v>8.1762695438392208E-2</v>
      </c>
      <c r="AE211" s="72">
        <v>2.9999999999999997E-4</v>
      </c>
      <c r="AF211" s="71">
        <v>0.51233200000000001</v>
      </c>
      <c r="AG211" s="71">
        <v>2.4000000000000001E-5</v>
      </c>
      <c r="AH211" s="42">
        <v>0.51230419366699753</v>
      </c>
      <c r="AI211" s="47">
        <v>-5.9691244113790898</v>
      </c>
      <c r="AJ211" s="47">
        <v>-5.2073058803903116</v>
      </c>
      <c r="AK211" s="48">
        <v>1031.6403748733744</v>
      </c>
      <c r="AL211" s="61" t="s">
        <v>29</v>
      </c>
      <c r="AM211" s="61"/>
      <c r="AN211" s="61"/>
      <c r="AO211" s="73"/>
      <c r="AP211" s="73"/>
      <c r="AQ211" s="73"/>
      <c r="AR211" s="73"/>
      <c r="AS211" s="73"/>
      <c r="AT211" s="73"/>
      <c r="AU211" s="42"/>
      <c r="AV211" s="47" t="s">
        <v>2309</v>
      </c>
      <c r="AW211" s="47"/>
      <c r="AX211" s="73"/>
      <c r="AY211" s="73"/>
      <c r="AZ211" s="73"/>
      <c r="BA211" s="73"/>
      <c r="BB211" s="73"/>
      <c r="BC211" s="73"/>
      <c r="BD211" s="39"/>
      <c r="BE211" s="39"/>
      <c r="BF211" s="39"/>
      <c r="BG211" s="39"/>
      <c r="BH211" s="39"/>
      <c r="BI211" s="39"/>
      <c r="BJ211" s="39"/>
      <c r="BK211" s="39"/>
      <c r="BL211" s="39"/>
      <c r="BM211" s="49"/>
      <c r="BN211" s="49"/>
      <c r="BO211" s="49"/>
      <c r="BP211" s="49"/>
      <c r="BQ211" s="39"/>
      <c r="BR211" s="39" t="s">
        <v>1852</v>
      </c>
    </row>
    <row r="212" spans="1:70" ht="15" customHeight="1">
      <c r="A212" s="38">
        <v>237</v>
      </c>
      <c r="B212" s="73">
        <v>244</v>
      </c>
      <c r="C212" s="55" t="s">
        <v>2216</v>
      </c>
      <c r="D212" s="74">
        <v>52</v>
      </c>
      <c r="E212" s="73"/>
      <c r="F212" s="71">
        <v>49.5</v>
      </c>
      <c r="G212" s="71">
        <v>-119.75</v>
      </c>
      <c r="H212" s="74">
        <v>300891.05</v>
      </c>
      <c r="I212" s="74">
        <v>5486675.5499999998</v>
      </c>
      <c r="J212" s="73">
        <v>11</v>
      </c>
      <c r="L212" s="39" t="s">
        <v>71</v>
      </c>
      <c r="N212" s="38" t="s">
        <v>2039</v>
      </c>
      <c r="P212" s="39" t="s">
        <v>1884</v>
      </c>
      <c r="Q212" s="39" t="s">
        <v>73</v>
      </c>
      <c r="R212" s="39">
        <v>138</v>
      </c>
      <c r="S212" s="38">
        <v>4999</v>
      </c>
      <c r="T212" s="44">
        <v>7.9859855417655848E-2</v>
      </c>
      <c r="U212" s="72"/>
      <c r="V212" s="71">
        <v>0.70655000000000001</v>
      </c>
      <c r="W212" s="71">
        <v>2.1999999999999999E-5</v>
      </c>
      <c r="X212" s="42">
        <v>0.70649197384136242</v>
      </c>
      <c r="Y212" s="58" t="s">
        <v>29</v>
      </c>
      <c r="Z212" s="39" t="s">
        <v>1884</v>
      </c>
      <c r="AA212" s="39" t="s">
        <v>73</v>
      </c>
      <c r="AB212" s="70">
        <v>19.25</v>
      </c>
      <c r="AC212" s="70">
        <v>145.35</v>
      </c>
      <c r="AD212" s="44">
        <v>8.0065809477386146E-2</v>
      </c>
      <c r="AE212" s="72">
        <v>4.0000000000000002E-4</v>
      </c>
      <c r="AF212" s="71">
        <v>0.51231700000000002</v>
      </c>
      <c r="AG212" s="71">
        <v>2.5000000000000001E-5</v>
      </c>
      <c r="AH212" s="42">
        <v>0.5122897707538443</v>
      </c>
      <c r="AI212" s="47">
        <v>-6.2617285491906038</v>
      </c>
      <c r="AJ212" s="47">
        <v>-5.488689536417013</v>
      </c>
      <c r="AK212" s="48">
        <v>1035.7487185938587</v>
      </c>
      <c r="AL212" s="61" t="s">
        <v>29</v>
      </c>
      <c r="AM212" s="61"/>
      <c r="AN212" s="61"/>
      <c r="AO212" s="73"/>
      <c r="AP212" s="73"/>
      <c r="AQ212" s="73"/>
      <c r="AR212" s="73"/>
      <c r="AS212" s="73"/>
      <c r="AT212" s="73"/>
      <c r="AU212" s="42"/>
      <c r="AV212" s="47" t="s">
        <v>2309</v>
      </c>
      <c r="AW212" s="47"/>
      <c r="AX212" s="73"/>
      <c r="AY212" s="73"/>
      <c r="AZ212" s="73"/>
      <c r="BA212" s="73"/>
      <c r="BB212" s="73"/>
      <c r="BC212" s="73"/>
      <c r="BD212" s="39"/>
      <c r="BE212" s="39"/>
      <c r="BF212" s="39"/>
      <c r="BG212" s="39"/>
      <c r="BH212" s="39"/>
      <c r="BI212" s="39"/>
      <c r="BJ212" s="39"/>
      <c r="BK212" s="39"/>
      <c r="BL212" s="39"/>
      <c r="BM212" s="49"/>
      <c r="BN212" s="49"/>
      <c r="BO212" s="49"/>
      <c r="BP212" s="49"/>
      <c r="BQ212" s="39"/>
      <c r="BR212" s="39" t="s">
        <v>1852</v>
      </c>
    </row>
    <row r="213" spans="1:70" ht="15" customHeight="1">
      <c r="A213" s="38">
        <v>238</v>
      </c>
      <c r="B213" s="73">
        <v>248</v>
      </c>
      <c r="C213" s="55" t="s">
        <v>2216</v>
      </c>
      <c r="D213" s="74">
        <v>52</v>
      </c>
      <c r="E213" s="73"/>
      <c r="F213" s="71">
        <v>49.5</v>
      </c>
      <c r="G213" s="71">
        <v>-119.75</v>
      </c>
      <c r="H213" s="74">
        <v>300891.05</v>
      </c>
      <c r="I213" s="74">
        <v>5486675.5499999998</v>
      </c>
      <c r="J213" s="73">
        <v>11</v>
      </c>
      <c r="L213" s="39" t="s">
        <v>71</v>
      </c>
      <c r="N213" s="38" t="s">
        <v>2039</v>
      </c>
      <c r="P213" s="39" t="s">
        <v>1884</v>
      </c>
      <c r="Q213" s="39" t="s">
        <v>73</v>
      </c>
      <c r="R213" s="39">
        <v>101</v>
      </c>
      <c r="S213" s="38">
        <v>3798</v>
      </c>
      <c r="T213" s="44">
        <v>7.6930568330239521E-2</v>
      </c>
      <c r="U213" s="72"/>
      <c r="V213" s="71">
        <v>0.70654899999999998</v>
      </c>
      <c r="W213" s="71">
        <v>2.0999999999999999E-5</v>
      </c>
      <c r="X213" s="42">
        <v>0.70649310226090867</v>
      </c>
      <c r="Y213" s="58" t="s">
        <v>29</v>
      </c>
      <c r="Z213" s="39" t="s">
        <v>1884</v>
      </c>
      <c r="AA213" s="39" t="s">
        <v>73</v>
      </c>
      <c r="AB213" s="70">
        <v>11.35</v>
      </c>
      <c r="AC213" s="70">
        <v>86.14</v>
      </c>
      <c r="AD213" s="44">
        <v>7.965654649005445E-2</v>
      </c>
      <c r="AE213" s="72">
        <v>8.0000000000000004E-4</v>
      </c>
      <c r="AF213" s="71">
        <v>0.51230799999999999</v>
      </c>
      <c r="AG213" s="71">
        <v>2.4000000000000001E-5</v>
      </c>
      <c r="AH213" s="42">
        <v>0.51228090993838138</v>
      </c>
      <c r="AI213" s="47">
        <v>-6.4372910318788445</v>
      </c>
      <c r="AJ213" s="47">
        <v>-5.6615595123954421</v>
      </c>
      <c r="AK213" s="48">
        <v>1042.99559756799</v>
      </c>
      <c r="AL213" s="61" t="s">
        <v>29</v>
      </c>
      <c r="AM213" s="61"/>
      <c r="AN213" s="61"/>
      <c r="AO213" s="73"/>
      <c r="AP213" s="73"/>
      <c r="AQ213" s="73"/>
      <c r="AR213" s="73"/>
      <c r="AS213" s="73"/>
      <c r="AT213" s="73"/>
      <c r="AU213" s="42"/>
      <c r="AV213" s="47" t="s">
        <v>2309</v>
      </c>
      <c r="AW213" s="47"/>
      <c r="AX213" s="73"/>
      <c r="AY213" s="73"/>
      <c r="AZ213" s="73"/>
      <c r="BA213" s="73"/>
      <c r="BB213" s="73"/>
      <c r="BC213" s="73"/>
      <c r="BD213" s="39"/>
      <c r="BE213" s="39"/>
      <c r="BF213" s="39"/>
      <c r="BG213" s="39"/>
      <c r="BH213" s="39"/>
      <c r="BI213" s="39"/>
      <c r="BJ213" s="39"/>
      <c r="BK213" s="39"/>
      <c r="BL213" s="39"/>
      <c r="BM213" s="49"/>
      <c r="BN213" s="49"/>
      <c r="BO213" s="49"/>
      <c r="BP213" s="49"/>
      <c r="BQ213" s="39"/>
      <c r="BR213" s="39" t="s">
        <v>1852</v>
      </c>
    </row>
    <row r="214" spans="1:70" ht="15" customHeight="1">
      <c r="A214" s="38">
        <v>239</v>
      </c>
      <c r="B214" s="38">
        <v>260</v>
      </c>
      <c r="C214" s="55" t="s">
        <v>2216</v>
      </c>
      <c r="D214" s="74">
        <v>52</v>
      </c>
      <c r="E214" s="73"/>
      <c r="F214" s="71">
        <v>49.5</v>
      </c>
      <c r="G214" s="71">
        <v>-119.75</v>
      </c>
      <c r="H214" s="74">
        <v>300891.05</v>
      </c>
      <c r="I214" s="74">
        <v>5486675.5499999998</v>
      </c>
      <c r="J214" s="73">
        <v>11</v>
      </c>
      <c r="L214" s="39" t="s">
        <v>71</v>
      </c>
      <c r="N214" s="38" t="s">
        <v>2039</v>
      </c>
      <c r="P214" s="39" t="s">
        <v>1884</v>
      </c>
      <c r="Q214" s="39" t="s">
        <v>73</v>
      </c>
      <c r="R214" s="39">
        <v>154</v>
      </c>
      <c r="S214" s="38">
        <v>4226</v>
      </c>
      <c r="T214" s="44">
        <v>0.10542006706596881</v>
      </c>
      <c r="U214" s="72"/>
      <c r="V214" s="71">
        <v>0.706538</v>
      </c>
      <c r="W214" s="71">
        <v>2.1999999999999999E-5</v>
      </c>
      <c r="X214" s="42">
        <v>0.70646140179551842</v>
      </c>
      <c r="Y214" s="58" t="s">
        <v>29</v>
      </c>
      <c r="Z214" s="39" t="s">
        <v>1884</v>
      </c>
      <c r="AA214" s="39" t="s">
        <v>73</v>
      </c>
      <c r="AB214" s="70">
        <v>14.99</v>
      </c>
      <c r="AC214" s="70">
        <v>114.23</v>
      </c>
      <c r="AD214" s="44">
        <v>7.933227118546865E-2</v>
      </c>
      <c r="AE214" s="72">
        <v>2.0000000000000001E-4</v>
      </c>
      <c r="AF214" s="71">
        <v>0.51228799999999997</v>
      </c>
      <c r="AG214" s="71">
        <v>5.5999999999999999E-5</v>
      </c>
      <c r="AH214" s="42">
        <v>0.5122610202198129</v>
      </c>
      <c r="AI214" s="47">
        <v>-6.8274298822967872</v>
      </c>
      <c r="AJ214" s="47">
        <v>-6.049597744941515</v>
      </c>
      <c r="AK214" s="48">
        <v>1063.6627757609886</v>
      </c>
      <c r="AL214" s="61" t="s">
        <v>29</v>
      </c>
      <c r="AM214" s="61"/>
      <c r="AN214" s="61"/>
      <c r="AO214" s="73"/>
      <c r="AP214" s="73"/>
      <c r="AQ214" s="73"/>
      <c r="AR214" s="73"/>
      <c r="AS214" s="73"/>
      <c r="AT214" s="73"/>
      <c r="AU214" s="42"/>
      <c r="AV214" s="47" t="s">
        <v>2309</v>
      </c>
      <c r="AW214" s="47"/>
      <c r="AX214" s="73"/>
      <c r="AY214" s="73"/>
      <c r="AZ214" s="73"/>
      <c r="BA214" s="73"/>
      <c r="BB214" s="73"/>
      <c r="BC214" s="73"/>
      <c r="BD214" s="39"/>
      <c r="BE214" s="39"/>
      <c r="BF214" s="39"/>
      <c r="BG214" s="39"/>
      <c r="BH214" s="39"/>
      <c r="BI214" s="39"/>
      <c r="BJ214" s="39"/>
      <c r="BK214" s="39"/>
      <c r="BL214" s="39"/>
      <c r="BM214" s="49"/>
      <c r="BN214" s="49"/>
      <c r="BO214" s="49"/>
      <c r="BP214" s="49"/>
      <c r="BQ214" s="39"/>
      <c r="BR214" s="39" t="s">
        <v>1852</v>
      </c>
    </row>
    <row r="215" spans="1:70" ht="15" customHeight="1">
      <c r="A215" s="38">
        <v>240</v>
      </c>
      <c r="B215" s="38" t="s">
        <v>75</v>
      </c>
      <c r="C215" s="63" t="s">
        <v>76</v>
      </c>
      <c r="D215" s="41">
        <v>52</v>
      </c>
      <c r="E215" s="39" t="s">
        <v>237</v>
      </c>
      <c r="F215" s="52">
        <v>50.747160000000001</v>
      </c>
      <c r="G215" s="52">
        <v>-120.85259000000001</v>
      </c>
      <c r="H215" s="54">
        <v>651493</v>
      </c>
      <c r="I215" s="54">
        <v>5623908</v>
      </c>
      <c r="J215" s="38">
        <v>10</v>
      </c>
      <c r="K215" s="38"/>
      <c r="L215" s="38" t="s">
        <v>77</v>
      </c>
      <c r="M215" s="38" t="s">
        <v>332</v>
      </c>
      <c r="N215" s="38" t="s">
        <v>2039</v>
      </c>
      <c r="O215" s="38" t="s">
        <v>2286</v>
      </c>
      <c r="P215" s="58" t="s">
        <v>2288</v>
      </c>
      <c r="Q215" s="39" t="s">
        <v>2268</v>
      </c>
      <c r="R215" s="38">
        <v>48</v>
      </c>
      <c r="S215" s="38">
        <v>556</v>
      </c>
      <c r="T215" s="44">
        <v>0.24968198431102462</v>
      </c>
      <c r="U215" s="44"/>
      <c r="V215" s="52">
        <v>0.70391899999999996</v>
      </c>
      <c r="W215" s="52">
        <v>1.5999999999999999E-5</v>
      </c>
      <c r="X215" s="42">
        <v>0.70373758110868334</v>
      </c>
      <c r="Y215" s="58" t="s">
        <v>29</v>
      </c>
      <c r="Z215" s="58" t="s">
        <v>2288</v>
      </c>
      <c r="AA215" s="58" t="s">
        <v>2290</v>
      </c>
      <c r="AB215" s="39">
        <v>4.5599999999999996</v>
      </c>
      <c r="AC215" s="66">
        <v>21.35</v>
      </c>
      <c r="AD215" s="44">
        <v>0.1291390669366298</v>
      </c>
      <c r="AE215" s="44"/>
      <c r="AF215" s="52">
        <v>0.51289600000000002</v>
      </c>
      <c r="AG215" s="52">
        <v>1.0000000000000001E-5</v>
      </c>
      <c r="AH215" s="42">
        <v>0.51285208163503393</v>
      </c>
      <c r="AI215" s="47">
        <v>5.0327911703762496</v>
      </c>
      <c r="AJ215" s="47">
        <v>5.4817080449676148</v>
      </c>
      <c r="AK215" s="48">
        <v>573.86323183570028</v>
      </c>
      <c r="AL215" s="61" t="s">
        <v>29</v>
      </c>
      <c r="AM215" s="61"/>
      <c r="AN215" s="61"/>
      <c r="AO215" s="38"/>
      <c r="AP215" s="38"/>
      <c r="AQ215" s="38"/>
      <c r="AR215" s="38"/>
      <c r="AS215" s="38"/>
      <c r="AT215" s="38"/>
      <c r="AU215" s="42"/>
      <c r="AV215" s="47" t="s">
        <v>2309</v>
      </c>
      <c r="AW215" s="47"/>
      <c r="AX215" s="38"/>
      <c r="AY215" s="38"/>
      <c r="AZ215" s="38"/>
      <c r="BA215" s="38"/>
      <c r="BB215" s="38"/>
      <c r="BC215" s="38"/>
      <c r="BD215" s="38"/>
      <c r="BE215" s="38"/>
      <c r="BF215" s="38"/>
      <c r="BG215" s="38"/>
      <c r="BH215" s="38"/>
      <c r="BI215" s="38"/>
      <c r="BJ215" s="38"/>
      <c r="BK215" s="38"/>
      <c r="BL215" s="38"/>
      <c r="BM215" s="49"/>
      <c r="BN215" s="49"/>
      <c r="BO215" s="49"/>
      <c r="BP215" s="49"/>
      <c r="BQ215" s="38"/>
      <c r="BR215" s="39" t="s">
        <v>2285</v>
      </c>
    </row>
    <row r="216" spans="1:70" ht="15" customHeight="1">
      <c r="A216" s="38">
        <v>241</v>
      </c>
      <c r="B216" s="38" t="s">
        <v>78</v>
      </c>
      <c r="C216" s="63" t="s">
        <v>76</v>
      </c>
      <c r="D216" s="41">
        <v>52</v>
      </c>
      <c r="E216" s="39" t="s">
        <v>237</v>
      </c>
      <c r="F216" s="52">
        <v>50.747160000000001</v>
      </c>
      <c r="G216" s="52">
        <v>-120.85259000000001</v>
      </c>
      <c r="H216" s="54">
        <v>651493</v>
      </c>
      <c r="I216" s="54">
        <v>5623908</v>
      </c>
      <c r="J216" s="38">
        <v>10</v>
      </c>
      <c r="K216" s="38"/>
      <c r="L216" s="38" t="s">
        <v>77</v>
      </c>
      <c r="M216" s="38" t="s">
        <v>332</v>
      </c>
      <c r="N216" s="38" t="s">
        <v>2039</v>
      </c>
      <c r="O216" s="38" t="s">
        <v>2286</v>
      </c>
      <c r="P216" s="58" t="s">
        <v>2289</v>
      </c>
      <c r="Q216" s="39" t="s">
        <v>2268</v>
      </c>
      <c r="R216" s="38">
        <v>59</v>
      </c>
      <c r="S216" s="38">
        <v>660</v>
      </c>
      <c r="T216" s="44">
        <v>0.25854563516566975</v>
      </c>
      <c r="U216" s="44"/>
      <c r="V216" s="52">
        <v>0.70411599999999996</v>
      </c>
      <c r="W216" s="52">
        <v>2.0000000000000002E-5</v>
      </c>
      <c r="X216" s="42">
        <v>0.70392814078133858</v>
      </c>
      <c r="Y216" s="58" t="s">
        <v>29</v>
      </c>
      <c r="Z216" s="58" t="s">
        <v>2289</v>
      </c>
      <c r="AA216" s="58" t="s">
        <v>2290</v>
      </c>
      <c r="AB216" s="39">
        <v>4.5999999999999996</v>
      </c>
      <c r="AC216" s="39">
        <v>23</v>
      </c>
      <c r="AD216" s="44">
        <v>0.12092413745455481</v>
      </c>
      <c r="AE216" s="44"/>
      <c r="AF216" s="52">
        <v>0.51282099999999997</v>
      </c>
      <c r="AG216" s="52">
        <v>1.4E-5</v>
      </c>
      <c r="AH216" s="42">
        <v>0.51277987541603076</v>
      </c>
      <c r="AI216" s="47">
        <v>3.5697704813131281</v>
      </c>
      <c r="AJ216" s="47">
        <v>4.0730016570744709</v>
      </c>
      <c r="AK216" s="48">
        <v>649.30022269568008</v>
      </c>
      <c r="AL216" s="61" t="s">
        <v>29</v>
      </c>
      <c r="AM216" s="61"/>
      <c r="AN216" s="61"/>
      <c r="AO216" s="38"/>
      <c r="AP216" s="38"/>
      <c r="AQ216" s="38"/>
      <c r="AR216" s="38"/>
      <c r="AS216" s="38"/>
      <c r="AT216" s="38"/>
      <c r="AU216" s="42"/>
      <c r="AV216" s="47" t="s">
        <v>2309</v>
      </c>
      <c r="AW216" s="47"/>
      <c r="AX216" s="38"/>
      <c r="AY216" s="38"/>
      <c r="AZ216" s="38"/>
      <c r="BA216" s="38"/>
      <c r="BB216" s="38"/>
      <c r="BC216" s="38"/>
      <c r="BD216" s="38"/>
      <c r="BE216" s="38"/>
      <c r="BF216" s="38"/>
      <c r="BG216" s="38"/>
      <c r="BH216" s="38"/>
      <c r="BI216" s="38"/>
      <c r="BJ216" s="38"/>
      <c r="BK216" s="38"/>
      <c r="BL216" s="38"/>
      <c r="BM216" s="49"/>
      <c r="BN216" s="49"/>
      <c r="BO216" s="49"/>
      <c r="BP216" s="49"/>
      <c r="BQ216" s="38"/>
      <c r="BR216" s="39" t="s">
        <v>2285</v>
      </c>
    </row>
    <row r="217" spans="1:70" ht="15" customHeight="1">
      <c r="A217" s="38">
        <v>242</v>
      </c>
      <c r="B217" s="38" t="s">
        <v>79</v>
      </c>
      <c r="C217" s="63" t="s">
        <v>76</v>
      </c>
      <c r="D217" s="41">
        <v>52</v>
      </c>
      <c r="E217" s="39" t="s">
        <v>237</v>
      </c>
      <c r="F217" s="52">
        <v>50.490805999999999</v>
      </c>
      <c r="G217" s="52">
        <v>-119.83354799999999</v>
      </c>
      <c r="H217" s="54">
        <v>299018</v>
      </c>
      <c r="I217" s="54">
        <v>5597039</v>
      </c>
      <c r="J217" s="38">
        <v>11</v>
      </c>
      <c r="K217" s="38"/>
      <c r="L217" s="38" t="s">
        <v>80</v>
      </c>
      <c r="M217" s="38" t="s">
        <v>2287</v>
      </c>
      <c r="N217" s="38" t="s">
        <v>2039</v>
      </c>
      <c r="O217" s="38" t="s">
        <v>2286</v>
      </c>
      <c r="P217" s="58" t="s">
        <v>2289</v>
      </c>
      <c r="Q217" s="39" t="s">
        <v>2268</v>
      </c>
      <c r="R217" s="38">
        <v>80</v>
      </c>
      <c r="S217" s="38">
        <v>903</v>
      </c>
      <c r="T217" s="44">
        <v>0.25624248270762129</v>
      </c>
      <c r="U217" s="44"/>
      <c r="V217" s="52">
        <v>0.70458100000000001</v>
      </c>
      <c r="W217" s="52">
        <v>2.4000000000000001E-5</v>
      </c>
      <c r="X217" s="42">
        <v>0.70439481425155959</v>
      </c>
      <c r="Y217" s="58" t="s">
        <v>29</v>
      </c>
      <c r="Z217" s="58" t="s">
        <v>2289</v>
      </c>
      <c r="AA217" s="58" t="s">
        <v>2290</v>
      </c>
      <c r="AB217" s="66">
        <v>5.57</v>
      </c>
      <c r="AC217" s="66">
        <v>26</v>
      </c>
      <c r="AD217" s="44">
        <v>0.12952530150407182</v>
      </c>
      <c r="AE217" s="44"/>
      <c r="AF217" s="52">
        <v>0.51272099999999998</v>
      </c>
      <c r="AG217" s="52">
        <v>1.2E-5</v>
      </c>
      <c r="AH217" s="42">
        <v>0.51267695028213589</v>
      </c>
      <c r="AI217" s="47">
        <v>1.6190762292289662</v>
      </c>
      <c r="AJ217" s="47">
        <v>2.064984957210747</v>
      </c>
      <c r="AK217" s="48">
        <v>907.56034626784151</v>
      </c>
      <c r="AL217" s="61" t="s">
        <v>29</v>
      </c>
      <c r="AM217" s="61"/>
      <c r="AN217" s="61"/>
      <c r="AO217" s="38"/>
      <c r="AP217" s="38"/>
      <c r="AQ217" s="38"/>
      <c r="AR217" s="38"/>
      <c r="AS217" s="38"/>
      <c r="AT217" s="38"/>
      <c r="AU217" s="42"/>
      <c r="AV217" s="47" t="s">
        <v>2309</v>
      </c>
      <c r="AW217" s="47"/>
      <c r="AX217" s="38"/>
      <c r="AY217" s="38"/>
      <c r="AZ217" s="38"/>
      <c r="BA217" s="38"/>
      <c r="BB217" s="38"/>
      <c r="BC217" s="38"/>
      <c r="BD217" s="38"/>
      <c r="BE217" s="38"/>
      <c r="BF217" s="38"/>
      <c r="BG217" s="38"/>
      <c r="BH217" s="38"/>
      <c r="BI217" s="38"/>
      <c r="BJ217" s="38"/>
      <c r="BK217" s="38"/>
      <c r="BL217" s="38"/>
      <c r="BM217" s="49"/>
      <c r="BN217" s="49"/>
      <c r="BO217" s="49"/>
      <c r="BP217" s="49"/>
      <c r="BQ217" s="38"/>
      <c r="BR217" s="39" t="s">
        <v>2285</v>
      </c>
    </row>
    <row r="218" spans="1:70" ht="15" customHeight="1">
      <c r="A218" s="38">
        <v>243</v>
      </c>
      <c r="B218" s="38" t="s">
        <v>81</v>
      </c>
      <c r="C218" s="63" t="s">
        <v>76</v>
      </c>
      <c r="D218" s="41">
        <v>52</v>
      </c>
      <c r="E218" s="39" t="s">
        <v>237</v>
      </c>
      <c r="F218" s="52">
        <v>50.490805999999999</v>
      </c>
      <c r="G218" s="52">
        <v>-119.83354799999999</v>
      </c>
      <c r="H218" s="54">
        <v>299018</v>
      </c>
      <c r="I218" s="54">
        <v>5597039</v>
      </c>
      <c r="J218" s="38">
        <v>11</v>
      </c>
      <c r="K218" s="38"/>
      <c r="L218" s="38" t="s">
        <v>80</v>
      </c>
      <c r="M218" s="38" t="s">
        <v>2287</v>
      </c>
      <c r="N218" s="38" t="s">
        <v>2039</v>
      </c>
      <c r="O218" s="38" t="s">
        <v>2286</v>
      </c>
      <c r="P218" s="58" t="s">
        <v>2288</v>
      </c>
      <c r="Q218" s="39" t="s">
        <v>2268</v>
      </c>
      <c r="R218" s="38">
        <v>63</v>
      </c>
      <c r="S218" s="38">
        <v>1356</v>
      </c>
      <c r="T218" s="44">
        <v>0.13438332925188595</v>
      </c>
      <c r="U218" s="44"/>
      <c r="V218" s="52">
        <v>0.70494900000000005</v>
      </c>
      <c r="W218" s="52">
        <v>2.3E-5</v>
      </c>
      <c r="X218" s="42">
        <v>0.7048513570936783</v>
      </c>
      <c r="Y218" s="58" t="s">
        <v>29</v>
      </c>
      <c r="Z218" s="58" t="s">
        <v>2288</v>
      </c>
      <c r="AA218" s="58" t="s">
        <v>2290</v>
      </c>
      <c r="AB218" s="66">
        <v>5.0999999999999996</v>
      </c>
      <c r="AC218" s="66">
        <v>23.14</v>
      </c>
      <c r="AD218" s="44">
        <v>0.13325005677390908</v>
      </c>
      <c r="AE218" s="44"/>
      <c r="AF218" s="52">
        <v>0.512602</v>
      </c>
      <c r="AG218" s="52">
        <v>1.0000000000000001E-5</v>
      </c>
      <c r="AH218" s="42">
        <v>0.51255668354570028</v>
      </c>
      <c r="AI218" s="47">
        <v>-0.70224993075074238</v>
      </c>
      <c r="AJ218" s="47">
        <v>-0.28135753526004059</v>
      </c>
      <c r="AK218" s="48">
        <v>1186.9306377236167</v>
      </c>
      <c r="AL218" s="61" t="s">
        <v>29</v>
      </c>
      <c r="AM218" s="61"/>
      <c r="AN218" s="61"/>
      <c r="AO218" s="38"/>
      <c r="AP218" s="38"/>
      <c r="AQ218" s="38"/>
      <c r="AR218" s="38"/>
      <c r="AS218" s="38"/>
      <c r="AT218" s="38"/>
      <c r="AU218" s="42"/>
      <c r="AV218" s="47" t="s">
        <v>2309</v>
      </c>
      <c r="AW218" s="47"/>
      <c r="AX218" s="38"/>
      <c r="AY218" s="38"/>
      <c r="AZ218" s="38"/>
      <c r="BA218" s="38"/>
      <c r="BB218" s="38"/>
      <c r="BC218" s="38"/>
      <c r="BD218" s="38"/>
      <c r="BE218" s="38"/>
      <c r="BF218" s="38"/>
      <c r="BG218" s="38"/>
      <c r="BH218" s="38"/>
      <c r="BI218" s="38"/>
      <c r="BJ218" s="38"/>
      <c r="BK218" s="38"/>
      <c r="BL218" s="38"/>
      <c r="BM218" s="49"/>
      <c r="BN218" s="49"/>
      <c r="BO218" s="49"/>
      <c r="BP218" s="49"/>
      <c r="BQ218" s="38"/>
      <c r="BR218" s="39" t="s">
        <v>2285</v>
      </c>
    </row>
    <row r="219" spans="1:70" ht="15" customHeight="1">
      <c r="A219" s="38">
        <v>244</v>
      </c>
      <c r="B219" s="39" t="s">
        <v>122</v>
      </c>
      <c r="C219" s="40" t="s">
        <v>71</v>
      </c>
      <c r="D219" s="41">
        <v>50</v>
      </c>
      <c r="E219" s="39"/>
      <c r="F219" s="42">
        <v>49.386699999999998</v>
      </c>
      <c r="G219" s="42">
        <v>-119.35167</v>
      </c>
      <c r="H219" s="43">
        <v>329335.73</v>
      </c>
      <c r="I219" s="43">
        <v>5473104.2699999996</v>
      </c>
      <c r="J219" s="39">
        <v>11</v>
      </c>
      <c r="L219" s="39" t="s">
        <v>123</v>
      </c>
      <c r="M219" s="39" t="s">
        <v>442</v>
      </c>
      <c r="N219" s="39" t="s">
        <v>1960</v>
      </c>
      <c r="O219" s="39" t="s">
        <v>1855</v>
      </c>
      <c r="P219" s="39" t="s">
        <v>1102</v>
      </c>
      <c r="Q219" s="39" t="s">
        <v>2268</v>
      </c>
      <c r="R219" s="39">
        <v>109</v>
      </c>
      <c r="S219" s="39">
        <v>4160</v>
      </c>
      <c r="T219" s="44">
        <v>7.5794766954864284E-2</v>
      </c>
      <c r="U219" s="45"/>
      <c r="V219" s="42">
        <v>0.70592600000000005</v>
      </c>
      <c r="W219" s="42">
        <v>1.0000000000000001E-5</v>
      </c>
      <c r="X219" s="42">
        <v>0.70587304644552995</v>
      </c>
      <c r="Y219" s="58" t="s">
        <v>29</v>
      </c>
      <c r="Z219" s="39" t="s">
        <v>1102</v>
      </c>
      <c r="AA219" s="39" t="s">
        <v>124</v>
      </c>
      <c r="AB219" s="46">
        <v>21.28</v>
      </c>
      <c r="AC219" s="46">
        <v>155.19999999999999</v>
      </c>
      <c r="AD219" s="44">
        <v>8.2892648822107007E-2</v>
      </c>
      <c r="AE219" s="45"/>
      <c r="AF219" s="42">
        <v>0.51236300000000001</v>
      </c>
      <c r="AG219" s="42">
        <v>6.9999999999999999E-6</v>
      </c>
      <c r="AH219" s="42">
        <v>0.51233589381752587</v>
      </c>
      <c r="AI219" s="47">
        <v>-5.3644091932325555</v>
      </c>
      <c r="AJ219" s="47">
        <v>-4.6390326520406866</v>
      </c>
      <c r="AK219" s="48">
        <v>1003.7312572412051</v>
      </c>
      <c r="AL219" s="58" t="s">
        <v>29</v>
      </c>
      <c r="AM219" s="38"/>
      <c r="AN219" s="38"/>
      <c r="AO219" s="39"/>
      <c r="AP219" s="39"/>
      <c r="AQ219" s="39"/>
      <c r="AR219" s="39"/>
      <c r="AS219" s="39"/>
      <c r="AT219" s="39"/>
      <c r="AU219" s="42"/>
      <c r="AV219" s="47" t="s">
        <v>2309</v>
      </c>
      <c r="AW219" s="47"/>
      <c r="AX219" s="39"/>
      <c r="AY219" s="38"/>
      <c r="AZ219" s="38"/>
      <c r="BA219" s="39"/>
      <c r="BB219" s="39"/>
      <c r="BC219" s="39"/>
      <c r="BD219" s="39"/>
      <c r="BE219" s="39"/>
      <c r="BF219" s="39"/>
      <c r="BG219" s="39"/>
      <c r="BH219" s="39"/>
      <c r="BI219" s="39"/>
      <c r="BJ219" s="39"/>
      <c r="BK219" s="39"/>
      <c r="BL219" s="39"/>
      <c r="BM219" s="49"/>
      <c r="BN219" s="49"/>
      <c r="BO219" s="49"/>
      <c r="BP219" s="49"/>
      <c r="BQ219" s="38"/>
      <c r="BR219" s="39" t="s">
        <v>1854</v>
      </c>
    </row>
    <row r="220" spans="1:70" ht="15" customHeight="1">
      <c r="A220" s="38">
        <v>245</v>
      </c>
      <c r="B220" s="39" t="s">
        <v>125</v>
      </c>
      <c r="C220" s="40" t="s">
        <v>71</v>
      </c>
      <c r="D220" s="41">
        <v>50</v>
      </c>
      <c r="E220" s="39"/>
      <c r="F220" s="42">
        <v>49.391669999999998</v>
      </c>
      <c r="G220" s="42">
        <v>-119.345</v>
      </c>
      <c r="H220" s="43">
        <v>329836.92</v>
      </c>
      <c r="I220" s="43">
        <v>5473641.6600000001</v>
      </c>
      <c r="J220" s="39">
        <v>11</v>
      </c>
      <c r="L220" s="39" t="s">
        <v>123</v>
      </c>
      <c r="M220" s="39" t="s">
        <v>442</v>
      </c>
      <c r="N220" s="39" t="s">
        <v>1960</v>
      </c>
      <c r="O220" s="39" t="s">
        <v>1855</v>
      </c>
      <c r="P220" s="39" t="s">
        <v>1102</v>
      </c>
      <c r="Q220" s="39" t="s">
        <v>2268</v>
      </c>
      <c r="R220" s="39">
        <v>116</v>
      </c>
      <c r="S220" s="39">
        <v>2249</v>
      </c>
      <c r="T220" s="44">
        <v>0.14920449164507102</v>
      </c>
      <c r="U220" s="45"/>
      <c r="V220" s="42">
        <v>0.706098</v>
      </c>
      <c r="W220" s="42">
        <v>1.0000000000000001E-5</v>
      </c>
      <c r="X220" s="42">
        <v>0.70599375918638008</v>
      </c>
      <c r="Y220" s="58" t="s">
        <v>29</v>
      </c>
      <c r="Z220" s="39" t="s">
        <v>1102</v>
      </c>
      <c r="AA220" s="39" t="s">
        <v>124</v>
      </c>
      <c r="AB220" s="46">
        <v>25.06</v>
      </c>
      <c r="AC220" s="46">
        <v>184.6</v>
      </c>
      <c r="AD220" s="44">
        <v>8.2070159255155817E-2</v>
      </c>
      <c r="AE220" s="45"/>
      <c r="AF220" s="42">
        <v>0.51236099999999996</v>
      </c>
      <c r="AG220" s="42">
        <v>6.9999999999999999E-6</v>
      </c>
      <c r="AH220" s="42">
        <v>0.51233416277445509</v>
      </c>
      <c r="AI220" s="47">
        <v>-5.4034230782751269</v>
      </c>
      <c r="AJ220" s="47">
        <v>-4.6728042471044784</v>
      </c>
      <c r="AK220" s="48">
        <v>999.67430090223615</v>
      </c>
      <c r="AL220" s="58" t="s">
        <v>29</v>
      </c>
      <c r="AM220" s="38"/>
      <c r="AN220" s="38"/>
      <c r="AO220" s="39"/>
      <c r="AP220" s="39"/>
      <c r="AQ220" s="39"/>
      <c r="AR220" s="39"/>
      <c r="AS220" s="39"/>
      <c r="AT220" s="39"/>
      <c r="AU220" s="42"/>
      <c r="AV220" s="47" t="s">
        <v>2309</v>
      </c>
      <c r="AW220" s="47"/>
      <c r="AX220" s="39"/>
      <c r="AY220" s="38"/>
      <c r="AZ220" s="38"/>
      <c r="BA220" s="39"/>
      <c r="BB220" s="39"/>
      <c r="BC220" s="39"/>
      <c r="BD220" s="39"/>
      <c r="BE220" s="39"/>
      <c r="BF220" s="39"/>
      <c r="BG220" s="39"/>
      <c r="BH220" s="39"/>
      <c r="BI220" s="39"/>
      <c r="BJ220" s="39"/>
      <c r="BK220" s="39"/>
      <c r="BL220" s="39"/>
      <c r="BM220" s="49"/>
      <c r="BN220" s="49"/>
      <c r="BO220" s="49"/>
      <c r="BP220" s="49"/>
      <c r="BQ220" s="38"/>
      <c r="BR220" s="39" t="s">
        <v>1854</v>
      </c>
    </row>
    <row r="221" spans="1:70" ht="15" customHeight="1">
      <c r="A221" s="38">
        <v>246</v>
      </c>
      <c r="B221" s="39" t="s">
        <v>126</v>
      </c>
      <c r="C221" s="40" t="s">
        <v>71</v>
      </c>
      <c r="D221" s="41">
        <v>50</v>
      </c>
      <c r="E221" s="39"/>
      <c r="F221" s="42">
        <v>49.388300000000001</v>
      </c>
      <c r="G221" s="42">
        <v>-119.34166999999999</v>
      </c>
      <c r="H221" s="43">
        <v>330066.90999999997</v>
      </c>
      <c r="I221" s="43">
        <v>5473259.5499999998</v>
      </c>
      <c r="J221" s="39">
        <v>11</v>
      </c>
      <c r="L221" s="39" t="s">
        <v>123</v>
      </c>
      <c r="M221" s="39" t="s">
        <v>442</v>
      </c>
      <c r="N221" s="39" t="s">
        <v>1960</v>
      </c>
      <c r="O221" s="39" t="s">
        <v>1855</v>
      </c>
      <c r="P221" s="39" t="s">
        <v>1102</v>
      </c>
      <c r="Q221" s="39" t="s">
        <v>2268</v>
      </c>
      <c r="R221" s="39">
        <v>125</v>
      </c>
      <c r="S221" s="39">
        <v>2368</v>
      </c>
      <c r="T221" s="44">
        <v>0.15270024146145791</v>
      </c>
      <c r="U221" s="45"/>
      <c r="V221" s="42">
        <v>0.70605200000000001</v>
      </c>
      <c r="W221" s="42">
        <v>9.0000000000000002E-6</v>
      </c>
      <c r="X221" s="42">
        <v>0.70594531690196183</v>
      </c>
      <c r="Y221" s="58" t="s">
        <v>29</v>
      </c>
      <c r="Z221" s="39" t="s">
        <v>1102</v>
      </c>
      <c r="AA221" s="39" t="s">
        <v>124</v>
      </c>
      <c r="AB221" s="46">
        <v>18.75</v>
      </c>
      <c r="AC221" s="46">
        <v>146.80000000000001</v>
      </c>
      <c r="AD221" s="44">
        <v>7.7216661416088725E-2</v>
      </c>
      <c r="AE221" s="45"/>
      <c r="AF221" s="42">
        <v>0.51236000000000004</v>
      </c>
      <c r="AG221" s="42">
        <v>7.9999999999999996E-6</v>
      </c>
      <c r="AH221" s="42">
        <v>0.51233474988501249</v>
      </c>
      <c r="AI221" s="47">
        <v>-5.4229300207941922</v>
      </c>
      <c r="AJ221" s="47">
        <v>-4.6613500780334771</v>
      </c>
      <c r="AK221" s="48">
        <v>964.39350736318852</v>
      </c>
      <c r="AL221" s="58" t="s">
        <v>29</v>
      </c>
      <c r="AM221" s="38"/>
      <c r="AN221" s="38"/>
      <c r="AO221" s="39"/>
      <c r="AP221" s="39"/>
      <c r="AQ221" s="39"/>
      <c r="AR221" s="39"/>
      <c r="AS221" s="39"/>
      <c r="AT221" s="39"/>
      <c r="AU221" s="42"/>
      <c r="AV221" s="47" t="s">
        <v>2309</v>
      </c>
      <c r="AW221" s="47"/>
      <c r="AX221" s="39"/>
      <c r="AY221" s="38"/>
      <c r="AZ221" s="38"/>
      <c r="BA221" s="39"/>
      <c r="BB221" s="39"/>
      <c r="BC221" s="39"/>
      <c r="BD221" s="39"/>
      <c r="BE221" s="39"/>
      <c r="BF221" s="39"/>
      <c r="BG221" s="39"/>
      <c r="BH221" s="39"/>
      <c r="BI221" s="39"/>
      <c r="BJ221" s="39"/>
      <c r="BK221" s="39"/>
      <c r="BL221" s="39"/>
      <c r="BM221" s="49"/>
      <c r="BN221" s="49"/>
      <c r="BO221" s="49"/>
      <c r="BP221" s="49"/>
      <c r="BQ221" s="38"/>
      <c r="BR221" s="39" t="s">
        <v>1854</v>
      </c>
    </row>
    <row r="222" spans="1:70" ht="15" customHeight="1">
      <c r="A222" s="38">
        <v>247</v>
      </c>
      <c r="B222" s="39" t="s">
        <v>127</v>
      </c>
      <c r="C222" s="40" t="s">
        <v>71</v>
      </c>
      <c r="D222" s="41">
        <v>50</v>
      </c>
      <c r="E222" s="39"/>
      <c r="F222" s="42">
        <v>49.393000000000001</v>
      </c>
      <c r="G222" s="42">
        <v>-119.3383</v>
      </c>
      <c r="H222" s="43">
        <v>330327.64</v>
      </c>
      <c r="I222" s="43">
        <v>5473774.4100000001</v>
      </c>
      <c r="J222" s="39">
        <v>11</v>
      </c>
      <c r="L222" s="39" t="s">
        <v>123</v>
      </c>
      <c r="M222" s="39" t="s">
        <v>442</v>
      </c>
      <c r="N222" s="39" t="s">
        <v>1960</v>
      </c>
      <c r="O222" s="39" t="s">
        <v>1855</v>
      </c>
      <c r="P222" s="39" t="s">
        <v>1102</v>
      </c>
      <c r="Q222" s="39" t="s">
        <v>2268</v>
      </c>
      <c r="R222" s="39">
        <v>141</v>
      </c>
      <c r="S222" s="39">
        <v>2165</v>
      </c>
      <c r="T222" s="44">
        <v>0.18839834464860378</v>
      </c>
      <c r="U222" s="45"/>
      <c r="V222" s="42">
        <v>0.70615700000000003</v>
      </c>
      <c r="W222" s="42">
        <v>9.0000000000000002E-6</v>
      </c>
      <c r="X222" s="42">
        <v>0.70602537663856968</v>
      </c>
      <c r="Y222" s="58" t="s">
        <v>29</v>
      </c>
      <c r="Z222" s="39" t="s">
        <v>1102</v>
      </c>
      <c r="AA222" s="39" t="s">
        <v>124</v>
      </c>
      <c r="AB222" s="46">
        <v>12.29</v>
      </c>
      <c r="AC222" s="46">
        <v>94.7</v>
      </c>
      <c r="AD222" s="44">
        <v>7.8458215202865278E-2</v>
      </c>
      <c r="AE222" s="45"/>
      <c r="AF222" s="42">
        <v>0.51236700000000002</v>
      </c>
      <c r="AG222" s="42">
        <v>6.9999999999999999E-6</v>
      </c>
      <c r="AH222" s="42">
        <v>0.51234134389263586</v>
      </c>
      <c r="AI222" s="47">
        <v>-5.2863814231485229</v>
      </c>
      <c r="AJ222" s="47">
        <v>-4.5327050090226972</v>
      </c>
      <c r="AK222" s="48">
        <v>965.38032701470513</v>
      </c>
      <c r="AL222" s="58" t="s">
        <v>29</v>
      </c>
      <c r="AM222" s="38"/>
      <c r="AN222" s="38"/>
      <c r="AO222" s="39"/>
      <c r="AP222" s="39"/>
      <c r="AQ222" s="39"/>
      <c r="AR222" s="39"/>
      <c r="AS222" s="39"/>
      <c r="AT222" s="39"/>
      <c r="AU222" s="42"/>
      <c r="AV222" s="47" t="s">
        <v>2309</v>
      </c>
      <c r="AW222" s="47"/>
      <c r="AX222" s="39"/>
      <c r="AY222" s="38"/>
      <c r="AZ222" s="38"/>
      <c r="BA222" s="39"/>
      <c r="BB222" s="39"/>
      <c r="BC222" s="39"/>
      <c r="BD222" s="39"/>
      <c r="BE222" s="39"/>
      <c r="BF222" s="39"/>
      <c r="BG222" s="39"/>
      <c r="BH222" s="39"/>
      <c r="BI222" s="39"/>
      <c r="BJ222" s="39"/>
      <c r="BK222" s="39"/>
      <c r="BL222" s="39"/>
      <c r="BM222" s="49"/>
      <c r="BN222" s="49"/>
      <c r="BO222" s="49"/>
      <c r="BP222" s="49"/>
      <c r="BQ222" s="38"/>
      <c r="BR222" s="39" t="s">
        <v>1854</v>
      </c>
    </row>
    <row r="223" spans="1:70" ht="15" customHeight="1">
      <c r="A223" s="38">
        <v>248</v>
      </c>
      <c r="B223" s="39" t="s">
        <v>128</v>
      </c>
      <c r="C223" s="40" t="s">
        <v>71</v>
      </c>
      <c r="D223" s="41">
        <v>50</v>
      </c>
      <c r="E223" s="39"/>
      <c r="F223" s="42">
        <v>49.383000000000003</v>
      </c>
      <c r="G223" s="42">
        <v>-119.34</v>
      </c>
      <c r="H223" s="43">
        <v>330169.81</v>
      </c>
      <c r="I223" s="43">
        <v>5472666.6500000004</v>
      </c>
      <c r="J223" s="39">
        <v>11</v>
      </c>
      <c r="L223" s="39" t="s">
        <v>123</v>
      </c>
      <c r="M223" s="39" t="s">
        <v>442</v>
      </c>
      <c r="N223" s="39" t="s">
        <v>1960</v>
      </c>
      <c r="O223" s="39" t="s">
        <v>1855</v>
      </c>
      <c r="P223" s="39" t="s">
        <v>1102</v>
      </c>
      <c r="Q223" s="39" t="s">
        <v>2268</v>
      </c>
      <c r="R223" s="39">
        <v>142</v>
      </c>
      <c r="S223" s="39">
        <v>1788</v>
      </c>
      <c r="T223" s="44">
        <v>0.22973999937049991</v>
      </c>
      <c r="U223" s="45"/>
      <c r="V223" s="42">
        <v>0.70615499999999998</v>
      </c>
      <c r="W223" s="42">
        <v>1.1E-5</v>
      </c>
      <c r="X223" s="42">
        <v>0.70599449354210864</v>
      </c>
      <c r="Y223" s="58" t="s">
        <v>29</v>
      </c>
      <c r="Z223" s="39" t="s">
        <v>1102</v>
      </c>
      <c r="AA223" s="39" t="s">
        <v>124</v>
      </c>
      <c r="AB223" s="46">
        <v>12.19</v>
      </c>
      <c r="AC223" s="46">
        <v>82.41</v>
      </c>
      <c r="AD223" s="44">
        <v>8.9424289798917103E-2</v>
      </c>
      <c r="AE223" s="45"/>
      <c r="AF223" s="42">
        <v>0.51232</v>
      </c>
      <c r="AG223" s="42">
        <v>1.4E-5</v>
      </c>
      <c r="AH223" s="42">
        <v>0.51229075794836632</v>
      </c>
      <c r="AI223" s="47">
        <v>-6.2032077216289672</v>
      </c>
      <c r="AJ223" s="47">
        <v>-5.519605944424022</v>
      </c>
      <c r="AK223" s="48">
        <v>1112.0683857857173</v>
      </c>
      <c r="AL223" s="58" t="s">
        <v>29</v>
      </c>
      <c r="AM223" s="38"/>
      <c r="AN223" s="38"/>
      <c r="AO223" s="39"/>
      <c r="AP223" s="39"/>
      <c r="AQ223" s="39"/>
      <c r="AR223" s="39"/>
      <c r="AS223" s="39"/>
      <c r="AT223" s="39"/>
      <c r="AU223" s="42"/>
      <c r="AV223" s="47" t="s">
        <v>2309</v>
      </c>
      <c r="AW223" s="47"/>
      <c r="AX223" s="39"/>
      <c r="AY223" s="38"/>
      <c r="AZ223" s="38"/>
      <c r="BA223" s="39"/>
      <c r="BB223" s="39"/>
      <c r="BC223" s="39"/>
      <c r="BD223" s="39"/>
      <c r="BE223" s="39"/>
      <c r="BF223" s="39"/>
      <c r="BG223" s="39"/>
      <c r="BH223" s="39"/>
      <c r="BI223" s="39"/>
      <c r="BJ223" s="39"/>
      <c r="BK223" s="39"/>
      <c r="BL223" s="39"/>
      <c r="BM223" s="49"/>
      <c r="BN223" s="49"/>
      <c r="BO223" s="49"/>
      <c r="BP223" s="49"/>
      <c r="BQ223" s="38"/>
      <c r="BR223" s="39" t="s">
        <v>1854</v>
      </c>
    </row>
    <row r="224" spans="1:70" ht="15" customHeight="1">
      <c r="A224" s="38">
        <v>249</v>
      </c>
      <c r="B224" s="75" t="s">
        <v>129</v>
      </c>
      <c r="C224" s="40" t="s">
        <v>71</v>
      </c>
      <c r="D224" s="41">
        <v>50</v>
      </c>
      <c r="E224" s="39"/>
      <c r="F224" s="42">
        <v>49.386699999999998</v>
      </c>
      <c r="G224" s="42">
        <v>-119.348333</v>
      </c>
      <c r="H224" s="43">
        <v>329577.88</v>
      </c>
      <c r="I224" s="43">
        <v>5473096.7300000004</v>
      </c>
      <c r="J224" s="39">
        <v>11</v>
      </c>
      <c r="L224" s="39" t="s">
        <v>123</v>
      </c>
      <c r="M224" s="39" t="s">
        <v>442</v>
      </c>
      <c r="N224" s="39" t="s">
        <v>1960</v>
      </c>
      <c r="O224" s="39" t="s">
        <v>1855</v>
      </c>
      <c r="P224" s="39" t="s">
        <v>1102</v>
      </c>
      <c r="Q224" s="39" t="s">
        <v>2268</v>
      </c>
      <c r="R224" s="39">
        <v>198</v>
      </c>
      <c r="S224" s="39">
        <v>3969</v>
      </c>
      <c r="T224" s="44">
        <v>0.14432091743596201</v>
      </c>
      <c r="U224" s="45"/>
      <c r="V224" s="42">
        <v>0.706847</v>
      </c>
      <c r="W224" s="42">
        <v>1.2999999999999999E-5</v>
      </c>
      <c r="X224" s="42">
        <v>0.70674617106589732</v>
      </c>
      <c r="Y224" s="58" t="s">
        <v>29</v>
      </c>
      <c r="Z224" s="39" t="s">
        <v>1102</v>
      </c>
      <c r="AA224" s="39" t="s">
        <v>124</v>
      </c>
      <c r="AB224" s="46">
        <v>26.43</v>
      </c>
      <c r="AC224" s="46">
        <v>180.2</v>
      </c>
      <c r="AD224" s="44">
        <v>8.8670551362553973E-2</v>
      </c>
      <c r="AE224" s="45"/>
      <c r="AF224" s="42">
        <v>0.51237200000000005</v>
      </c>
      <c r="AG224" s="42">
        <v>1.7E-5</v>
      </c>
      <c r="AH224" s="42">
        <v>0.5123430044234385</v>
      </c>
      <c r="AI224" s="47">
        <v>-5.1888467105443148</v>
      </c>
      <c r="AJ224" s="47">
        <v>-4.500309065326169</v>
      </c>
      <c r="AK224" s="48">
        <v>1040.0999454696155</v>
      </c>
      <c r="AL224" s="58" t="s">
        <v>29</v>
      </c>
      <c r="AM224" s="38"/>
      <c r="AN224" s="38"/>
      <c r="AO224" s="39"/>
      <c r="AP224" s="39"/>
      <c r="AQ224" s="39"/>
      <c r="AR224" s="39"/>
      <c r="AS224" s="39"/>
      <c r="AT224" s="39"/>
      <c r="AU224" s="42"/>
      <c r="AV224" s="47" t="s">
        <v>2309</v>
      </c>
      <c r="AW224" s="47"/>
      <c r="AX224" s="39"/>
      <c r="AY224" s="38"/>
      <c r="AZ224" s="38"/>
      <c r="BA224" s="39"/>
      <c r="BB224" s="39"/>
      <c r="BC224" s="39"/>
      <c r="BD224" s="39"/>
      <c r="BE224" s="39"/>
      <c r="BF224" s="39"/>
      <c r="BG224" s="39"/>
      <c r="BH224" s="39"/>
      <c r="BI224" s="39"/>
      <c r="BJ224" s="39"/>
      <c r="BK224" s="39"/>
      <c r="BL224" s="39"/>
      <c r="BM224" s="49"/>
      <c r="BN224" s="49"/>
      <c r="BO224" s="49"/>
      <c r="BP224" s="49"/>
      <c r="BQ224" s="38"/>
      <c r="BR224" s="39" t="s">
        <v>1854</v>
      </c>
    </row>
    <row r="225" spans="1:70" ht="15" customHeight="1">
      <c r="A225" s="38">
        <v>250</v>
      </c>
      <c r="B225" s="39" t="s">
        <v>130</v>
      </c>
      <c r="C225" s="40" t="s">
        <v>71</v>
      </c>
      <c r="D225" s="41">
        <v>50</v>
      </c>
      <c r="E225" s="39"/>
      <c r="F225" s="42">
        <v>49.308300000000003</v>
      </c>
      <c r="G225" s="42">
        <v>-119.61669999999999</v>
      </c>
      <c r="H225" s="43">
        <v>309801.87</v>
      </c>
      <c r="I225" s="43">
        <v>5465023.1399999997</v>
      </c>
      <c r="J225" s="39">
        <v>11</v>
      </c>
      <c r="L225" s="39" t="s">
        <v>131</v>
      </c>
      <c r="O225" s="39" t="s">
        <v>132</v>
      </c>
      <c r="P225" s="39" t="s">
        <v>1102</v>
      </c>
      <c r="Q225" s="39" t="s">
        <v>2268</v>
      </c>
      <c r="R225" s="39">
        <v>109</v>
      </c>
      <c r="S225" s="39">
        <v>24604</v>
      </c>
      <c r="T225" s="44">
        <v>1.2815806925933797E-2</v>
      </c>
      <c r="U225" s="45"/>
      <c r="V225" s="42">
        <v>0.706376</v>
      </c>
      <c r="W225" s="42">
        <v>1.0000000000000001E-5</v>
      </c>
      <c r="X225" s="42">
        <v>0.70636704631417979</v>
      </c>
      <c r="Y225" s="58" t="s">
        <v>29</v>
      </c>
      <c r="Z225" s="39" t="s">
        <v>1102</v>
      </c>
      <c r="AA225" s="39" t="s">
        <v>124</v>
      </c>
      <c r="AB225" s="46">
        <v>26.92</v>
      </c>
      <c r="AC225" s="46">
        <v>186.1</v>
      </c>
      <c r="AD225" s="44">
        <v>8.7450260472645411E-2</v>
      </c>
      <c r="AE225" s="45"/>
      <c r="AF225" s="42">
        <v>0.51232699999999998</v>
      </c>
      <c r="AG225" s="42">
        <v>6.9999999999999999E-6</v>
      </c>
      <c r="AH225" s="42">
        <v>0.51229840346277422</v>
      </c>
      <c r="AI225" s="47">
        <v>-6.0666591239832979</v>
      </c>
      <c r="AJ225" s="47">
        <v>-5.3704466190473976</v>
      </c>
      <c r="AK225" s="48">
        <v>1085.545939854811</v>
      </c>
      <c r="AL225" s="58" t="s">
        <v>29</v>
      </c>
      <c r="AM225" s="38"/>
      <c r="AN225" s="38"/>
      <c r="AO225" s="39"/>
      <c r="AP225" s="39"/>
      <c r="AQ225" s="39"/>
      <c r="AR225" s="39"/>
      <c r="AS225" s="39"/>
      <c r="AT225" s="39"/>
      <c r="AU225" s="42"/>
      <c r="AV225" s="47" t="s">
        <v>2309</v>
      </c>
      <c r="AW225" s="47"/>
      <c r="AX225" s="39"/>
      <c r="AY225" s="38"/>
      <c r="AZ225" s="38"/>
      <c r="BA225" s="39"/>
      <c r="BB225" s="39"/>
      <c r="BC225" s="39"/>
      <c r="BD225" s="39"/>
      <c r="BE225" s="39"/>
      <c r="BF225" s="39"/>
      <c r="BG225" s="39"/>
      <c r="BH225" s="39"/>
      <c r="BI225" s="39"/>
      <c r="BJ225" s="39"/>
      <c r="BK225" s="39"/>
      <c r="BL225" s="39"/>
      <c r="BM225" s="49"/>
      <c r="BN225" s="49"/>
      <c r="BO225" s="49"/>
      <c r="BP225" s="49"/>
      <c r="BQ225" s="38"/>
      <c r="BR225" s="39" t="s">
        <v>1854</v>
      </c>
    </row>
    <row r="226" spans="1:70" ht="15" customHeight="1">
      <c r="A226" s="38">
        <v>251</v>
      </c>
      <c r="B226" s="39" t="s">
        <v>1098</v>
      </c>
      <c r="C226" s="40" t="s">
        <v>927</v>
      </c>
      <c r="D226" s="41">
        <v>220</v>
      </c>
      <c r="E226" s="39" t="s">
        <v>1099</v>
      </c>
      <c r="F226" s="42">
        <v>56.584722220000003</v>
      </c>
      <c r="G226" s="42">
        <v>-126.57722219999999</v>
      </c>
      <c r="H226" s="43">
        <v>648796.61288636923</v>
      </c>
      <c r="I226" s="43">
        <v>6273787.2411285341</v>
      </c>
      <c r="J226" s="39">
        <v>9</v>
      </c>
      <c r="K226" s="39" t="s">
        <v>823</v>
      </c>
      <c r="L226" s="39" t="s">
        <v>1100</v>
      </c>
      <c r="N226" s="39" t="s">
        <v>2039</v>
      </c>
      <c r="O226" s="39" t="s">
        <v>1101</v>
      </c>
      <c r="P226" s="42" t="s">
        <v>1102</v>
      </c>
      <c r="Q226" s="42" t="s">
        <v>73</v>
      </c>
      <c r="R226" s="39">
        <v>31.09</v>
      </c>
      <c r="S226" s="38">
        <v>399.83</v>
      </c>
      <c r="T226" s="44">
        <v>0.224898561183205</v>
      </c>
      <c r="U226" s="62">
        <v>2.0000000000000001E-4</v>
      </c>
      <c r="V226" s="42">
        <v>0.704403</v>
      </c>
      <c r="W226" s="42">
        <v>1.4E-5</v>
      </c>
      <c r="X226" s="42">
        <v>0.70371083276098978</v>
      </c>
      <c r="Y226" s="42" t="s">
        <v>29</v>
      </c>
      <c r="Z226" s="42" t="s">
        <v>1102</v>
      </c>
      <c r="AA226" s="42" t="s">
        <v>73</v>
      </c>
      <c r="AB226" s="46">
        <v>2.7</v>
      </c>
      <c r="AC226" s="46">
        <v>9.57</v>
      </c>
      <c r="AD226" s="44">
        <v>0.17058999786063669</v>
      </c>
      <c r="AE226" s="45">
        <v>2.3000000000000001E-4</v>
      </c>
      <c r="AF226" s="42">
        <v>0.51300400000000002</v>
      </c>
      <c r="AG226" s="42">
        <v>6.0000000000000002E-6</v>
      </c>
      <c r="AH226" s="42">
        <v>0.51275841603714223</v>
      </c>
      <c r="AI226" s="47">
        <v>7.1395409626284767</v>
      </c>
      <c r="AJ226" s="47">
        <v>7.8771260759324946</v>
      </c>
      <c r="AK226" s="48">
        <v>758.6833551206928</v>
      </c>
      <c r="AL226" s="39" t="s">
        <v>29</v>
      </c>
      <c r="AM226" s="39"/>
      <c r="AN226" s="39"/>
      <c r="AO226" s="39"/>
      <c r="AP226" s="39"/>
      <c r="AQ226" s="39"/>
      <c r="AR226" s="39"/>
      <c r="AS226" s="39"/>
      <c r="AT226" s="39"/>
      <c r="AU226" s="42"/>
      <c r="AV226" s="47" t="s">
        <v>2309</v>
      </c>
      <c r="AW226" s="47"/>
      <c r="AX226" s="39"/>
      <c r="AY226" s="39"/>
      <c r="AZ226" s="39"/>
      <c r="BA226" s="39"/>
      <c r="BB226" s="39"/>
      <c r="BC226" s="39"/>
      <c r="BD226" s="39"/>
      <c r="BE226" s="39"/>
      <c r="BF226" s="39"/>
      <c r="BG226" s="39"/>
      <c r="BH226" s="39"/>
      <c r="BI226" s="39"/>
      <c r="BJ226" s="39"/>
      <c r="BK226" s="39"/>
      <c r="BL226" s="39"/>
      <c r="BM226" s="49"/>
      <c r="BN226" s="49"/>
      <c r="BO226" s="49"/>
      <c r="BP226" s="49"/>
      <c r="BQ226" s="46"/>
      <c r="BR226" s="39" t="s">
        <v>1886</v>
      </c>
    </row>
    <row r="227" spans="1:70" ht="15" customHeight="1">
      <c r="A227" s="38">
        <v>252</v>
      </c>
      <c r="B227" s="39" t="s">
        <v>1103</v>
      </c>
      <c r="C227" s="40" t="s">
        <v>927</v>
      </c>
      <c r="D227" s="41">
        <v>220</v>
      </c>
      <c r="E227" s="39" t="s">
        <v>1099</v>
      </c>
      <c r="F227" s="42">
        <v>56.56694444</v>
      </c>
      <c r="G227" s="42">
        <v>-125.58083329999999</v>
      </c>
      <c r="H227" s="43">
        <v>341424.38769984047</v>
      </c>
      <c r="I227" s="43">
        <v>6272163.1545655662</v>
      </c>
      <c r="J227" s="39">
        <v>10</v>
      </c>
      <c r="K227" s="39" t="s">
        <v>823</v>
      </c>
      <c r="L227" s="39" t="s">
        <v>1100</v>
      </c>
      <c r="N227" s="39" t="s">
        <v>2039</v>
      </c>
      <c r="O227" s="39" t="s">
        <v>1101</v>
      </c>
      <c r="P227" s="42" t="s">
        <v>1102</v>
      </c>
      <c r="Q227" s="42" t="s">
        <v>73</v>
      </c>
      <c r="R227" s="39">
        <v>22.51</v>
      </c>
      <c r="S227" s="38">
        <v>328.37</v>
      </c>
      <c r="T227" s="44">
        <v>0.19827842176548269</v>
      </c>
      <c r="U227" s="62">
        <v>8.0000000000000007E-5</v>
      </c>
      <c r="V227" s="42">
        <v>0.70492299999999997</v>
      </c>
      <c r="W227" s="42">
        <v>1.9000000000000001E-5</v>
      </c>
      <c r="X227" s="42">
        <v>0.70431276120155373</v>
      </c>
      <c r="Y227" s="42" t="s">
        <v>29</v>
      </c>
      <c r="Z227" s="42" t="s">
        <v>1102</v>
      </c>
      <c r="AA227" s="42" t="s">
        <v>73</v>
      </c>
      <c r="AB227" s="46">
        <v>2.58</v>
      </c>
      <c r="AC227" s="46">
        <v>9.33</v>
      </c>
      <c r="AD227" s="44">
        <v>0.16719812578076548</v>
      </c>
      <c r="AE227" s="45">
        <v>2.0000000000000002E-5</v>
      </c>
      <c r="AF227" s="42">
        <v>0.51292199999999999</v>
      </c>
      <c r="AG227" s="42">
        <v>6.0000000000000002E-6</v>
      </c>
      <c r="AH227" s="42">
        <v>0.51268129902792325</v>
      </c>
      <c r="AI227" s="47">
        <v>5.5399716759185758</v>
      </c>
      <c r="AJ227" s="47">
        <v>6.3719775918591459</v>
      </c>
      <c r="AK227" s="48">
        <v>990.06587916012188</v>
      </c>
      <c r="AL227" s="39" t="s">
        <v>29</v>
      </c>
      <c r="AM227" s="39"/>
      <c r="AN227" s="39"/>
      <c r="AO227" s="39"/>
      <c r="AP227" s="39"/>
      <c r="AQ227" s="39"/>
      <c r="AR227" s="39"/>
      <c r="AS227" s="39"/>
      <c r="AT227" s="39"/>
      <c r="AU227" s="42"/>
      <c r="AV227" s="47" t="s">
        <v>2309</v>
      </c>
      <c r="AW227" s="47"/>
      <c r="AX227" s="39"/>
      <c r="AY227" s="39"/>
      <c r="AZ227" s="39"/>
      <c r="BA227" s="39"/>
      <c r="BB227" s="39"/>
      <c r="BC227" s="39"/>
      <c r="BD227" s="39"/>
      <c r="BE227" s="39"/>
      <c r="BF227" s="39"/>
      <c r="BG227" s="39"/>
      <c r="BH227" s="39"/>
      <c r="BI227" s="39"/>
      <c r="BJ227" s="39"/>
      <c r="BK227" s="39"/>
      <c r="BL227" s="39"/>
      <c r="BM227" s="49"/>
      <c r="BN227" s="49"/>
      <c r="BO227" s="49"/>
      <c r="BP227" s="49"/>
      <c r="BQ227" s="46"/>
      <c r="BR227" s="39" t="s">
        <v>1886</v>
      </c>
    </row>
    <row r="228" spans="1:70" ht="15" customHeight="1">
      <c r="A228" s="38">
        <v>253</v>
      </c>
      <c r="B228" s="39" t="s">
        <v>1104</v>
      </c>
      <c r="C228" s="40" t="s">
        <v>927</v>
      </c>
      <c r="D228" s="41">
        <v>220</v>
      </c>
      <c r="E228" s="39" t="s">
        <v>1099</v>
      </c>
      <c r="F228" s="42">
        <v>56.566388889999999</v>
      </c>
      <c r="G228" s="42">
        <v>-126.58694439999999</v>
      </c>
      <c r="H228" s="43">
        <v>648271.40302507905</v>
      </c>
      <c r="I228" s="43">
        <v>6271726.2711496856</v>
      </c>
      <c r="J228" s="39">
        <v>9</v>
      </c>
      <c r="K228" s="39" t="s">
        <v>823</v>
      </c>
      <c r="L228" s="39" t="s">
        <v>1100</v>
      </c>
      <c r="N228" s="39" t="s">
        <v>2039</v>
      </c>
      <c r="O228" s="39" t="s">
        <v>1101</v>
      </c>
      <c r="P228" s="42" t="s">
        <v>1102</v>
      </c>
      <c r="Q228" s="42" t="s">
        <v>73</v>
      </c>
      <c r="R228" s="39">
        <v>23.08</v>
      </c>
      <c r="S228" s="38">
        <v>550.33000000000004</v>
      </c>
      <c r="T228" s="44">
        <v>0.1217288212040738</v>
      </c>
      <c r="U228" s="62">
        <v>6.0000000000000002E-5</v>
      </c>
      <c r="V228" s="42">
        <v>0.74068999999999996</v>
      </c>
      <c r="W228" s="42">
        <v>1.4E-5</v>
      </c>
      <c r="X228" s="42">
        <v>0.74031535686472372</v>
      </c>
      <c r="Y228" s="42" t="s">
        <v>29</v>
      </c>
      <c r="Z228" s="42" t="s">
        <v>1102</v>
      </c>
      <c r="AA228" s="42" t="s">
        <v>73</v>
      </c>
      <c r="AB228" s="46">
        <v>3.34</v>
      </c>
      <c r="AC228" s="46">
        <v>11.79</v>
      </c>
      <c r="AD228" s="44">
        <v>0.17128916592847607</v>
      </c>
      <c r="AE228" s="45">
        <v>8.0000000000000007E-5</v>
      </c>
      <c r="AF228" s="42">
        <v>0.51295999999999997</v>
      </c>
      <c r="AG228" s="42">
        <v>6.9999999999999999E-6</v>
      </c>
      <c r="AH228" s="42">
        <v>0.51271340950412769</v>
      </c>
      <c r="AI228" s="47">
        <v>6.2812354917096691</v>
      </c>
      <c r="AJ228" s="47">
        <v>6.9987009966121505</v>
      </c>
      <c r="AK228" s="48">
        <v>945.20186037012991</v>
      </c>
      <c r="AL228" s="39" t="s">
        <v>29</v>
      </c>
      <c r="AM228" s="39"/>
      <c r="AN228" s="39"/>
      <c r="AO228" s="39"/>
      <c r="AP228" s="39"/>
      <c r="AQ228" s="39"/>
      <c r="AR228" s="39"/>
      <c r="AS228" s="39"/>
      <c r="AT228" s="39"/>
      <c r="AU228" s="42"/>
      <c r="AV228" s="47" t="s">
        <v>2309</v>
      </c>
      <c r="AW228" s="47"/>
      <c r="AX228" s="39"/>
      <c r="AY228" s="39"/>
      <c r="AZ228" s="39"/>
      <c r="BA228" s="39"/>
      <c r="BB228" s="39"/>
      <c r="BC228" s="39"/>
      <c r="BD228" s="39"/>
      <c r="BE228" s="39"/>
      <c r="BF228" s="39"/>
      <c r="BG228" s="39"/>
      <c r="BH228" s="39"/>
      <c r="BI228" s="39"/>
      <c r="BJ228" s="39"/>
      <c r="BK228" s="39"/>
      <c r="BL228" s="39"/>
      <c r="BM228" s="49"/>
      <c r="BN228" s="49"/>
      <c r="BO228" s="49"/>
      <c r="BP228" s="49"/>
      <c r="BQ228" s="46"/>
      <c r="BR228" s="39" t="s">
        <v>1886</v>
      </c>
    </row>
    <row r="229" spans="1:70" ht="15" customHeight="1">
      <c r="A229" s="38">
        <v>254</v>
      </c>
      <c r="B229" s="39" t="s">
        <v>1105</v>
      </c>
      <c r="C229" s="40" t="s">
        <v>927</v>
      </c>
      <c r="D229" s="41">
        <v>220</v>
      </c>
      <c r="E229" s="39" t="s">
        <v>1099</v>
      </c>
      <c r="F229" s="42">
        <v>56.819722220000003</v>
      </c>
      <c r="G229" s="42">
        <v>-126.5169444</v>
      </c>
      <c r="H229" s="43">
        <v>651549.96699616069</v>
      </c>
      <c r="I229" s="43">
        <v>6300067.6737766871</v>
      </c>
      <c r="J229" s="39">
        <v>9</v>
      </c>
      <c r="K229" s="39" t="s">
        <v>823</v>
      </c>
      <c r="L229" s="39" t="s">
        <v>1100</v>
      </c>
      <c r="N229" s="39" t="s">
        <v>2039</v>
      </c>
      <c r="O229" s="39" t="s">
        <v>1106</v>
      </c>
      <c r="P229" s="42" t="s">
        <v>1102</v>
      </c>
      <c r="Q229" s="42" t="s">
        <v>73</v>
      </c>
      <c r="R229" s="39">
        <v>4.26</v>
      </c>
      <c r="S229" s="38">
        <v>595.70000000000005</v>
      </c>
      <c r="T229" s="44">
        <v>2.0681902056286314E-2</v>
      </c>
      <c r="U229" s="62">
        <v>2.0000000000000002E-5</v>
      </c>
      <c r="V229" s="42">
        <v>0.70362999999999998</v>
      </c>
      <c r="W229" s="42">
        <v>1.4E-5</v>
      </c>
      <c r="X229" s="42">
        <v>0.70356634759169434</v>
      </c>
      <c r="Y229" s="42" t="s">
        <v>29</v>
      </c>
      <c r="Z229" s="42" t="s">
        <v>1102</v>
      </c>
      <c r="AA229" s="42" t="s">
        <v>73</v>
      </c>
      <c r="AB229" s="46">
        <v>0.99</v>
      </c>
      <c r="AC229" s="46">
        <v>3.15</v>
      </c>
      <c r="AD229" s="44">
        <v>0.19003018464528751</v>
      </c>
      <c r="AE229" s="45">
        <v>1.7000000000000001E-4</v>
      </c>
      <c r="AF229" s="42">
        <v>0.51296699999999995</v>
      </c>
      <c r="AG229" s="42">
        <v>1.7E-5</v>
      </c>
      <c r="AH229" s="42">
        <v>0.51269342964773401</v>
      </c>
      <c r="AI229" s="47">
        <v>6.4177840893564486</v>
      </c>
      <c r="AJ229" s="47">
        <v>6.6087396785108332</v>
      </c>
      <c r="AK229" s="48">
        <v>1773.9818687526645</v>
      </c>
      <c r="AL229" s="39" t="s">
        <v>29</v>
      </c>
      <c r="AM229" s="39"/>
      <c r="AN229" s="39"/>
      <c r="AO229" s="39"/>
      <c r="AP229" s="39"/>
      <c r="AQ229" s="39"/>
      <c r="AR229" s="39"/>
      <c r="AS229" s="39"/>
      <c r="AT229" s="39"/>
      <c r="AU229" s="42"/>
      <c r="AV229" s="47" t="s">
        <v>2309</v>
      </c>
      <c r="AW229" s="47"/>
      <c r="AX229" s="39"/>
      <c r="AY229" s="39"/>
      <c r="AZ229" s="39"/>
      <c r="BA229" s="39"/>
      <c r="BB229" s="39"/>
      <c r="BC229" s="39"/>
      <c r="BD229" s="39"/>
      <c r="BE229" s="39"/>
      <c r="BF229" s="39"/>
      <c r="BG229" s="39"/>
      <c r="BH229" s="39"/>
      <c r="BI229" s="39"/>
      <c r="BJ229" s="39"/>
      <c r="BK229" s="39"/>
      <c r="BL229" s="39"/>
      <c r="BM229" s="49"/>
      <c r="BN229" s="49"/>
      <c r="BO229" s="49"/>
      <c r="BP229" s="49"/>
      <c r="BQ229" s="46"/>
      <c r="BR229" s="39" t="s">
        <v>1886</v>
      </c>
    </row>
    <row r="230" spans="1:70" ht="15" customHeight="1">
      <c r="A230" s="38">
        <v>255</v>
      </c>
      <c r="B230" s="39" t="s">
        <v>1107</v>
      </c>
      <c r="C230" s="40" t="s">
        <v>927</v>
      </c>
      <c r="D230" s="41">
        <v>220</v>
      </c>
      <c r="E230" s="39" t="s">
        <v>1099</v>
      </c>
      <c r="F230" s="42">
        <v>56.766666669999999</v>
      </c>
      <c r="G230" s="42">
        <v>-126.50583330000001</v>
      </c>
      <c r="H230" s="43">
        <v>652443.10291146394</v>
      </c>
      <c r="I230" s="43">
        <v>6294188.8743800456</v>
      </c>
      <c r="J230" s="39">
        <v>9</v>
      </c>
      <c r="K230" s="39" t="s">
        <v>823</v>
      </c>
      <c r="L230" s="39" t="s">
        <v>1100</v>
      </c>
      <c r="O230" s="39" t="s">
        <v>1108</v>
      </c>
      <c r="P230" s="42" t="s">
        <v>1102</v>
      </c>
      <c r="Q230" s="42" t="s">
        <v>73</v>
      </c>
      <c r="R230" s="39">
        <v>1.01</v>
      </c>
      <c r="S230" s="38">
        <v>31.29</v>
      </c>
      <c r="T230" s="44">
        <v>9.3351886463842362E-2</v>
      </c>
      <c r="U230" s="62">
        <v>1.0000000000000001E-5</v>
      </c>
      <c r="V230" s="42">
        <v>0.70360199999999995</v>
      </c>
      <c r="W230" s="42">
        <v>1.2E-5</v>
      </c>
      <c r="X230" s="42">
        <v>0.70331469217032716</v>
      </c>
      <c r="Y230" s="42" t="s">
        <v>29</v>
      </c>
      <c r="Z230" s="42" t="s">
        <v>1102</v>
      </c>
      <c r="AA230" s="42" t="s">
        <v>73</v>
      </c>
      <c r="AB230" s="46">
        <v>1.31</v>
      </c>
      <c r="AC230" s="46">
        <v>3.55</v>
      </c>
      <c r="AD230" s="44">
        <v>0.2231263300800585</v>
      </c>
      <c r="AE230" s="45">
        <v>2.1000000000000001E-4</v>
      </c>
      <c r="AF230" s="42">
        <v>0.51306399999999996</v>
      </c>
      <c r="AG230" s="42">
        <v>1.8E-5</v>
      </c>
      <c r="AH230" s="42">
        <v>0.51274278393196449</v>
      </c>
      <c r="AI230" s="47">
        <v>8.3099575138767534</v>
      </c>
      <c r="AJ230" s="47">
        <v>7.5720229650966253</v>
      </c>
      <c r="AK230" s="48"/>
      <c r="AL230" s="39" t="s">
        <v>29</v>
      </c>
      <c r="AM230" s="39"/>
      <c r="AN230" s="39"/>
      <c r="AO230" s="39"/>
      <c r="AP230" s="39"/>
      <c r="AQ230" s="39"/>
      <c r="AR230" s="39"/>
      <c r="AS230" s="39"/>
      <c r="AT230" s="39"/>
      <c r="AU230" s="42"/>
      <c r="AV230" s="47" t="s">
        <v>2309</v>
      </c>
      <c r="AW230" s="47"/>
      <c r="AX230" s="39"/>
      <c r="AY230" s="39"/>
      <c r="AZ230" s="39"/>
      <c r="BA230" s="39"/>
      <c r="BB230" s="39"/>
      <c r="BC230" s="39"/>
      <c r="BD230" s="39"/>
      <c r="BE230" s="39"/>
      <c r="BF230" s="39"/>
      <c r="BG230" s="39"/>
      <c r="BH230" s="39"/>
      <c r="BI230" s="39"/>
      <c r="BJ230" s="39"/>
      <c r="BK230" s="39"/>
      <c r="BL230" s="39"/>
      <c r="BM230" s="49"/>
      <c r="BN230" s="49"/>
      <c r="BO230" s="49"/>
      <c r="BP230" s="49"/>
      <c r="BQ230" s="46"/>
      <c r="BR230" s="39" t="s">
        <v>1886</v>
      </c>
    </row>
    <row r="231" spans="1:70" ht="15" customHeight="1">
      <c r="A231" s="38">
        <v>256</v>
      </c>
      <c r="B231" s="39" t="s">
        <v>583</v>
      </c>
      <c r="C231" s="40" t="s">
        <v>2239</v>
      </c>
      <c r="D231" s="41">
        <v>270</v>
      </c>
      <c r="E231" s="39"/>
      <c r="F231" s="42">
        <v>49.087500785522202</v>
      </c>
      <c r="G231" s="42">
        <v>-118.677808489857</v>
      </c>
      <c r="H231" s="74">
        <v>377498.43709164078</v>
      </c>
      <c r="I231" s="43">
        <v>5438538.5297255991</v>
      </c>
      <c r="J231" s="39">
        <v>11</v>
      </c>
      <c r="K231" s="39" t="s">
        <v>238</v>
      </c>
      <c r="L231" s="39" t="s">
        <v>1882</v>
      </c>
      <c r="N231" s="39" t="s">
        <v>2039</v>
      </c>
      <c r="R231" s="39"/>
      <c r="S231" s="38"/>
      <c r="T231" s="45"/>
      <c r="U231" s="45"/>
      <c r="V231" s="42"/>
      <c r="W231" s="42"/>
      <c r="X231" s="42"/>
      <c r="Z231" s="39" t="s">
        <v>1102</v>
      </c>
      <c r="AA231" s="39" t="s">
        <v>73</v>
      </c>
      <c r="AB231" s="46">
        <v>4.4000000000000004</v>
      </c>
      <c r="AC231" s="46">
        <v>15.62</v>
      </c>
      <c r="AD231" s="44">
        <v>0.17032672758332759</v>
      </c>
      <c r="AE231" s="45">
        <v>4.0000000000000003E-5</v>
      </c>
      <c r="AF231" s="42">
        <v>0.513096</v>
      </c>
      <c r="AG231" s="42">
        <v>2.4000000000000001E-5</v>
      </c>
      <c r="AH231" s="42">
        <v>0.5127950174339575</v>
      </c>
      <c r="AI231" s="47">
        <v>8.9341796745445734</v>
      </c>
      <c r="AJ231" s="47">
        <v>9.849958511118917</v>
      </c>
      <c r="AK231" s="48">
        <v>400.36431926073868</v>
      </c>
      <c r="AL231" s="39" t="s">
        <v>29</v>
      </c>
      <c r="AM231" s="39"/>
      <c r="AN231" s="39"/>
      <c r="AO231" s="39"/>
      <c r="AP231" s="39"/>
      <c r="AQ231" s="39"/>
      <c r="AR231" s="39"/>
      <c r="AS231" s="39"/>
      <c r="AT231" s="39"/>
      <c r="AU231" s="42"/>
      <c r="AV231" s="47" t="s">
        <v>2309</v>
      </c>
      <c r="AW231" s="47"/>
      <c r="AX231" s="39"/>
      <c r="AY231" s="39"/>
      <c r="AZ231" s="39"/>
      <c r="BA231" s="39"/>
      <c r="BB231" s="39"/>
      <c r="BC231" s="39"/>
      <c r="BD231" s="39"/>
      <c r="BE231" s="39"/>
      <c r="BF231" s="39"/>
      <c r="BG231" s="39"/>
      <c r="BH231" s="39"/>
      <c r="BI231" s="39"/>
      <c r="BJ231" s="39"/>
      <c r="BK231" s="39"/>
      <c r="BL231" s="39"/>
      <c r="BM231" s="49"/>
      <c r="BN231" s="49"/>
      <c r="BO231" s="49"/>
      <c r="BP231" s="49"/>
      <c r="BQ231" s="46"/>
      <c r="BR231" s="39" t="s">
        <v>1883</v>
      </c>
    </row>
    <row r="232" spans="1:70" ht="15" customHeight="1">
      <c r="A232" s="38">
        <v>257</v>
      </c>
      <c r="B232" s="39" t="s">
        <v>584</v>
      </c>
      <c r="C232" s="40" t="s">
        <v>2239</v>
      </c>
      <c r="D232" s="41">
        <v>270</v>
      </c>
      <c r="E232" s="39"/>
      <c r="F232" s="42">
        <v>49.087500785522202</v>
      </c>
      <c r="G232" s="42">
        <v>-118.677808489857</v>
      </c>
      <c r="H232" s="54">
        <v>377498.43709164078</v>
      </c>
      <c r="I232" s="43">
        <v>5438538.5297255991</v>
      </c>
      <c r="J232" s="39">
        <v>11</v>
      </c>
      <c r="K232" s="39" t="s">
        <v>238</v>
      </c>
      <c r="L232" s="39" t="s">
        <v>1882</v>
      </c>
      <c r="N232" s="39" t="s">
        <v>2039</v>
      </c>
      <c r="R232" s="39"/>
      <c r="S232" s="38"/>
      <c r="T232" s="45"/>
      <c r="U232" s="45"/>
      <c r="V232" s="42"/>
      <c r="W232" s="42"/>
      <c r="X232" s="42"/>
      <c r="Z232" s="39" t="s">
        <v>1102</v>
      </c>
      <c r="AA232" s="39" t="s">
        <v>73</v>
      </c>
      <c r="AB232" s="46">
        <v>3.06</v>
      </c>
      <c r="AC232" s="46">
        <v>7.48</v>
      </c>
      <c r="AD232" s="44">
        <v>0.24737462178271857</v>
      </c>
      <c r="AE232" s="45">
        <v>1.2999999999999999E-4</v>
      </c>
      <c r="AF232" s="42">
        <v>0.51333200000000001</v>
      </c>
      <c r="AG232" s="42">
        <v>3.1999999999999999E-5</v>
      </c>
      <c r="AH232" s="42">
        <v>0.51289486691176223</v>
      </c>
      <c r="AI232" s="47">
        <v>13.53781810946364</v>
      </c>
      <c r="AJ232" s="47">
        <v>11.799038079525204</v>
      </c>
      <c r="AK232" s="48">
        <v>539.16288829644498</v>
      </c>
      <c r="AL232" s="39" t="s">
        <v>29</v>
      </c>
      <c r="AM232" s="39"/>
      <c r="AN232" s="39"/>
      <c r="AO232" s="39"/>
      <c r="AP232" s="39"/>
      <c r="AQ232" s="39"/>
      <c r="AR232" s="39"/>
      <c r="AS232" s="39"/>
      <c r="AT232" s="39"/>
      <c r="AU232" s="42"/>
      <c r="AV232" s="47" t="s">
        <v>2309</v>
      </c>
      <c r="AW232" s="47"/>
      <c r="AX232" s="39"/>
      <c r="AY232" s="39"/>
      <c r="AZ232" s="39"/>
      <c r="BA232" s="39"/>
      <c r="BB232" s="39"/>
      <c r="BC232" s="39"/>
      <c r="BD232" s="39"/>
      <c r="BE232" s="39"/>
      <c r="BF232" s="39"/>
      <c r="BG232" s="39"/>
      <c r="BH232" s="39"/>
      <c r="BI232" s="39"/>
      <c r="BJ232" s="39"/>
      <c r="BK232" s="39"/>
      <c r="BL232" s="39"/>
      <c r="BM232" s="49"/>
      <c r="BN232" s="49"/>
      <c r="BO232" s="49"/>
      <c r="BP232" s="49"/>
      <c r="BQ232" s="46"/>
      <c r="BR232" s="39" t="s">
        <v>1883</v>
      </c>
    </row>
    <row r="233" spans="1:70" ht="15" customHeight="1">
      <c r="A233" s="38">
        <v>258</v>
      </c>
      <c r="B233" s="39" t="s">
        <v>585</v>
      </c>
      <c r="C233" s="40" t="s">
        <v>2239</v>
      </c>
      <c r="D233" s="41">
        <v>270</v>
      </c>
      <c r="E233" s="39"/>
      <c r="F233" s="42">
        <v>49.087500785522202</v>
      </c>
      <c r="G233" s="42">
        <v>-118.677808489857</v>
      </c>
      <c r="H233" s="54">
        <v>377498.43709164078</v>
      </c>
      <c r="I233" s="43">
        <v>5438538.5297255991</v>
      </c>
      <c r="J233" s="39">
        <v>11</v>
      </c>
      <c r="K233" s="39" t="s">
        <v>238</v>
      </c>
      <c r="L233" s="39" t="s">
        <v>1882</v>
      </c>
      <c r="N233" s="39" t="s">
        <v>2039</v>
      </c>
      <c r="R233" s="39"/>
      <c r="S233" s="38"/>
      <c r="T233" s="45"/>
      <c r="U233" s="45"/>
      <c r="V233" s="42"/>
      <c r="W233" s="42"/>
      <c r="X233" s="42"/>
      <c r="Z233" s="39" t="s">
        <v>1102</v>
      </c>
      <c r="AA233" s="39" t="s">
        <v>73</v>
      </c>
      <c r="AB233" s="46">
        <v>2.34</v>
      </c>
      <c r="AC233" s="46">
        <v>5.66</v>
      </c>
      <c r="AD233" s="44">
        <v>0.24999543552906492</v>
      </c>
      <c r="AE233" s="45">
        <v>2.0000000000000002E-5</v>
      </c>
      <c r="AF233" s="42">
        <v>0.51330600000000004</v>
      </c>
      <c r="AG233" s="42">
        <v>3.3000000000000003E-5</v>
      </c>
      <c r="AH233" s="42">
        <v>0.51286423569939943</v>
      </c>
      <c r="AI233" s="47">
        <v>13.030637603923534</v>
      </c>
      <c r="AJ233" s="47">
        <v>11.201111365388705</v>
      </c>
      <c r="AK233" s="48">
        <v>404.770847568205</v>
      </c>
      <c r="AL233" s="39" t="s">
        <v>29</v>
      </c>
      <c r="AM233" s="39"/>
      <c r="AN233" s="39"/>
      <c r="AO233" s="39"/>
      <c r="AP233" s="39"/>
      <c r="AQ233" s="39"/>
      <c r="AR233" s="39"/>
      <c r="AS233" s="39"/>
      <c r="AT233" s="39"/>
      <c r="AU233" s="42"/>
      <c r="AV233" s="47" t="s">
        <v>2309</v>
      </c>
      <c r="AW233" s="47"/>
      <c r="AX233" s="39"/>
      <c r="AY233" s="39"/>
      <c r="AZ233" s="39"/>
      <c r="BA233" s="39"/>
      <c r="BB233" s="39"/>
      <c r="BC233" s="39"/>
      <c r="BD233" s="39"/>
      <c r="BE233" s="39"/>
      <c r="BF233" s="39"/>
      <c r="BG233" s="39"/>
      <c r="BH233" s="39"/>
      <c r="BI233" s="39"/>
      <c r="BJ233" s="39"/>
      <c r="BK233" s="39"/>
      <c r="BL233" s="39"/>
      <c r="BM233" s="49"/>
      <c r="BN233" s="49"/>
      <c r="BO233" s="49"/>
      <c r="BP233" s="49"/>
      <c r="BQ233" s="46"/>
      <c r="BR233" s="39" t="s">
        <v>1883</v>
      </c>
    </row>
    <row r="234" spans="1:70" ht="15" customHeight="1">
      <c r="A234" s="38">
        <v>259</v>
      </c>
      <c r="B234" s="39" t="s">
        <v>586</v>
      </c>
      <c r="C234" s="40" t="s">
        <v>2240</v>
      </c>
      <c r="D234" s="41">
        <v>230</v>
      </c>
      <c r="E234" s="39"/>
      <c r="F234" s="42">
        <v>49.087500785522202</v>
      </c>
      <c r="G234" s="42">
        <v>-118.677808489857</v>
      </c>
      <c r="H234" s="54">
        <v>377498.43709164078</v>
      </c>
      <c r="I234" s="43">
        <v>5438538.5297255991</v>
      </c>
      <c r="J234" s="39">
        <v>11</v>
      </c>
      <c r="K234" s="39" t="s">
        <v>238</v>
      </c>
      <c r="L234" s="39" t="s">
        <v>1882</v>
      </c>
      <c r="N234" s="39" t="s">
        <v>2039</v>
      </c>
      <c r="R234" s="39"/>
      <c r="S234" s="38"/>
      <c r="T234" s="45"/>
      <c r="U234" s="45"/>
      <c r="V234" s="42"/>
      <c r="W234" s="42"/>
      <c r="X234" s="42"/>
      <c r="Z234" s="39" t="s">
        <v>1102</v>
      </c>
      <c r="AA234" s="39" t="s">
        <v>73</v>
      </c>
      <c r="AB234" s="46">
        <v>7.25</v>
      </c>
      <c r="AC234" s="46">
        <v>24.89</v>
      </c>
      <c r="AD234" s="44">
        <v>0.17611884893570695</v>
      </c>
      <c r="AE234" s="45">
        <v>3.0000000000000001E-5</v>
      </c>
      <c r="AF234" s="42">
        <v>0.51291600000000004</v>
      </c>
      <c r="AG234" s="42">
        <v>3.1000000000000001E-5</v>
      </c>
      <c r="AH234" s="42">
        <v>0.51265092325099237</v>
      </c>
      <c r="AI234" s="47">
        <v>5.4229300207953024</v>
      </c>
      <c r="AJ234" s="47">
        <v>6.0306739288207289</v>
      </c>
      <c r="AK234" s="48">
        <v>1276.5416551253522</v>
      </c>
      <c r="AL234" s="39" t="s">
        <v>29</v>
      </c>
      <c r="AM234" s="39"/>
      <c r="AN234" s="39"/>
      <c r="AO234" s="39"/>
      <c r="AP234" s="39"/>
      <c r="AQ234" s="39"/>
      <c r="AR234" s="39"/>
      <c r="AS234" s="39"/>
      <c r="AT234" s="39"/>
      <c r="AU234" s="42"/>
      <c r="AV234" s="47" t="s">
        <v>2309</v>
      </c>
      <c r="AW234" s="47"/>
      <c r="AX234" s="39"/>
      <c r="AY234" s="39"/>
      <c r="AZ234" s="39"/>
      <c r="BA234" s="39"/>
      <c r="BB234" s="39"/>
      <c r="BC234" s="39"/>
      <c r="BD234" s="39"/>
      <c r="BE234" s="39"/>
      <c r="BF234" s="39"/>
      <c r="BG234" s="39"/>
      <c r="BH234" s="39"/>
      <c r="BI234" s="39"/>
      <c r="BJ234" s="39"/>
      <c r="BK234" s="39"/>
      <c r="BL234" s="39"/>
      <c r="BM234" s="49"/>
      <c r="BN234" s="49"/>
      <c r="BO234" s="49"/>
      <c r="BP234" s="49"/>
      <c r="BQ234" s="46"/>
      <c r="BR234" s="39" t="s">
        <v>1883</v>
      </c>
    </row>
    <row r="235" spans="1:70" ht="15" customHeight="1">
      <c r="A235" s="38">
        <v>260</v>
      </c>
      <c r="B235" s="39" t="s">
        <v>587</v>
      </c>
      <c r="C235" s="40" t="s">
        <v>2240</v>
      </c>
      <c r="D235" s="41">
        <v>230</v>
      </c>
      <c r="E235" s="39"/>
      <c r="F235" s="42">
        <v>49.087500785522202</v>
      </c>
      <c r="G235" s="42">
        <v>-118.677808489857</v>
      </c>
      <c r="H235" s="54">
        <v>377498.43709164078</v>
      </c>
      <c r="I235" s="43">
        <v>5438538.5297255991</v>
      </c>
      <c r="J235" s="39">
        <v>11</v>
      </c>
      <c r="K235" s="39" t="s">
        <v>238</v>
      </c>
      <c r="L235" s="39" t="s">
        <v>1882</v>
      </c>
      <c r="N235" s="39" t="s">
        <v>2039</v>
      </c>
      <c r="R235" s="39"/>
      <c r="S235" s="38"/>
      <c r="T235" s="45"/>
      <c r="U235" s="45"/>
      <c r="V235" s="42"/>
      <c r="W235" s="42"/>
      <c r="X235" s="42"/>
      <c r="Z235" s="39" t="s">
        <v>1102</v>
      </c>
      <c r="AA235" s="39" t="s">
        <v>73</v>
      </c>
      <c r="AB235" s="46">
        <v>3.96</v>
      </c>
      <c r="AC235" s="46">
        <v>13.12</v>
      </c>
      <c r="AD235" s="44">
        <v>0.18250073751767329</v>
      </c>
      <c r="AE235" s="45">
        <v>6.9999999999999994E-5</v>
      </c>
      <c r="AF235" s="42">
        <v>0.513019</v>
      </c>
      <c r="AG235" s="42">
        <v>3.1999999999999999E-5</v>
      </c>
      <c r="AH235" s="42">
        <v>0.51274431786072294</v>
      </c>
      <c r="AI235" s="47">
        <v>7.432145100441101</v>
      </c>
      <c r="AJ235" s="47">
        <v>7.8535699529180825</v>
      </c>
      <c r="AK235" s="48">
        <v>1003.2769474098801</v>
      </c>
      <c r="AL235" s="39" t="s">
        <v>29</v>
      </c>
      <c r="AM235" s="39"/>
      <c r="AN235" s="39"/>
      <c r="AO235" s="39"/>
      <c r="AP235" s="39"/>
      <c r="AQ235" s="39"/>
      <c r="AR235" s="39"/>
      <c r="AS235" s="39"/>
      <c r="AT235" s="39"/>
      <c r="AU235" s="42"/>
      <c r="AV235" s="47" t="s">
        <v>2309</v>
      </c>
      <c r="AW235" s="47"/>
      <c r="AX235" s="39"/>
      <c r="AY235" s="39"/>
      <c r="AZ235" s="39"/>
      <c r="BA235" s="39"/>
      <c r="BB235" s="39"/>
      <c r="BC235" s="39"/>
      <c r="BD235" s="39"/>
      <c r="BE235" s="39"/>
      <c r="BF235" s="39"/>
      <c r="BG235" s="39"/>
      <c r="BH235" s="39"/>
      <c r="BI235" s="39"/>
      <c r="BJ235" s="39"/>
      <c r="BK235" s="39"/>
      <c r="BL235" s="39"/>
      <c r="BM235" s="49"/>
      <c r="BN235" s="49"/>
      <c r="BO235" s="49"/>
      <c r="BP235" s="49"/>
      <c r="BQ235" s="46"/>
      <c r="BR235" s="39" t="s">
        <v>1883</v>
      </c>
    </row>
    <row r="236" spans="1:70" ht="15" customHeight="1">
      <c r="A236" s="38">
        <v>261</v>
      </c>
      <c r="B236" s="39" t="s">
        <v>588</v>
      </c>
      <c r="C236" s="40" t="s">
        <v>2240</v>
      </c>
      <c r="D236" s="41">
        <v>230</v>
      </c>
      <c r="E236" s="39"/>
      <c r="F236" s="42">
        <v>49.087500785522202</v>
      </c>
      <c r="G236" s="42">
        <v>-118.677808489857</v>
      </c>
      <c r="H236" s="54">
        <v>377498.43709164078</v>
      </c>
      <c r="I236" s="43">
        <v>5438538.5297255991</v>
      </c>
      <c r="J236" s="39">
        <v>11</v>
      </c>
      <c r="K236" s="39" t="s">
        <v>238</v>
      </c>
      <c r="L236" s="39" t="s">
        <v>1882</v>
      </c>
      <c r="N236" s="39" t="s">
        <v>2039</v>
      </c>
      <c r="R236" s="39"/>
      <c r="S236" s="38"/>
      <c r="T236" s="45"/>
      <c r="U236" s="45"/>
      <c r="V236" s="42"/>
      <c r="W236" s="42"/>
      <c r="X236" s="42"/>
      <c r="Z236" s="39" t="s">
        <v>1102</v>
      </c>
      <c r="AA236" s="39" t="s">
        <v>73</v>
      </c>
      <c r="AB236" s="46">
        <v>3.81</v>
      </c>
      <c r="AC236" s="46">
        <v>14.02</v>
      </c>
      <c r="AD236" s="44">
        <v>0.16431064398223694</v>
      </c>
      <c r="AE236" s="45">
        <v>1E-4</v>
      </c>
      <c r="AF236" s="42">
        <v>0.51287700000000003</v>
      </c>
      <c r="AG236" s="42">
        <v>3.1000000000000001E-5</v>
      </c>
      <c r="AH236" s="42">
        <v>0.51262969579833528</v>
      </c>
      <c r="AI236" s="47">
        <v>4.6621592624807029</v>
      </c>
      <c r="AJ236" s="47">
        <v>5.6163519549734531</v>
      </c>
      <c r="AK236" s="48">
        <v>1077.3220102886996</v>
      </c>
      <c r="AL236" s="39" t="s">
        <v>29</v>
      </c>
      <c r="AM236" s="39"/>
      <c r="AN236" s="39"/>
      <c r="AO236" s="39"/>
      <c r="AP236" s="39"/>
      <c r="AQ236" s="39"/>
      <c r="AR236" s="39"/>
      <c r="AS236" s="39"/>
      <c r="AT236" s="39"/>
      <c r="AU236" s="42"/>
      <c r="AV236" s="47" t="s">
        <v>2309</v>
      </c>
      <c r="AW236" s="47"/>
      <c r="AX236" s="39"/>
      <c r="AY236" s="39"/>
      <c r="AZ236" s="39"/>
      <c r="BA236" s="39"/>
      <c r="BB236" s="39"/>
      <c r="BC236" s="39"/>
      <c r="BD236" s="39"/>
      <c r="BE236" s="39"/>
      <c r="BF236" s="39"/>
      <c r="BG236" s="39"/>
      <c r="BH236" s="39"/>
      <c r="BI236" s="39"/>
      <c r="BJ236" s="39"/>
      <c r="BK236" s="39"/>
      <c r="BL236" s="39"/>
      <c r="BM236" s="49"/>
      <c r="BN236" s="49"/>
      <c r="BO236" s="49"/>
      <c r="BP236" s="49"/>
      <c r="BQ236" s="46"/>
      <c r="BR236" s="39" t="s">
        <v>1883</v>
      </c>
    </row>
    <row r="237" spans="1:70" ht="15" customHeight="1">
      <c r="A237" s="38">
        <v>262</v>
      </c>
      <c r="B237" s="39" t="s">
        <v>1150</v>
      </c>
      <c r="C237" s="40" t="s">
        <v>1138</v>
      </c>
      <c r="D237" s="41">
        <v>200</v>
      </c>
      <c r="E237" s="39" t="s">
        <v>1151</v>
      </c>
      <c r="F237" s="42"/>
      <c r="G237" s="42"/>
      <c r="H237" s="43"/>
      <c r="I237" s="43"/>
      <c r="J237" s="39"/>
      <c r="K237" s="39" t="s">
        <v>823</v>
      </c>
      <c r="L237" s="39" t="s">
        <v>48</v>
      </c>
      <c r="N237" s="39" t="s">
        <v>2039</v>
      </c>
      <c r="P237" s="39" t="s">
        <v>1962</v>
      </c>
      <c r="Q237" s="39" t="s">
        <v>73</v>
      </c>
      <c r="R237" s="39">
        <v>85</v>
      </c>
      <c r="S237" s="38">
        <v>244</v>
      </c>
      <c r="T237" s="44">
        <v>1.0077058835830159</v>
      </c>
      <c r="U237" s="45"/>
      <c r="V237" s="42">
        <v>0.70589400000000002</v>
      </c>
      <c r="W237" s="42"/>
      <c r="X237" s="42">
        <v>0.70307493700981538</v>
      </c>
      <c r="Y237" s="42" t="s">
        <v>29</v>
      </c>
      <c r="Z237" s="42" t="s">
        <v>1962</v>
      </c>
      <c r="AA237" s="42" t="s">
        <v>73</v>
      </c>
      <c r="AB237" s="46">
        <v>2.83</v>
      </c>
      <c r="AC237" s="46">
        <v>10.199999999999999</v>
      </c>
      <c r="AD237" s="44">
        <v>0.16775730830246932</v>
      </c>
      <c r="AE237" s="45"/>
      <c r="AF237" s="42">
        <v>0.51293999999999995</v>
      </c>
      <c r="AG237" s="42"/>
      <c r="AH237" s="42">
        <v>0.51272046346855427</v>
      </c>
      <c r="AI237" s="47">
        <v>5.8910966412928367</v>
      </c>
      <c r="AJ237" s="47">
        <v>6.6332726541706855</v>
      </c>
      <c r="AK237" s="48">
        <v>938.37692564641134</v>
      </c>
      <c r="AL237" s="39" t="s">
        <v>29</v>
      </c>
      <c r="AM237" s="39"/>
      <c r="AN237" s="39"/>
      <c r="AO237" s="39"/>
      <c r="AP237" s="39"/>
      <c r="AQ237" s="39"/>
      <c r="AR237" s="39"/>
      <c r="AS237" s="39"/>
      <c r="AT237" s="39"/>
      <c r="AU237" s="42"/>
      <c r="AV237" s="47" t="s">
        <v>2309</v>
      </c>
      <c r="AW237" s="47"/>
      <c r="AX237" s="39"/>
      <c r="AY237" s="39"/>
      <c r="AZ237" s="39"/>
      <c r="BA237" s="39"/>
      <c r="BB237" s="39"/>
      <c r="BC237" s="39"/>
      <c r="BD237" s="39"/>
      <c r="BE237" s="39"/>
      <c r="BF237" s="39"/>
      <c r="BG237" s="39"/>
      <c r="BH237" s="39"/>
      <c r="BI237" s="39"/>
      <c r="BJ237" s="39"/>
      <c r="BK237" s="39"/>
      <c r="BL237" s="39"/>
      <c r="BM237" s="49"/>
      <c r="BN237" s="49"/>
      <c r="BO237" s="49"/>
      <c r="BP237" s="49"/>
      <c r="BQ237" s="46"/>
      <c r="BR237" s="39" t="s">
        <v>1887</v>
      </c>
    </row>
    <row r="238" spans="1:70" ht="15" customHeight="1">
      <c r="A238" s="38">
        <v>263</v>
      </c>
      <c r="B238" s="39" t="s">
        <v>1152</v>
      </c>
      <c r="C238" s="40" t="s">
        <v>1138</v>
      </c>
      <c r="D238" s="41">
        <v>200</v>
      </c>
      <c r="E238" s="39" t="s">
        <v>1151</v>
      </c>
      <c r="F238" s="42"/>
      <c r="G238" s="42"/>
      <c r="H238" s="43"/>
      <c r="I238" s="43"/>
      <c r="J238" s="39"/>
      <c r="K238" s="39" t="s">
        <v>823</v>
      </c>
      <c r="L238" s="39" t="s">
        <v>48</v>
      </c>
      <c r="N238" s="39" t="s">
        <v>2039</v>
      </c>
      <c r="P238" s="39" t="s">
        <v>1962</v>
      </c>
      <c r="Q238" s="39" t="s">
        <v>73</v>
      </c>
      <c r="R238" s="39">
        <v>93</v>
      </c>
      <c r="S238" s="38">
        <v>598</v>
      </c>
      <c r="T238" s="44">
        <v>0.44981768514475284</v>
      </c>
      <c r="U238" s="45"/>
      <c r="V238" s="42">
        <v>0.70471899999999998</v>
      </c>
      <c r="W238" s="42"/>
      <c r="X238" s="42">
        <v>0.70346063244535861</v>
      </c>
      <c r="Y238" s="42" t="s">
        <v>29</v>
      </c>
      <c r="Z238" s="42" t="s">
        <v>1962</v>
      </c>
      <c r="AA238" s="42" t="s">
        <v>73</v>
      </c>
      <c r="AB238" s="46">
        <v>3.06</v>
      </c>
      <c r="AC238" s="46">
        <v>11.09</v>
      </c>
      <c r="AD238" s="44">
        <v>0.1668350585111377</v>
      </c>
      <c r="AE238" s="45"/>
      <c r="AF238" s="42">
        <v>0.51296200000000003</v>
      </c>
      <c r="AG238" s="42"/>
      <c r="AH238" s="42">
        <v>0.51274367037585611</v>
      </c>
      <c r="AI238" s="47">
        <v>6.3202493767522405</v>
      </c>
      <c r="AJ238" s="47">
        <v>7.0861958887746823</v>
      </c>
      <c r="AK238" s="48">
        <v>840.89140340424183</v>
      </c>
      <c r="AL238" s="39" t="s">
        <v>29</v>
      </c>
      <c r="AM238" s="39"/>
      <c r="AN238" s="39"/>
      <c r="AO238" s="39"/>
      <c r="AP238" s="39"/>
      <c r="AQ238" s="39"/>
      <c r="AR238" s="39"/>
      <c r="AS238" s="39"/>
      <c r="AT238" s="39"/>
      <c r="AU238" s="42"/>
      <c r="AV238" s="47" t="s">
        <v>2309</v>
      </c>
      <c r="AW238" s="47"/>
      <c r="AX238" s="39"/>
      <c r="AY238" s="39"/>
      <c r="AZ238" s="39"/>
      <c r="BA238" s="39"/>
      <c r="BB238" s="39"/>
      <c r="BC238" s="39"/>
      <c r="BD238" s="39"/>
      <c r="BE238" s="39"/>
      <c r="BF238" s="39"/>
      <c r="BG238" s="39"/>
      <c r="BH238" s="39"/>
      <c r="BI238" s="39"/>
      <c r="BJ238" s="39"/>
      <c r="BK238" s="39"/>
      <c r="BL238" s="39"/>
      <c r="BM238" s="49"/>
      <c r="BN238" s="49"/>
      <c r="BO238" s="49"/>
      <c r="BP238" s="49"/>
      <c r="BQ238" s="46"/>
      <c r="BR238" s="39" t="s">
        <v>1887</v>
      </c>
    </row>
    <row r="239" spans="1:70" ht="15" customHeight="1">
      <c r="A239" s="38">
        <v>264</v>
      </c>
      <c r="B239" s="39" t="s">
        <v>1153</v>
      </c>
      <c r="C239" s="40" t="s">
        <v>1138</v>
      </c>
      <c r="D239" s="41">
        <v>200</v>
      </c>
      <c r="E239" s="39" t="s">
        <v>1151</v>
      </c>
      <c r="F239" s="42">
        <v>54.430290829999997</v>
      </c>
      <c r="G239" s="42">
        <v>-126.4685994</v>
      </c>
      <c r="H239" s="43">
        <v>664199.00193478051</v>
      </c>
      <c r="I239" s="43">
        <v>6034348.9851530818</v>
      </c>
      <c r="J239" s="39">
        <v>9</v>
      </c>
      <c r="K239" s="39" t="s">
        <v>823</v>
      </c>
      <c r="L239" s="39" t="s">
        <v>48</v>
      </c>
      <c r="N239" s="39" t="s">
        <v>2039</v>
      </c>
      <c r="P239" s="39" t="s">
        <v>1962</v>
      </c>
      <c r="Q239" s="39" t="s">
        <v>73</v>
      </c>
      <c r="R239" s="39">
        <v>41</v>
      </c>
      <c r="S239" s="38">
        <v>749</v>
      </c>
      <c r="T239" s="44">
        <v>0.15831587222351631</v>
      </c>
      <c r="U239" s="45"/>
      <c r="V239" s="42">
        <v>0.70395799999999997</v>
      </c>
      <c r="W239" s="42"/>
      <c r="X239" s="42">
        <v>0.70351511043925108</v>
      </c>
      <c r="Y239" s="42" t="s">
        <v>29</v>
      </c>
      <c r="Z239" s="42" t="s">
        <v>1962</v>
      </c>
      <c r="AA239" s="42" t="s">
        <v>73</v>
      </c>
      <c r="AB239" s="46">
        <v>4.6100000000000003</v>
      </c>
      <c r="AC239" s="46">
        <v>18.87</v>
      </c>
      <c r="AD239" s="44">
        <v>0.14771222162034395</v>
      </c>
      <c r="AE239" s="45"/>
      <c r="AF239" s="42">
        <v>0.51286399999999999</v>
      </c>
      <c r="AG239" s="42"/>
      <c r="AH239" s="42">
        <v>0.51267069558235756</v>
      </c>
      <c r="AI239" s="47">
        <v>4.40856900971065</v>
      </c>
      <c r="AJ239" s="47">
        <v>5.6619656332701496</v>
      </c>
      <c r="AK239" s="48">
        <v>822.7281595864979</v>
      </c>
      <c r="AL239" s="39" t="s">
        <v>29</v>
      </c>
      <c r="AM239" s="39"/>
      <c r="AN239" s="39"/>
      <c r="AO239" s="39"/>
      <c r="AP239" s="39"/>
      <c r="AQ239" s="39"/>
      <c r="AR239" s="39"/>
      <c r="AS239" s="39"/>
      <c r="AT239" s="39"/>
      <c r="AU239" s="42"/>
      <c r="AV239" s="47" t="s">
        <v>2309</v>
      </c>
      <c r="AW239" s="47"/>
      <c r="AX239" s="39"/>
      <c r="AY239" s="39"/>
      <c r="AZ239" s="39"/>
      <c r="BA239" s="39"/>
      <c r="BB239" s="39"/>
      <c r="BC239" s="39"/>
      <c r="BD239" s="39"/>
      <c r="BE239" s="39"/>
      <c r="BF239" s="39"/>
      <c r="BG239" s="39"/>
      <c r="BH239" s="39"/>
      <c r="BI239" s="39"/>
      <c r="BJ239" s="39"/>
      <c r="BK239" s="39"/>
      <c r="BL239" s="39"/>
      <c r="BM239" s="49"/>
      <c r="BN239" s="49"/>
      <c r="BO239" s="49"/>
      <c r="BP239" s="49"/>
      <c r="BQ239" s="46"/>
      <c r="BR239" s="39" t="s">
        <v>1887</v>
      </c>
    </row>
    <row r="240" spans="1:70" ht="15" customHeight="1">
      <c r="A240" s="38">
        <v>265</v>
      </c>
      <c r="B240" s="39">
        <v>12</v>
      </c>
      <c r="C240" s="40" t="s">
        <v>45</v>
      </c>
      <c r="D240" s="41">
        <v>50</v>
      </c>
      <c r="E240" s="39"/>
      <c r="F240" s="52">
        <v>51.316666669999996</v>
      </c>
      <c r="G240" s="52">
        <v>-122.5</v>
      </c>
      <c r="H240" s="54">
        <v>534845.34</v>
      </c>
      <c r="I240" s="54">
        <v>5685159.0599999996</v>
      </c>
      <c r="J240" s="38">
        <v>10</v>
      </c>
      <c r="K240" s="76"/>
      <c r="L240" s="39" t="s">
        <v>1849</v>
      </c>
      <c r="N240" s="38" t="s">
        <v>2039</v>
      </c>
      <c r="O240" s="38" t="s">
        <v>2043</v>
      </c>
      <c r="P240" s="39" t="s">
        <v>1884</v>
      </c>
      <c r="Q240" s="38" t="s">
        <v>73</v>
      </c>
      <c r="R240" s="39">
        <v>66</v>
      </c>
      <c r="S240" s="39">
        <v>456</v>
      </c>
      <c r="T240" s="44">
        <v>0.41859675664582346</v>
      </c>
      <c r="U240" s="45"/>
      <c r="V240" s="42">
        <v>0.70382500000000003</v>
      </c>
      <c r="W240" s="42">
        <v>1.0000000000000001E-5</v>
      </c>
      <c r="X240" s="42">
        <v>0.70353254991347558</v>
      </c>
      <c r="Y240" s="58" t="s">
        <v>29</v>
      </c>
      <c r="Z240" s="39" t="s">
        <v>1884</v>
      </c>
      <c r="AA240" s="58" t="s">
        <v>73</v>
      </c>
      <c r="AB240" s="70">
        <v>4.1100000000000003</v>
      </c>
      <c r="AC240" s="70">
        <v>19.579999999999998</v>
      </c>
      <c r="AD240" s="44">
        <v>0.12691969770986544</v>
      </c>
      <c r="AE240" s="45"/>
      <c r="AF240" s="42">
        <v>0.51298600000000005</v>
      </c>
      <c r="AG240" s="42">
        <v>6.9999999999999999E-6</v>
      </c>
      <c r="AH240" s="42">
        <v>0.51294449682047127</v>
      </c>
      <c r="AI240" s="47">
        <v>6.7884159972542157</v>
      </c>
      <c r="AJ240" s="47">
        <v>7.2344409297619983</v>
      </c>
      <c r="AK240" s="48">
        <v>393.41021731217688</v>
      </c>
      <c r="AL240" s="61" t="s">
        <v>29</v>
      </c>
      <c r="AM240" s="61"/>
      <c r="AN240" s="61"/>
      <c r="AO240" s="38"/>
      <c r="AP240" s="38"/>
      <c r="AQ240" s="38"/>
      <c r="AR240" s="38"/>
      <c r="AS240" s="38"/>
      <c r="AT240" s="38"/>
      <c r="AU240" s="42"/>
      <c r="AV240" s="47" t="s">
        <v>2309</v>
      </c>
      <c r="AW240" s="47"/>
      <c r="AX240" s="38"/>
      <c r="AY240" s="38"/>
      <c r="AZ240" s="38"/>
      <c r="BA240" s="38"/>
      <c r="BB240" s="38"/>
      <c r="BC240" s="38"/>
      <c r="BD240" s="39"/>
      <c r="BE240" s="39"/>
      <c r="BF240" s="39"/>
      <c r="BG240" s="39"/>
      <c r="BH240" s="39"/>
      <c r="BI240" s="39"/>
      <c r="BJ240" s="39"/>
      <c r="BK240" s="39"/>
      <c r="BL240" s="39"/>
      <c r="BM240" s="49"/>
      <c r="BN240" s="49"/>
      <c r="BO240" s="49"/>
      <c r="BP240" s="49"/>
      <c r="BQ240" s="39"/>
      <c r="BR240" s="39" t="s">
        <v>1850</v>
      </c>
    </row>
    <row r="241" spans="1:70" ht="15" customHeight="1">
      <c r="A241" s="38">
        <v>266</v>
      </c>
      <c r="B241" s="39">
        <v>105</v>
      </c>
      <c r="C241" s="40" t="s">
        <v>45</v>
      </c>
      <c r="D241" s="41">
        <v>50</v>
      </c>
      <c r="E241" s="39"/>
      <c r="F241" s="52">
        <v>51.316666669999996</v>
      </c>
      <c r="G241" s="52">
        <v>-122.5</v>
      </c>
      <c r="H241" s="54">
        <v>534845.34</v>
      </c>
      <c r="I241" s="54">
        <v>5685159.0599999996</v>
      </c>
      <c r="J241" s="38">
        <v>10</v>
      </c>
      <c r="K241" s="76"/>
      <c r="L241" s="39" t="s">
        <v>1849</v>
      </c>
      <c r="N241" s="38" t="s">
        <v>2039</v>
      </c>
      <c r="O241" s="38" t="s">
        <v>2043</v>
      </c>
      <c r="P241" s="39" t="s">
        <v>1884</v>
      </c>
      <c r="Q241" s="38" t="s">
        <v>73</v>
      </c>
      <c r="R241" s="39">
        <v>35</v>
      </c>
      <c r="S241" s="39">
        <v>437</v>
      </c>
      <c r="T241" s="44">
        <v>0.23162953636702355</v>
      </c>
      <c r="U241" s="45"/>
      <c r="V241" s="42">
        <v>0.70360299999999998</v>
      </c>
      <c r="W241" s="42">
        <v>1.0000000000000001E-5</v>
      </c>
      <c r="X241" s="42">
        <v>0.70344117342854029</v>
      </c>
      <c r="Y241" s="58" t="s">
        <v>29</v>
      </c>
      <c r="Z241" s="39" t="s">
        <v>1884</v>
      </c>
      <c r="AA241" s="58" t="s">
        <v>73</v>
      </c>
      <c r="AB241" s="70">
        <v>4.4059999999999997</v>
      </c>
      <c r="AC241" s="70">
        <v>19.010000000000002</v>
      </c>
      <c r="AD241" s="44">
        <v>0.140140546318895</v>
      </c>
      <c r="AE241" s="45"/>
      <c r="AF241" s="42">
        <v>0.51300100000000004</v>
      </c>
      <c r="AG241" s="42">
        <v>6.9999999999999999E-6</v>
      </c>
      <c r="AH241" s="42">
        <v>0.51295517355731157</v>
      </c>
      <c r="AI241" s="47">
        <v>7.08102013506684</v>
      </c>
      <c r="AJ241" s="47">
        <v>7.4427375569530163</v>
      </c>
      <c r="AK241" s="48">
        <v>435.00948494629318</v>
      </c>
      <c r="AL241" s="61" t="s">
        <v>29</v>
      </c>
      <c r="AM241" s="61"/>
      <c r="AN241" s="61"/>
      <c r="AO241" s="38"/>
      <c r="AP241" s="38"/>
      <c r="AQ241" s="38"/>
      <c r="AR241" s="38"/>
      <c r="AS241" s="38"/>
      <c r="AT241" s="38"/>
      <c r="AU241" s="42"/>
      <c r="AV241" s="47" t="s">
        <v>2309</v>
      </c>
      <c r="AW241" s="47"/>
      <c r="AX241" s="38"/>
      <c r="AY241" s="38"/>
      <c r="AZ241" s="38"/>
      <c r="BA241" s="38"/>
      <c r="BB241" s="38"/>
      <c r="BC241" s="38"/>
      <c r="BD241" s="39"/>
      <c r="BE241" s="39"/>
      <c r="BF241" s="39"/>
      <c r="BG241" s="39"/>
      <c r="BH241" s="39"/>
      <c r="BI241" s="39"/>
      <c r="BJ241" s="39"/>
      <c r="BK241" s="39"/>
      <c r="BL241" s="39"/>
      <c r="BM241" s="49"/>
      <c r="BN241" s="49"/>
      <c r="BO241" s="49"/>
      <c r="BP241" s="49"/>
      <c r="BQ241" s="39"/>
      <c r="BR241" s="39" t="s">
        <v>1850</v>
      </c>
    </row>
    <row r="242" spans="1:70" ht="15" customHeight="1">
      <c r="A242" s="38">
        <v>267</v>
      </c>
      <c r="B242" s="39">
        <v>32</v>
      </c>
      <c r="C242" s="40" t="s">
        <v>45</v>
      </c>
      <c r="D242" s="41">
        <v>50</v>
      </c>
      <c r="E242" s="39"/>
      <c r="F242" s="52">
        <v>51.316666669999996</v>
      </c>
      <c r="G242" s="52">
        <v>-122.5</v>
      </c>
      <c r="H242" s="54">
        <v>534845.34</v>
      </c>
      <c r="I242" s="54">
        <v>5685159.0599999996</v>
      </c>
      <c r="J242" s="38">
        <v>10</v>
      </c>
      <c r="K242" s="76"/>
      <c r="L242" s="39" t="s">
        <v>1849</v>
      </c>
      <c r="N242" s="38" t="s">
        <v>2039</v>
      </c>
      <c r="O242" s="38" t="s">
        <v>2043</v>
      </c>
      <c r="P242" s="39" t="s">
        <v>1884</v>
      </c>
      <c r="Q242" s="38" t="s">
        <v>73</v>
      </c>
      <c r="R242" s="39">
        <v>246</v>
      </c>
      <c r="S242" s="39">
        <v>50</v>
      </c>
      <c r="T242" s="44">
        <v>14.241501244265754</v>
      </c>
      <c r="U242" s="45"/>
      <c r="V242" s="42">
        <v>0.71262599999999998</v>
      </c>
      <c r="W242" s="42">
        <v>1.0000000000000001E-5</v>
      </c>
      <c r="X242" s="42">
        <v>0.70267626148674278</v>
      </c>
      <c r="Y242" s="58" t="s">
        <v>29</v>
      </c>
      <c r="Z242" s="39" t="s">
        <v>1884</v>
      </c>
      <c r="AA242" s="58" t="s">
        <v>73</v>
      </c>
      <c r="AB242" s="70">
        <v>3.5619999999999998</v>
      </c>
      <c r="AC242" s="70">
        <v>14.98</v>
      </c>
      <c r="AD242" s="44">
        <v>0.14377471264735028</v>
      </c>
      <c r="AE242" s="45"/>
      <c r="AF242" s="42">
        <v>0.51299099999999997</v>
      </c>
      <c r="AG242" s="42">
        <v>6.9999999999999999E-6</v>
      </c>
      <c r="AH242" s="42">
        <v>0.51294398517236983</v>
      </c>
      <c r="AI242" s="47">
        <v>6.8859507098562034</v>
      </c>
      <c r="AJ242" s="47">
        <v>7.2244589872028087</v>
      </c>
      <c r="AK242" s="48">
        <v>481.86646499868885</v>
      </c>
      <c r="AL242" s="61" t="s">
        <v>29</v>
      </c>
      <c r="AM242" s="61"/>
      <c r="AN242" s="61"/>
      <c r="AO242" s="38"/>
      <c r="AP242" s="38"/>
      <c r="AQ242" s="38"/>
      <c r="AR242" s="38"/>
      <c r="AS242" s="38"/>
      <c r="AT242" s="38"/>
      <c r="AU242" s="42"/>
      <c r="AV242" s="47" t="s">
        <v>2309</v>
      </c>
      <c r="AW242" s="47"/>
      <c r="AX242" s="38"/>
      <c r="AY242" s="38"/>
      <c r="AZ242" s="38"/>
      <c r="BA242" s="38"/>
      <c r="BB242" s="38"/>
      <c r="BC242" s="38"/>
      <c r="BD242" s="39"/>
      <c r="BE242" s="39"/>
      <c r="BF242" s="39"/>
      <c r="BG242" s="39"/>
      <c r="BH242" s="39"/>
      <c r="BI242" s="39"/>
      <c r="BJ242" s="39"/>
      <c r="BK242" s="39"/>
      <c r="BL242" s="39"/>
      <c r="BM242" s="49"/>
      <c r="BN242" s="49"/>
      <c r="BO242" s="49"/>
      <c r="BP242" s="49"/>
      <c r="BQ242" s="39"/>
      <c r="BR242" s="39" t="s">
        <v>1850</v>
      </c>
    </row>
    <row r="243" spans="1:70" ht="15" customHeight="1">
      <c r="A243" s="38">
        <v>268</v>
      </c>
      <c r="B243" s="38">
        <v>9</v>
      </c>
      <c r="C243" s="63" t="s">
        <v>71</v>
      </c>
      <c r="D243" s="74">
        <v>50</v>
      </c>
      <c r="E243" s="73"/>
      <c r="F243" s="52">
        <v>50.095999999999997</v>
      </c>
      <c r="G243" s="52">
        <v>-119.622</v>
      </c>
      <c r="H243" s="54">
        <v>312474.90000000002</v>
      </c>
      <c r="I243" s="54">
        <v>5552597.1299999999</v>
      </c>
      <c r="J243" s="38">
        <v>11</v>
      </c>
      <c r="K243" s="38"/>
      <c r="L243" s="38" t="s">
        <v>74</v>
      </c>
      <c r="M243" s="38"/>
      <c r="N243" s="38" t="s">
        <v>2039</v>
      </c>
      <c r="P243" s="39" t="s">
        <v>1102</v>
      </c>
      <c r="Q243" s="39" t="s">
        <v>2268</v>
      </c>
      <c r="R243" s="38">
        <v>63</v>
      </c>
      <c r="S243" s="38">
        <v>865</v>
      </c>
      <c r="T243" s="44">
        <v>0.21072314862589542</v>
      </c>
      <c r="U243" s="44"/>
      <c r="V243" s="52">
        <v>0.70784999999999998</v>
      </c>
      <c r="W243" s="52">
        <v>1.0000000000000001E-5</v>
      </c>
      <c r="X243" s="42">
        <v>0.70770277954960248</v>
      </c>
      <c r="Y243" s="58" t="s">
        <v>29</v>
      </c>
      <c r="Z243" s="42" t="s">
        <v>1102</v>
      </c>
      <c r="AA243" s="38" t="s">
        <v>124</v>
      </c>
      <c r="AB243" s="76">
        <v>7.06</v>
      </c>
      <c r="AC243" s="76">
        <v>37.99</v>
      </c>
      <c r="AD243" s="44">
        <v>0.11234551780800638</v>
      </c>
      <c r="AE243" s="44"/>
      <c r="AF243" s="52">
        <v>0.51220900000000003</v>
      </c>
      <c r="AG243" s="52">
        <v>6.9999999999999999E-6</v>
      </c>
      <c r="AH243" s="42">
        <v>0.51217226262763804</v>
      </c>
      <c r="AI243" s="47">
        <v>-8.3684783414417208</v>
      </c>
      <c r="AJ243" s="47">
        <v>-7.8313774168370376</v>
      </c>
      <c r="AK243" s="48">
        <v>1544.1012748850912</v>
      </c>
      <c r="AL243" s="61" t="s">
        <v>29</v>
      </c>
      <c r="AM243" s="61"/>
      <c r="AN243" s="61"/>
      <c r="AO243" s="38"/>
      <c r="AP243" s="38"/>
      <c r="AQ243" s="38"/>
      <c r="AR243" s="38"/>
      <c r="AS243" s="38"/>
      <c r="AT243" s="38"/>
      <c r="AU243" s="42"/>
      <c r="AV243" s="47" t="s">
        <v>2309</v>
      </c>
      <c r="AW243" s="47"/>
      <c r="AX243" s="38"/>
      <c r="AY243" s="38"/>
      <c r="AZ243" s="38"/>
      <c r="BA243" s="38"/>
      <c r="BB243" s="38"/>
      <c r="BC243" s="38"/>
      <c r="BD243" s="38"/>
      <c r="BE243" s="38"/>
      <c r="BF243" s="38"/>
      <c r="BG243" s="38"/>
      <c r="BH243" s="38"/>
      <c r="BI243" s="38"/>
      <c r="BJ243" s="38"/>
      <c r="BK243" s="38"/>
      <c r="BL243" s="38"/>
      <c r="BM243" s="49"/>
      <c r="BN243" s="49"/>
      <c r="BO243" s="49"/>
      <c r="BP243" s="49"/>
      <c r="BQ243" s="38"/>
      <c r="BR243" s="38" t="s">
        <v>1853</v>
      </c>
    </row>
    <row r="244" spans="1:70" ht="15" customHeight="1">
      <c r="A244" s="38">
        <v>269</v>
      </c>
      <c r="B244" s="38">
        <v>23</v>
      </c>
      <c r="C244" s="63" t="s">
        <v>71</v>
      </c>
      <c r="D244" s="74">
        <v>50</v>
      </c>
      <c r="E244" s="73"/>
      <c r="F244" s="52">
        <v>50.095999999999997</v>
      </c>
      <c r="G244" s="52">
        <v>-119.622</v>
      </c>
      <c r="H244" s="54">
        <v>312474.90000000002</v>
      </c>
      <c r="I244" s="54">
        <v>5552597.1299999999</v>
      </c>
      <c r="J244" s="38">
        <v>11</v>
      </c>
      <c r="K244" s="38"/>
      <c r="L244" s="38" t="s">
        <v>74</v>
      </c>
      <c r="M244" s="38"/>
      <c r="N244" s="38" t="s">
        <v>2039</v>
      </c>
      <c r="P244" s="39" t="s">
        <v>1102</v>
      </c>
      <c r="Q244" s="39" t="s">
        <v>2268</v>
      </c>
      <c r="R244" s="38">
        <v>90</v>
      </c>
      <c r="S244" s="38">
        <v>786</v>
      </c>
      <c r="T244" s="44">
        <v>0.33127897613695889</v>
      </c>
      <c r="U244" s="44"/>
      <c r="V244" s="52">
        <v>0.70752300000000001</v>
      </c>
      <c r="W244" s="52">
        <v>1.0000000000000001E-5</v>
      </c>
      <c r="X244" s="42">
        <v>0.70729155395151344</v>
      </c>
      <c r="Y244" s="58" t="s">
        <v>29</v>
      </c>
      <c r="Z244" s="42" t="s">
        <v>1102</v>
      </c>
      <c r="AA244" s="38" t="s">
        <v>124</v>
      </c>
      <c r="AB244" s="76">
        <v>6.61</v>
      </c>
      <c r="AC244" s="76">
        <v>35.01</v>
      </c>
      <c r="AD244" s="44">
        <v>0.11414005766418006</v>
      </c>
      <c r="AE244" s="44"/>
      <c r="AF244" s="52">
        <v>0.51229100000000005</v>
      </c>
      <c r="AG244" s="52">
        <v>1.4E-5</v>
      </c>
      <c r="AH244" s="42">
        <v>0.51225367580690673</v>
      </c>
      <c r="AI244" s="47">
        <v>-6.7689090547318198</v>
      </c>
      <c r="AJ244" s="47">
        <v>-6.2430559189496915</v>
      </c>
      <c r="AK244" s="48">
        <v>1443.3257344345075</v>
      </c>
      <c r="AL244" s="61" t="s">
        <v>29</v>
      </c>
      <c r="AM244" s="61"/>
      <c r="AN244" s="61"/>
      <c r="AO244" s="38"/>
      <c r="AP244" s="38"/>
      <c r="AQ244" s="38"/>
      <c r="AR244" s="38"/>
      <c r="AS244" s="38"/>
      <c r="AT244" s="38"/>
      <c r="AU244" s="42"/>
      <c r="AV244" s="47" t="s">
        <v>2309</v>
      </c>
      <c r="AW244" s="47"/>
      <c r="AX244" s="38"/>
      <c r="AY244" s="38"/>
      <c r="AZ244" s="38"/>
      <c r="BA244" s="38"/>
      <c r="BB244" s="38"/>
      <c r="BC244" s="38"/>
      <c r="BD244" s="38"/>
      <c r="BE244" s="38"/>
      <c r="BF244" s="38"/>
      <c r="BG244" s="38"/>
      <c r="BH244" s="38"/>
      <c r="BI244" s="38"/>
      <c r="BJ244" s="38"/>
      <c r="BK244" s="38"/>
      <c r="BL244" s="38"/>
      <c r="BM244" s="49"/>
      <c r="BN244" s="49"/>
      <c r="BO244" s="49"/>
      <c r="BP244" s="49"/>
      <c r="BQ244" s="38"/>
      <c r="BR244" s="38" t="s">
        <v>1853</v>
      </c>
    </row>
    <row r="245" spans="1:70" ht="15" customHeight="1">
      <c r="A245" s="38">
        <v>270</v>
      </c>
      <c r="B245" s="38">
        <v>83</v>
      </c>
      <c r="C245" s="63" t="s">
        <v>71</v>
      </c>
      <c r="D245" s="74">
        <v>50</v>
      </c>
      <c r="E245" s="73"/>
      <c r="F245" s="52">
        <v>50.095999999999997</v>
      </c>
      <c r="G245" s="52">
        <v>-119.622</v>
      </c>
      <c r="H245" s="54">
        <v>312474.90000000002</v>
      </c>
      <c r="I245" s="54">
        <v>5552597.1299999999</v>
      </c>
      <c r="J245" s="38">
        <v>11</v>
      </c>
      <c r="K245" s="38"/>
      <c r="L245" s="38" t="s">
        <v>74</v>
      </c>
      <c r="M245" s="38"/>
      <c r="N245" s="38" t="s">
        <v>2039</v>
      </c>
      <c r="P245" s="39" t="s">
        <v>1102</v>
      </c>
      <c r="Q245" s="39" t="s">
        <v>2268</v>
      </c>
      <c r="R245" s="38">
        <v>76</v>
      </c>
      <c r="S245" s="38">
        <v>816</v>
      </c>
      <c r="T245" s="44">
        <v>0.26945310776741827</v>
      </c>
      <c r="U245" s="44"/>
      <c r="V245" s="52">
        <v>0.70718999999999999</v>
      </c>
      <c r="W245" s="52">
        <v>1.0000000000000001E-5</v>
      </c>
      <c r="X245" s="42">
        <v>0.70700174821966544</v>
      </c>
      <c r="Y245" s="58" t="s">
        <v>29</v>
      </c>
      <c r="Z245" s="42" t="s">
        <v>1102</v>
      </c>
      <c r="AA245" s="38" t="s">
        <v>124</v>
      </c>
      <c r="AB245" s="76">
        <v>6.4</v>
      </c>
      <c r="AC245" s="76">
        <v>32.36</v>
      </c>
      <c r="AD245" s="44">
        <v>0.1195643296878298</v>
      </c>
      <c r="AE245" s="44"/>
      <c r="AF245" s="52">
        <v>0.51230500000000001</v>
      </c>
      <c r="AG245" s="52">
        <v>6.9999999999999999E-6</v>
      </c>
      <c r="AH245" s="42">
        <v>0.51226590205121969</v>
      </c>
      <c r="AI245" s="47">
        <v>-6.4958118594415915</v>
      </c>
      <c r="AJ245" s="47">
        <v>-6.0045293455479598</v>
      </c>
      <c r="AK245" s="48">
        <v>1506.0234682585051</v>
      </c>
      <c r="AL245" s="61" t="s">
        <v>29</v>
      </c>
      <c r="AM245" s="61"/>
      <c r="AN245" s="61"/>
      <c r="AO245" s="38"/>
      <c r="AP245" s="38"/>
      <c r="AQ245" s="38"/>
      <c r="AR245" s="38"/>
      <c r="AS245" s="38"/>
      <c r="AT245" s="38"/>
      <c r="AU245" s="42"/>
      <c r="AV245" s="47" t="s">
        <v>2309</v>
      </c>
      <c r="AW245" s="47"/>
      <c r="AX245" s="38"/>
      <c r="AY245" s="38"/>
      <c r="AZ245" s="38"/>
      <c r="BA245" s="38"/>
      <c r="BB245" s="38"/>
      <c r="BC245" s="38"/>
      <c r="BD245" s="38"/>
      <c r="BE245" s="38"/>
      <c r="BF245" s="38"/>
      <c r="BG245" s="38"/>
      <c r="BH245" s="38"/>
      <c r="BI245" s="38"/>
      <c r="BJ245" s="38"/>
      <c r="BK245" s="38"/>
      <c r="BL245" s="38"/>
      <c r="BM245" s="49"/>
      <c r="BN245" s="49"/>
      <c r="BO245" s="49"/>
      <c r="BP245" s="49"/>
      <c r="BQ245" s="38"/>
      <c r="BR245" s="38" t="s">
        <v>1853</v>
      </c>
    </row>
    <row r="246" spans="1:70" ht="15" customHeight="1">
      <c r="A246" s="38">
        <v>271</v>
      </c>
      <c r="B246" s="38">
        <v>513</v>
      </c>
      <c r="C246" s="63" t="s">
        <v>71</v>
      </c>
      <c r="D246" s="74">
        <v>50</v>
      </c>
      <c r="E246" s="73"/>
      <c r="F246" s="52">
        <v>50.095999999999997</v>
      </c>
      <c r="G246" s="52">
        <v>-119.622</v>
      </c>
      <c r="H246" s="54">
        <v>312474.90000000002</v>
      </c>
      <c r="I246" s="54">
        <v>5552597.1299999999</v>
      </c>
      <c r="J246" s="38">
        <v>11</v>
      </c>
      <c r="K246" s="38"/>
      <c r="L246" s="38" t="s">
        <v>74</v>
      </c>
      <c r="M246" s="38"/>
      <c r="N246" s="38" t="s">
        <v>2039</v>
      </c>
      <c r="P246" s="39" t="s">
        <v>1102</v>
      </c>
      <c r="Q246" s="39" t="s">
        <v>2268</v>
      </c>
      <c r="R246" s="38">
        <v>235</v>
      </c>
      <c r="S246" s="38">
        <v>759</v>
      </c>
      <c r="T246" s="44">
        <v>0.89581302987148714</v>
      </c>
      <c r="U246" s="44"/>
      <c r="V246" s="52">
        <v>0.70793200000000001</v>
      </c>
      <c r="W246" s="52">
        <v>1.0000000000000001E-5</v>
      </c>
      <c r="X246" s="42">
        <v>0.70730614565704031</v>
      </c>
      <c r="Y246" s="58" t="s">
        <v>29</v>
      </c>
      <c r="Z246" s="42" t="s">
        <v>1102</v>
      </c>
      <c r="AA246" s="38" t="s">
        <v>124</v>
      </c>
      <c r="AB246" s="76">
        <v>6.67</v>
      </c>
      <c r="AC246" s="76">
        <v>43.91</v>
      </c>
      <c r="AD246" s="44">
        <v>9.1831320327925722E-2</v>
      </c>
      <c r="AE246" s="44"/>
      <c r="AF246" s="52">
        <v>0.51228799999999997</v>
      </c>
      <c r="AG246" s="52">
        <v>1.7E-5</v>
      </c>
      <c r="AH246" s="42">
        <v>0.5122579708410695</v>
      </c>
      <c r="AI246" s="47">
        <v>-6.8274298822967872</v>
      </c>
      <c r="AJ246" s="47">
        <v>-6.1592624206951996</v>
      </c>
      <c r="AK246" s="48">
        <v>1175.7380881712329</v>
      </c>
      <c r="AL246" s="61" t="s">
        <v>29</v>
      </c>
      <c r="AM246" s="61"/>
      <c r="AN246" s="61"/>
      <c r="AO246" s="38"/>
      <c r="AP246" s="38"/>
      <c r="AQ246" s="38"/>
      <c r="AR246" s="38"/>
      <c r="AS246" s="38"/>
      <c r="AT246" s="38"/>
      <c r="AU246" s="42"/>
      <c r="AV246" s="47" t="s">
        <v>2309</v>
      </c>
      <c r="AW246" s="47"/>
      <c r="AX246" s="38"/>
      <c r="AY246" s="38"/>
      <c r="AZ246" s="38"/>
      <c r="BA246" s="38"/>
      <c r="BB246" s="38"/>
      <c r="BC246" s="38"/>
      <c r="BD246" s="38"/>
      <c r="BE246" s="38"/>
      <c r="BF246" s="38"/>
      <c r="BG246" s="38"/>
      <c r="BH246" s="38"/>
      <c r="BI246" s="38"/>
      <c r="BJ246" s="38"/>
      <c r="BK246" s="38"/>
      <c r="BL246" s="38"/>
      <c r="BM246" s="49"/>
      <c r="BN246" s="49"/>
      <c r="BO246" s="49"/>
      <c r="BP246" s="49"/>
      <c r="BQ246" s="38"/>
      <c r="BR246" s="38" t="s">
        <v>1853</v>
      </c>
    </row>
    <row r="247" spans="1:70" ht="15" customHeight="1">
      <c r="A247" s="38">
        <v>272</v>
      </c>
      <c r="B247" s="38" t="s">
        <v>802</v>
      </c>
      <c r="C247" s="40" t="s">
        <v>72</v>
      </c>
      <c r="D247" s="41">
        <v>50</v>
      </c>
      <c r="E247" s="39"/>
      <c r="F247" s="42">
        <v>49.48</v>
      </c>
      <c r="G247" s="42">
        <v>-119.58</v>
      </c>
      <c r="H247" s="54">
        <v>313122.09854776121</v>
      </c>
      <c r="I247" s="43">
        <v>5484016.7790890895</v>
      </c>
      <c r="J247" s="39">
        <v>11</v>
      </c>
      <c r="K247" s="39" t="s">
        <v>238</v>
      </c>
      <c r="L247" s="39" t="s">
        <v>71</v>
      </c>
      <c r="N247" s="39" t="s">
        <v>2039</v>
      </c>
      <c r="O247" s="39" t="s">
        <v>2212</v>
      </c>
      <c r="P247" s="42" t="s">
        <v>1884</v>
      </c>
      <c r="Q247" s="58" t="s">
        <v>73</v>
      </c>
      <c r="R247" s="38">
        <v>144</v>
      </c>
      <c r="S247" s="38">
        <v>4093</v>
      </c>
      <c r="T247" s="44">
        <v>0.101778706962982</v>
      </c>
      <c r="U247" s="45"/>
      <c r="V247" s="38">
        <v>0.70663500000000001</v>
      </c>
      <c r="W247" s="42">
        <v>1.0000000000000001E-5</v>
      </c>
      <c r="X247" s="42">
        <v>0.7065638929233562</v>
      </c>
      <c r="Y247" s="42" t="s">
        <v>29</v>
      </c>
      <c r="Z247" s="42"/>
      <c r="AA247" s="42"/>
      <c r="AB247" s="46"/>
      <c r="AC247" s="46"/>
      <c r="AD247" s="45"/>
      <c r="AE247" s="45"/>
      <c r="AF247" s="42"/>
      <c r="AG247" s="42"/>
      <c r="AH247" s="42"/>
      <c r="AI247" s="47"/>
      <c r="AJ247" s="47"/>
      <c r="AK247" s="48"/>
      <c r="AL247" s="39"/>
      <c r="AM247" s="39"/>
      <c r="AN247" s="39"/>
      <c r="AO247" s="39"/>
      <c r="AP247" s="39"/>
      <c r="AQ247" s="39"/>
      <c r="AR247" s="39"/>
      <c r="AS247" s="39"/>
      <c r="AT247" s="39"/>
      <c r="AU247" s="42"/>
      <c r="AV247" s="47" t="s">
        <v>2309</v>
      </c>
      <c r="AW247" s="47"/>
      <c r="AX247" s="39"/>
      <c r="AY247" s="39"/>
      <c r="AZ247" s="39"/>
      <c r="BA247" s="39"/>
      <c r="BB247" s="39"/>
      <c r="BC247" s="39"/>
      <c r="BD247" s="39"/>
      <c r="BE247" s="39"/>
      <c r="BF247" s="39"/>
      <c r="BG247" s="39"/>
      <c r="BH247" s="39"/>
      <c r="BI247" s="39"/>
      <c r="BJ247" s="39"/>
      <c r="BK247" s="39"/>
      <c r="BL247" s="39"/>
      <c r="BM247" s="49"/>
      <c r="BN247" s="49"/>
      <c r="BO247" s="49"/>
      <c r="BP247" s="49"/>
      <c r="BQ247" s="46"/>
      <c r="BR247" s="39" t="s">
        <v>1885</v>
      </c>
    </row>
    <row r="248" spans="1:70" ht="15" customHeight="1">
      <c r="A248" s="38">
        <v>273</v>
      </c>
      <c r="B248" s="38" t="s">
        <v>803</v>
      </c>
      <c r="C248" s="40" t="s">
        <v>72</v>
      </c>
      <c r="D248" s="41">
        <v>50</v>
      </c>
      <c r="E248" s="39"/>
      <c r="F248" s="42">
        <v>49.48</v>
      </c>
      <c r="G248" s="42">
        <v>-119.58</v>
      </c>
      <c r="H248" s="54">
        <v>313122.09854776121</v>
      </c>
      <c r="I248" s="43">
        <v>5484016.7790890895</v>
      </c>
      <c r="J248" s="39">
        <v>11</v>
      </c>
      <c r="K248" s="39" t="s">
        <v>238</v>
      </c>
      <c r="L248" s="39" t="s">
        <v>71</v>
      </c>
      <c r="N248" s="39" t="s">
        <v>2039</v>
      </c>
      <c r="O248" s="39" t="s">
        <v>2212</v>
      </c>
      <c r="P248" s="42" t="s">
        <v>1884</v>
      </c>
      <c r="Q248" s="58" t="s">
        <v>73</v>
      </c>
      <c r="R248" s="38">
        <v>145</v>
      </c>
      <c r="S248" s="38">
        <v>4055</v>
      </c>
      <c r="T248" s="44">
        <v>0.10344449328965513</v>
      </c>
      <c r="U248" s="45"/>
      <c r="V248" s="38">
        <v>0.70649499999999998</v>
      </c>
      <c r="W248" s="42">
        <v>1.0000000000000001E-5</v>
      </c>
      <c r="X248" s="42">
        <v>0.7064227291318369</v>
      </c>
      <c r="Y248" s="42" t="s">
        <v>29</v>
      </c>
      <c r="Z248" s="42"/>
      <c r="AA248" s="42"/>
      <c r="AB248" s="46"/>
      <c r="AC248" s="46"/>
      <c r="AD248" s="45"/>
      <c r="AE248" s="45"/>
      <c r="AF248" s="42"/>
      <c r="AG248" s="42"/>
      <c r="AH248" s="42"/>
      <c r="AI248" s="47"/>
      <c r="AJ248" s="47"/>
      <c r="AK248" s="48"/>
      <c r="AL248" s="39"/>
      <c r="AM248" s="39"/>
      <c r="AN248" s="39"/>
      <c r="AO248" s="39"/>
      <c r="AP248" s="39"/>
      <c r="AQ248" s="39"/>
      <c r="AR248" s="39"/>
      <c r="AS248" s="39"/>
      <c r="AT248" s="39"/>
      <c r="AU248" s="42"/>
      <c r="AV248" s="47" t="s">
        <v>2309</v>
      </c>
      <c r="AW248" s="47"/>
      <c r="AX248" s="39"/>
      <c r="AY248" s="39"/>
      <c r="AZ248" s="39"/>
      <c r="BA248" s="39"/>
      <c r="BB248" s="39"/>
      <c r="BC248" s="39"/>
      <c r="BD248" s="39"/>
      <c r="BE248" s="39"/>
      <c r="BF248" s="39"/>
      <c r="BG248" s="39"/>
      <c r="BH248" s="39"/>
      <c r="BI248" s="39"/>
      <c r="BJ248" s="39"/>
      <c r="BK248" s="39"/>
      <c r="BL248" s="39"/>
      <c r="BM248" s="49"/>
      <c r="BN248" s="49"/>
      <c r="BO248" s="49"/>
      <c r="BP248" s="49"/>
      <c r="BQ248" s="46"/>
      <c r="BR248" s="39" t="s">
        <v>1885</v>
      </c>
    </row>
    <row r="249" spans="1:70" ht="15" customHeight="1">
      <c r="A249" s="38">
        <v>274</v>
      </c>
      <c r="B249" s="38" t="s">
        <v>804</v>
      </c>
      <c r="C249" s="40" t="s">
        <v>72</v>
      </c>
      <c r="D249" s="41">
        <v>50</v>
      </c>
      <c r="E249" s="39"/>
      <c r="F249" s="42">
        <v>49.48</v>
      </c>
      <c r="G249" s="42">
        <v>-119.58</v>
      </c>
      <c r="H249" s="54">
        <v>313122.09854776121</v>
      </c>
      <c r="I249" s="43">
        <v>5484016.7790890895</v>
      </c>
      <c r="J249" s="39">
        <v>11</v>
      </c>
      <c r="K249" s="39" t="s">
        <v>238</v>
      </c>
      <c r="L249" s="39" t="s">
        <v>71</v>
      </c>
      <c r="N249" s="39" t="s">
        <v>2039</v>
      </c>
      <c r="O249" s="39" t="s">
        <v>2212</v>
      </c>
      <c r="P249" s="42" t="s">
        <v>1884</v>
      </c>
      <c r="Q249" s="58" t="s">
        <v>73</v>
      </c>
      <c r="R249" s="38">
        <v>123</v>
      </c>
      <c r="S249" s="38">
        <v>3253</v>
      </c>
      <c r="T249" s="44">
        <v>0.10938408241073651</v>
      </c>
      <c r="U249" s="45"/>
      <c r="V249" s="38">
        <v>0.70656200000000002</v>
      </c>
      <c r="W249" s="42">
        <v>9.0000000000000002E-6</v>
      </c>
      <c r="X249" s="42">
        <v>0.70648557947390289</v>
      </c>
      <c r="Y249" s="42" t="s">
        <v>29</v>
      </c>
      <c r="Z249" s="42"/>
      <c r="AA249" s="42"/>
      <c r="AB249" s="46"/>
      <c r="AC249" s="46"/>
      <c r="AD249" s="45"/>
      <c r="AE249" s="45"/>
      <c r="AF249" s="42"/>
      <c r="AG249" s="42"/>
      <c r="AH249" s="42"/>
      <c r="AI249" s="47"/>
      <c r="AJ249" s="47"/>
      <c r="AK249" s="48"/>
      <c r="AL249" s="39"/>
      <c r="AM249" s="39"/>
      <c r="AN249" s="39"/>
      <c r="AO249" s="39"/>
      <c r="AP249" s="39"/>
      <c r="AQ249" s="39"/>
      <c r="AR249" s="39"/>
      <c r="AS249" s="39"/>
      <c r="AT249" s="39"/>
      <c r="AU249" s="42"/>
      <c r="AV249" s="47" t="s">
        <v>2309</v>
      </c>
      <c r="AW249" s="47"/>
      <c r="AX249" s="39"/>
      <c r="AY249" s="39"/>
      <c r="AZ249" s="39"/>
      <c r="BA249" s="39"/>
      <c r="BB249" s="39"/>
      <c r="BC249" s="39"/>
      <c r="BD249" s="39"/>
      <c r="BE249" s="39"/>
      <c r="BF249" s="39"/>
      <c r="BG249" s="39"/>
      <c r="BH249" s="39"/>
      <c r="BI249" s="39"/>
      <c r="BJ249" s="39"/>
      <c r="BK249" s="39"/>
      <c r="BL249" s="39"/>
      <c r="BM249" s="49"/>
      <c r="BN249" s="49"/>
      <c r="BO249" s="49"/>
      <c r="BP249" s="49"/>
      <c r="BQ249" s="46"/>
      <c r="BR249" s="39" t="s">
        <v>1885</v>
      </c>
    </row>
    <row r="250" spans="1:70" ht="15" customHeight="1">
      <c r="A250" s="38">
        <v>275</v>
      </c>
      <c r="B250" s="38" t="s">
        <v>805</v>
      </c>
      <c r="C250" s="40" t="s">
        <v>72</v>
      </c>
      <c r="D250" s="41">
        <v>50</v>
      </c>
      <c r="E250" s="39"/>
      <c r="F250" s="42">
        <v>49.48</v>
      </c>
      <c r="G250" s="42">
        <v>-119.58</v>
      </c>
      <c r="H250" s="54">
        <v>313122.09854776121</v>
      </c>
      <c r="I250" s="43">
        <v>5484016.7790890895</v>
      </c>
      <c r="J250" s="39">
        <v>11</v>
      </c>
      <c r="K250" s="39" t="s">
        <v>238</v>
      </c>
      <c r="L250" s="39" t="s">
        <v>71</v>
      </c>
      <c r="N250" s="39" t="s">
        <v>2039</v>
      </c>
      <c r="O250" s="39" t="s">
        <v>2212</v>
      </c>
      <c r="P250" s="42" t="s">
        <v>1884</v>
      </c>
      <c r="Q250" s="58" t="s">
        <v>73</v>
      </c>
      <c r="R250" s="38">
        <v>176</v>
      </c>
      <c r="S250" s="38">
        <v>5098</v>
      </c>
      <c r="T250" s="44">
        <v>9.9872010341707521E-2</v>
      </c>
      <c r="U250" s="45"/>
      <c r="V250" s="38">
        <v>0.70651200000000003</v>
      </c>
      <c r="W250" s="42">
        <v>1.0000000000000001E-5</v>
      </c>
      <c r="X250" s="42">
        <v>0.70644222502539245</v>
      </c>
      <c r="Y250" s="42" t="s">
        <v>29</v>
      </c>
      <c r="Z250" s="42"/>
      <c r="AA250" s="42"/>
      <c r="AB250" s="46"/>
      <c r="AC250" s="46"/>
      <c r="AD250" s="45"/>
      <c r="AE250" s="45"/>
      <c r="AF250" s="42"/>
      <c r="AG250" s="42"/>
      <c r="AH250" s="42"/>
      <c r="AI250" s="47"/>
      <c r="AJ250" s="47"/>
      <c r="AK250" s="48"/>
      <c r="AL250" s="39"/>
      <c r="AM250" s="39"/>
      <c r="AN250" s="39"/>
      <c r="AO250" s="39"/>
      <c r="AP250" s="39"/>
      <c r="AQ250" s="39"/>
      <c r="AR250" s="39"/>
      <c r="AS250" s="39"/>
      <c r="AT250" s="39"/>
      <c r="AU250" s="42"/>
      <c r="AV250" s="47" t="s">
        <v>2309</v>
      </c>
      <c r="AW250" s="47"/>
      <c r="AX250" s="39"/>
      <c r="AY250" s="39"/>
      <c r="AZ250" s="39"/>
      <c r="BA250" s="39"/>
      <c r="BB250" s="39"/>
      <c r="BC250" s="39"/>
      <c r="BD250" s="39"/>
      <c r="BE250" s="39"/>
      <c r="BF250" s="39"/>
      <c r="BG250" s="39"/>
      <c r="BH250" s="39"/>
      <c r="BI250" s="39"/>
      <c r="BJ250" s="39"/>
      <c r="BK250" s="39"/>
      <c r="BL250" s="39"/>
      <c r="BM250" s="49"/>
      <c r="BN250" s="49"/>
      <c r="BO250" s="49"/>
      <c r="BP250" s="49"/>
      <c r="BQ250" s="46"/>
      <c r="BR250" s="39" t="s">
        <v>1885</v>
      </c>
    </row>
    <row r="251" spans="1:70" ht="15" customHeight="1">
      <c r="A251" s="38">
        <v>276</v>
      </c>
      <c r="B251" s="38" t="s">
        <v>806</v>
      </c>
      <c r="C251" s="40" t="s">
        <v>72</v>
      </c>
      <c r="D251" s="41">
        <v>50</v>
      </c>
      <c r="E251" s="39"/>
      <c r="F251" s="42">
        <v>49.48</v>
      </c>
      <c r="G251" s="42">
        <v>-119.58</v>
      </c>
      <c r="H251" s="54">
        <v>313122.09854776121</v>
      </c>
      <c r="I251" s="43">
        <v>5484016.7790890895</v>
      </c>
      <c r="J251" s="39">
        <v>11</v>
      </c>
      <c r="K251" s="39" t="s">
        <v>238</v>
      </c>
      <c r="L251" s="39" t="s">
        <v>71</v>
      </c>
      <c r="N251" s="39" t="s">
        <v>2039</v>
      </c>
      <c r="O251" s="39" t="s">
        <v>2212</v>
      </c>
      <c r="P251" s="42" t="s">
        <v>1884</v>
      </c>
      <c r="Q251" s="58" t="s">
        <v>73</v>
      </c>
      <c r="R251" s="38">
        <v>145</v>
      </c>
      <c r="S251" s="38">
        <v>3558</v>
      </c>
      <c r="T251" s="44">
        <v>0.11789503636359987</v>
      </c>
      <c r="U251" s="45"/>
      <c r="V251" s="38">
        <v>0.70657099999999995</v>
      </c>
      <c r="W251" s="42">
        <v>1.4E-5</v>
      </c>
      <c r="X251" s="42">
        <v>0.70648863334751655</v>
      </c>
      <c r="Y251" s="42" t="s">
        <v>29</v>
      </c>
      <c r="Z251" s="42" t="s">
        <v>1884</v>
      </c>
      <c r="AA251" s="58" t="s">
        <v>73</v>
      </c>
      <c r="AB251" s="38">
        <v>16.38</v>
      </c>
      <c r="AC251" s="38">
        <v>118.46</v>
      </c>
      <c r="AD251" s="44">
        <v>8.3594965540977756E-2</v>
      </c>
      <c r="AE251" s="45"/>
      <c r="AF251" s="38">
        <v>0.51238099999999998</v>
      </c>
      <c r="AG251" s="42">
        <v>6.7000000000000002E-5</v>
      </c>
      <c r="AH251" s="42">
        <v>0.51235366415753303</v>
      </c>
      <c r="AI251" s="47">
        <v>-5.0132842278582945</v>
      </c>
      <c r="AJ251" s="47">
        <v>-4.2923441513376126</v>
      </c>
      <c r="AK251" s="48">
        <v>987.65448941491923</v>
      </c>
      <c r="AL251" s="39" t="s">
        <v>29</v>
      </c>
      <c r="AM251" s="39"/>
      <c r="AN251" s="39"/>
      <c r="AO251" s="39"/>
      <c r="AP251" s="39"/>
      <c r="AQ251" s="39"/>
      <c r="AR251" s="39"/>
      <c r="AS251" s="39"/>
      <c r="AT251" s="39"/>
      <c r="AU251" s="42"/>
      <c r="AV251" s="47" t="s">
        <v>2309</v>
      </c>
      <c r="AW251" s="47"/>
      <c r="AX251" s="39"/>
      <c r="AY251" s="39"/>
      <c r="AZ251" s="39"/>
      <c r="BA251" s="39"/>
      <c r="BB251" s="39"/>
      <c r="BC251" s="39"/>
      <c r="BD251" s="39"/>
      <c r="BE251" s="39"/>
      <c r="BF251" s="39"/>
      <c r="BG251" s="39"/>
      <c r="BH251" s="39"/>
      <c r="BI251" s="39"/>
      <c r="BJ251" s="39"/>
      <c r="BK251" s="39"/>
      <c r="BL251" s="39"/>
      <c r="BM251" s="49"/>
      <c r="BN251" s="49"/>
      <c r="BO251" s="49"/>
      <c r="BP251" s="49"/>
      <c r="BQ251" s="46"/>
      <c r="BR251" s="39" t="s">
        <v>1885</v>
      </c>
    </row>
    <row r="252" spans="1:70" ht="15" customHeight="1">
      <c r="A252" s="38">
        <v>277</v>
      </c>
      <c r="B252" s="38" t="s">
        <v>807</v>
      </c>
      <c r="C252" s="40" t="s">
        <v>72</v>
      </c>
      <c r="D252" s="41">
        <v>50</v>
      </c>
      <c r="E252" s="39"/>
      <c r="F252" s="42">
        <v>49.48</v>
      </c>
      <c r="G252" s="42">
        <v>-119.58</v>
      </c>
      <c r="H252" s="54">
        <v>313122.09854776121</v>
      </c>
      <c r="I252" s="43">
        <v>5484016.7790890895</v>
      </c>
      <c r="J252" s="39">
        <v>11</v>
      </c>
      <c r="K252" s="39" t="s">
        <v>238</v>
      </c>
      <c r="L252" s="39" t="s">
        <v>71</v>
      </c>
      <c r="N252" s="39" t="s">
        <v>2039</v>
      </c>
      <c r="O252" s="39" t="s">
        <v>2212</v>
      </c>
      <c r="P252" s="42" t="s">
        <v>1884</v>
      </c>
      <c r="Q252" s="58" t="s">
        <v>73</v>
      </c>
      <c r="R252" s="38">
        <v>66</v>
      </c>
      <c r="S252" s="38">
        <v>6467</v>
      </c>
      <c r="T252" s="44">
        <v>2.9523776052109943E-2</v>
      </c>
      <c r="U252" s="45"/>
      <c r="V252" s="38">
        <v>0.70650900000000005</v>
      </c>
      <c r="W252" s="42">
        <v>1.7E-5</v>
      </c>
      <c r="X252" s="42">
        <v>0.70648837339283244</v>
      </c>
      <c r="Y252" s="42" t="s">
        <v>29</v>
      </c>
      <c r="Z252" s="42" t="s">
        <v>1884</v>
      </c>
      <c r="AA252" s="58" t="s">
        <v>73</v>
      </c>
      <c r="AB252" s="38">
        <v>13.77</v>
      </c>
      <c r="AC252" s="38">
        <v>108.55</v>
      </c>
      <c r="AD252" s="44">
        <v>7.6689249842348248E-2</v>
      </c>
      <c r="AE252" s="45"/>
      <c r="AF252" s="38">
        <v>0.51230699999999996</v>
      </c>
      <c r="AG252" s="42">
        <v>2.3E-5</v>
      </c>
      <c r="AH252" s="42">
        <v>0.51228192235041858</v>
      </c>
      <c r="AI252" s="47">
        <v>-6.4567979744001303</v>
      </c>
      <c r="AJ252" s="47">
        <v>-5.6919830741852806</v>
      </c>
      <c r="AK252" s="48">
        <v>1020.9968516752025</v>
      </c>
      <c r="AL252" s="39" t="s">
        <v>29</v>
      </c>
      <c r="AM252" s="39"/>
      <c r="AN252" s="39"/>
      <c r="AO252" s="39"/>
      <c r="AP252" s="39"/>
      <c r="AQ252" s="39"/>
      <c r="AR252" s="39"/>
      <c r="AS252" s="39"/>
      <c r="AT252" s="39"/>
      <c r="AU252" s="42"/>
      <c r="AV252" s="47" t="s">
        <v>2309</v>
      </c>
      <c r="AW252" s="47"/>
      <c r="AX252" s="39"/>
      <c r="AY252" s="39"/>
      <c r="AZ252" s="39"/>
      <c r="BA252" s="39"/>
      <c r="BB252" s="39"/>
      <c r="BC252" s="39"/>
      <c r="BD252" s="39"/>
      <c r="BE252" s="39"/>
      <c r="BF252" s="39"/>
      <c r="BG252" s="39"/>
      <c r="BH252" s="39"/>
      <c r="BI252" s="39"/>
      <c r="BJ252" s="39"/>
      <c r="BK252" s="39"/>
      <c r="BL252" s="39"/>
      <c r="BM252" s="49"/>
      <c r="BN252" s="49"/>
      <c r="BO252" s="49"/>
      <c r="BP252" s="49"/>
      <c r="BQ252" s="46"/>
      <c r="BR252" s="39" t="s">
        <v>1885</v>
      </c>
    </row>
    <row r="253" spans="1:70" ht="15" customHeight="1">
      <c r="A253" s="38">
        <v>278</v>
      </c>
      <c r="B253" s="38" t="s">
        <v>808</v>
      </c>
      <c r="C253" s="40" t="s">
        <v>72</v>
      </c>
      <c r="D253" s="41">
        <v>50</v>
      </c>
      <c r="E253" s="39"/>
      <c r="F253" s="42">
        <v>49.48</v>
      </c>
      <c r="G253" s="42">
        <v>-119.58</v>
      </c>
      <c r="H253" s="54">
        <v>313122.09854776121</v>
      </c>
      <c r="I253" s="43">
        <v>5484016.7790890895</v>
      </c>
      <c r="J253" s="39">
        <v>11</v>
      </c>
      <c r="K253" s="39" t="s">
        <v>238</v>
      </c>
      <c r="L253" s="39" t="s">
        <v>71</v>
      </c>
      <c r="N253" s="39" t="s">
        <v>2039</v>
      </c>
      <c r="O253" s="39" t="s">
        <v>2212</v>
      </c>
      <c r="P253" s="42" t="s">
        <v>1884</v>
      </c>
      <c r="Q253" s="58" t="s">
        <v>73</v>
      </c>
      <c r="R253" s="38">
        <v>127</v>
      </c>
      <c r="S253" s="38">
        <v>2560</v>
      </c>
      <c r="T253" s="44">
        <v>0.14351470762472812</v>
      </c>
      <c r="U253" s="45"/>
      <c r="V253" s="38">
        <v>0.70655199999999996</v>
      </c>
      <c r="W253" s="42">
        <v>3.1000000000000001E-5</v>
      </c>
      <c r="X253" s="42">
        <v>0.70645173431949471</v>
      </c>
      <c r="Y253" s="42" t="s">
        <v>29</v>
      </c>
      <c r="Z253" s="42" t="s">
        <v>1884</v>
      </c>
      <c r="AA253" s="58" t="s">
        <v>73</v>
      </c>
      <c r="AB253" s="38">
        <v>19.239999999999998</v>
      </c>
      <c r="AC253" s="38">
        <v>142.26</v>
      </c>
      <c r="AD253" s="44">
        <v>8.1762695438392208E-2</v>
      </c>
      <c r="AE253" s="45"/>
      <c r="AF253" s="38">
        <v>0.51233200000000001</v>
      </c>
      <c r="AG253" s="42">
        <v>2.4000000000000001E-5</v>
      </c>
      <c r="AH253" s="42">
        <v>0.5123052633161852</v>
      </c>
      <c r="AI253" s="47">
        <v>-5.9691244113790898</v>
      </c>
      <c r="AJ253" s="47">
        <v>-5.2366150607796591</v>
      </c>
      <c r="AK253" s="48">
        <v>1031.6403748733744</v>
      </c>
      <c r="AL253" s="39" t="s">
        <v>29</v>
      </c>
      <c r="AM253" s="39"/>
      <c r="AN253" s="39"/>
      <c r="AO253" s="39"/>
      <c r="AP253" s="39"/>
      <c r="AQ253" s="39"/>
      <c r="AR253" s="39"/>
      <c r="AS253" s="39"/>
      <c r="AT253" s="39"/>
      <c r="AU253" s="42"/>
      <c r="AV253" s="47" t="s">
        <v>2309</v>
      </c>
      <c r="AW253" s="47"/>
      <c r="AX253" s="39"/>
      <c r="AY253" s="39"/>
      <c r="AZ253" s="39"/>
      <c r="BA253" s="39"/>
      <c r="BB253" s="39"/>
      <c r="BC253" s="39"/>
      <c r="BD253" s="39"/>
      <c r="BE253" s="39"/>
      <c r="BF253" s="39"/>
      <c r="BG253" s="39"/>
      <c r="BH253" s="39"/>
      <c r="BI253" s="39"/>
      <c r="BJ253" s="39"/>
      <c r="BK253" s="39"/>
      <c r="BL253" s="39"/>
      <c r="BM253" s="49"/>
      <c r="BN253" s="49"/>
      <c r="BO253" s="49"/>
      <c r="BP253" s="49"/>
      <c r="BQ253" s="46"/>
      <c r="BR253" s="39" t="s">
        <v>1885</v>
      </c>
    </row>
    <row r="254" spans="1:70" ht="15" customHeight="1">
      <c r="A254" s="38">
        <v>279</v>
      </c>
      <c r="B254" s="38" t="s">
        <v>809</v>
      </c>
      <c r="C254" s="40" t="s">
        <v>72</v>
      </c>
      <c r="D254" s="41">
        <v>50</v>
      </c>
      <c r="E254" s="39"/>
      <c r="F254" s="42">
        <v>49.48</v>
      </c>
      <c r="G254" s="42">
        <v>-119.58</v>
      </c>
      <c r="H254" s="54">
        <v>313122.09854776121</v>
      </c>
      <c r="I254" s="43">
        <v>5484016.7790890895</v>
      </c>
      <c r="J254" s="39">
        <v>11</v>
      </c>
      <c r="K254" s="39" t="s">
        <v>238</v>
      </c>
      <c r="L254" s="39" t="s">
        <v>71</v>
      </c>
      <c r="N254" s="39" t="s">
        <v>2039</v>
      </c>
      <c r="O254" s="39" t="s">
        <v>2212</v>
      </c>
      <c r="P254" s="42" t="s">
        <v>1884</v>
      </c>
      <c r="Q254" s="58" t="s">
        <v>73</v>
      </c>
      <c r="R254" s="38">
        <v>138</v>
      </c>
      <c r="S254" s="38">
        <v>4999</v>
      </c>
      <c r="T254" s="44">
        <v>7.9859855417655848E-2</v>
      </c>
      <c r="U254" s="45"/>
      <c r="V254" s="38">
        <v>0.70655000000000001</v>
      </c>
      <c r="W254" s="42">
        <v>2.1999999999999999E-5</v>
      </c>
      <c r="X254" s="42">
        <v>0.70649420639611771</v>
      </c>
      <c r="Y254" s="42" t="s">
        <v>29</v>
      </c>
      <c r="Z254" s="42" t="s">
        <v>1884</v>
      </c>
      <c r="AA254" s="58" t="s">
        <v>73</v>
      </c>
      <c r="AB254" s="38">
        <v>19.25</v>
      </c>
      <c r="AC254" s="38">
        <v>145.35</v>
      </c>
      <c r="AD254" s="44">
        <v>8.0065809477386146E-2</v>
      </c>
      <c r="AE254" s="45"/>
      <c r="AF254" s="38">
        <v>0.51231700000000002</v>
      </c>
      <c r="AG254" s="42">
        <v>2.5000000000000001E-5</v>
      </c>
      <c r="AH254" s="42">
        <v>0.51229081820375544</v>
      </c>
      <c r="AI254" s="47">
        <v>-6.2617285491906038</v>
      </c>
      <c r="AJ254" s="47">
        <v>-5.5184303985134076</v>
      </c>
      <c r="AK254" s="48">
        <v>1035.7487185938587</v>
      </c>
      <c r="AL254" s="39" t="s">
        <v>29</v>
      </c>
      <c r="AM254" s="39"/>
      <c r="AN254" s="39"/>
      <c r="AO254" s="39"/>
      <c r="AP254" s="39"/>
      <c r="AQ254" s="39"/>
      <c r="AR254" s="39"/>
      <c r="AS254" s="39"/>
      <c r="AT254" s="39"/>
      <c r="AU254" s="42"/>
      <c r="AV254" s="47" t="s">
        <v>2309</v>
      </c>
      <c r="AW254" s="47"/>
      <c r="AX254" s="39"/>
      <c r="AY254" s="39"/>
      <c r="AZ254" s="39"/>
      <c r="BA254" s="39"/>
      <c r="BB254" s="39"/>
      <c r="BC254" s="39"/>
      <c r="BD254" s="39"/>
      <c r="BE254" s="39"/>
      <c r="BF254" s="39"/>
      <c r="BG254" s="39"/>
      <c r="BH254" s="39"/>
      <c r="BI254" s="39"/>
      <c r="BJ254" s="39"/>
      <c r="BK254" s="39"/>
      <c r="BL254" s="39"/>
      <c r="BM254" s="49"/>
      <c r="BN254" s="49"/>
      <c r="BO254" s="49"/>
      <c r="BP254" s="49"/>
      <c r="BQ254" s="46"/>
      <c r="BR254" s="39" t="s">
        <v>1885</v>
      </c>
    </row>
    <row r="255" spans="1:70" ht="15" customHeight="1">
      <c r="A255" s="38">
        <v>280</v>
      </c>
      <c r="B255" s="38" t="s">
        <v>810</v>
      </c>
      <c r="C255" s="40" t="s">
        <v>72</v>
      </c>
      <c r="D255" s="41">
        <v>50</v>
      </c>
      <c r="E255" s="39"/>
      <c r="F255" s="42">
        <v>49.48</v>
      </c>
      <c r="G255" s="42">
        <v>-119.58</v>
      </c>
      <c r="H255" s="54">
        <v>313122.09854776121</v>
      </c>
      <c r="I255" s="43">
        <v>5484016.7790890895</v>
      </c>
      <c r="J255" s="39">
        <v>11</v>
      </c>
      <c r="K255" s="39" t="s">
        <v>238</v>
      </c>
      <c r="L255" s="39" t="s">
        <v>71</v>
      </c>
      <c r="N255" s="39" t="s">
        <v>2039</v>
      </c>
      <c r="O255" s="39" t="s">
        <v>2212</v>
      </c>
      <c r="P255" s="42" t="s">
        <v>1884</v>
      </c>
      <c r="Q255" s="58" t="s">
        <v>73</v>
      </c>
      <c r="R255" s="38">
        <v>101</v>
      </c>
      <c r="S255" s="38">
        <v>3798</v>
      </c>
      <c r="T255" s="44">
        <v>7.6930568330239521E-2</v>
      </c>
      <c r="U255" s="45"/>
      <c r="V255" s="38">
        <v>0.70654899999999998</v>
      </c>
      <c r="W255" s="42">
        <v>2.0999999999999999E-5</v>
      </c>
      <c r="X255" s="42">
        <v>0.7064952529247841</v>
      </c>
      <c r="Y255" s="42" t="s">
        <v>29</v>
      </c>
      <c r="Z255" s="42" t="s">
        <v>1884</v>
      </c>
      <c r="AA255" s="58" t="s">
        <v>73</v>
      </c>
      <c r="AB255" s="38">
        <v>11.35</v>
      </c>
      <c r="AC255" s="38">
        <v>86.14</v>
      </c>
      <c r="AD255" s="44">
        <v>7.965654649005445E-2</v>
      </c>
      <c r="AE255" s="45"/>
      <c r="AF255" s="38">
        <v>0.51230799999999999</v>
      </c>
      <c r="AG255" s="42">
        <v>2.4000000000000001E-5</v>
      </c>
      <c r="AH255" s="42">
        <v>0.51228195203416593</v>
      </c>
      <c r="AI255" s="47">
        <v>-6.4372910318788445</v>
      </c>
      <c r="AJ255" s="47">
        <v>-5.6914039623690016</v>
      </c>
      <c r="AK255" s="48">
        <v>1042.99559756799</v>
      </c>
      <c r="AL255" s="39" t="s">
        <v>29</v>
      </c>
      <c r="AM255" s="39"/>
      <c r="AN255" s="39"/>
      <c r="AO255" s="39"/>
      <c r="AP255" s="39"/>
      <c r="AQ255" s="39"/>
      <c r="AR255" s="39"/>
      <c r="AS255" s="39"/>
      <c r="AT255" s="39"/>
      <c r="AU255" s="42"/>
      <c r="AV255" s="47" t="s">
        <v>2309</v>
      </c>
      <c r="AW255" s="47"/>
      <c r="AX255" s="39"/>
      <c r="AY255" s="39"/>
      <c r="AZ255" s="39"/>
      <c r="BA255" s="39"/>
      <c r="BB255" s="39"/>
      <c r="BC255" s="39"/>
      <c r="BD255" s="39"/>
      <c r="BE255" s="39"/>
      <c r="BF255" s="39"/>
      <c r="BG255" s="39"/>
      <c r="BH255" s="39"/>
      <c r="BI255" s="39"/>
      <c r="BJ255" s="39"/>
      <c r="BK255" s="39"/>
      <c r="BL255" s="39"/>
      <c r="BM255" s="49"/>
      <c r="BN255" s="49"/>
      <c r="BO255" s="49"/>
      <c r="BP255" s="49"/>
      <c r="BQ255" s="46"/>
      <c r="BR255" s="39" t="s">
        <v>1885</v>
      </c>
    </row>
    <row r="256" spans="1:70" ht="15" customHeight="1">
      <c r="A256" s="38">
        <v>281</v>
      </c>
      <c r="B256" s="38" t="s">
        <v>811</v>
      </c>
      <c r="C256" s="40" t="s">
        <v>72</v>
      </c>
      <c r="D256" s="41">
        <v>50</v>
      </c>
      <c r="E256" s="39"/>
      <c r="F256" s="42">
        <v>49.48</v>
      </c>
      <c r="G256" s="42">
        <v>-119.58</v>
      </c>
      <c r="H256" s="54">
        <v>313122.09854776121</v>
      </c>
      <c r="I256" s="43">
        <v>5484016.7790890895</v>
      </c>
      <c r="J256" s="39">
        <v>11</v>
      </c>
      <c r="K256" s="39" t="s">
        <v>238</v>
      </c>
      <c r="L256" s="39" t="s">
        <v>71</v>
      </c>
      <c r="N256" s="39" t="s">
        <v>2039</v>
      </c>
      <c r="O256" s="39" t="s">
        <v>2212</v>
      </c>
      <c r="P256" s="42" t="s">
        <v>1884</v>
      </c>
      <c r="Q256" s="58" t="s">
        <v>73</v>
      </c>
      <c r="R256" s="38">
        <v>154</v>
      </c>
      <c r="S256" s="38">
        <v>4226</v>
      </c>
      <c r="T256" s="44">
        <v>0.10542006706596881</v>
      </c>
      <c r="U256" s="45"/>
      <c r="V256" s="38">
        <v>0.706538</v>
      </c>
      <c r="W256" s="42">
        <v>2.1999999999999999E-5</v>
      </c>
      <c r="X256" s="42">
        <v>0.70646434890919396</v>
      </c>
      <c r="Y256" s="42" t="s">
        <v>29</v>
      </c>
      <c r="Z256" s="42" t="s">
        <v>1884</v>
      </c>
      <c r="AA256" s="58" t="s">
        <v>73</v>
      </c>
      <c r="AB256" s="38">
        <v>14.99</v>
      </c>
      <c r="AC256" s="38">
        <v>114.23</v>
      </c>
      <c r="AD256" s="44">
        <v>7.933227118546865E-2</v>
      </c>
      <c r="AE256" s="45"/>
      <c r="AF256" s="38">
        <v>0.51228799999999997</v>
      </c>
      <c r="AG256" s="42">
        <v>5.5999999999999999E-5</v>
      </c>
      <c r="AH256" s="42">
        <v>0.51226205807331049</v>
      </c>
      <c r="AI256" s="47">
        <v>-6.8274298822967872</v>
      </c>
      <c r="AJ256" s="47">
        <v>-6.0795230112586918</v>
      </c>
      <c r="AK256" s="48">
        <v>1063.6627757609886</v>
      </c>
      <c r="AL256" s="39" t="s">
        <v>29</v>
      </c>
      <c r="AM256" s="39"/>
      <c r="AN256" s="39"/>
      <c r="AO256" s="39"/>
      <c r="AP256" s="39"/>
      <c r="AQ256" s="39"/>
      <c r="AR256" s="39"/>
      <c r="AS256" s="39"/>
      <c r="AT256" s="39"/>
      <c r="AU256" s="42"/>
      <c r="AV256" s="47" t="s">
        <v>2309</v>
      </c>
      <c r="AW256" s="47"/>
      <c r="AX256" s="39"/>
      <c r="AY256" s="39"/>
      <c r="AZ256" s="39"/>
      <c r="BA256" s="39"/>
      <c r="BB256" s="39"/>
      <c r="BC256" s="39"/>
      <c r="BD256" s="39"/>
      <c r="BE256" s="39"/>
      <c r="BF256" s="39"/>
      <c r="BG256" s="39"/>
      <c r="BH256" s="39"/>
      <c r="BI256" s="39"/>
      <c r="BJ256" s="39"/>
      <c r="BK256" s="39"/>
      <c r="BL256" s="39"/>
      <c r="BM256" s="49"/>
      <c r="BN256" s="49"/>
      <c r="BO256" s="49"/>
      <c r="BP256" s="49"/>
      <c r="BQ256" s="46"/>
      <c r="BR256" s="39" t="s">
        <v>1885</v>
      </c>
    </row>
    <row r="257" spans="1:70" ht="15" customHeight="1">
      <c r="A257" s="38">
        <v>282</v>
      </c>
      <c r="B257" s="39" t="s">
        <v>589</v>
      </c>
      <c r="C257" s="40" t="s">
        <v>590</v>
      </c>
      <c r="D257" s="41">
        <v>1470</v>
      </c>
      <c r="E257" s="39"/>
      <c r="F257" s="42">
        <v>45.25</v>
      </c>
      <c r="G257" s="42">
        <v>-114</v>
      </c>
      <c r="H257" s="43">
        <v>264585.40363705705</v>
      </c>
      <c r="I257" s="43">
        <v>5015101.7986568334</v>
      </c>
      <c r="J257" s="39">
        <v>12</v>
      </c>
      <c r="L257" s="39" t="s">
        <v>1920</v>
      </c>
      <c r="N257" s="39" t="s">
        <v>2044</v>
      </c>
      <c r="R257" s="39"/>
      <c r="S257" s="38"/>
      <c r="T257" s="45"/>
      <c r="U257" s="45"/>
      <c r="V257" s="42"/>
      <c r="W257" s="42"/>
      <c r="X257" s="42"/>
      <c r="Z257" s="42" t="s">
        <v>591</v>
      </c>
      <c r="AA257" s="42" t="s">
        <v>1921</v>
      </c>
      <c r="AB257" s="46">
        <v>6.0529999999999999</v>
      </c>
      <c r="AC257" s="46">
        <v>30.48</v>
      </c>
      <c r="AD257" s="44">
        <v>0.12004316857830231</v>
      </c>
      <c r="AE257" s="45"/>
      <c r="AF257" s="42">
        <v>0.51183199999999995</v>
      </c>
      <c r="AG257" s="42"/>
      <c r="AH257" s="42">
        <v>0.51067254182961563</v>
      </c>
      <c r="AI257" s="47">
        <v>-15.72259567180101</v>
      </c>
      <c r="AJ257" s="47">
        <v>-1.284345811102261</v>
      </c>
      <c r="AK257" s="48">
        <v>2308.1239291054403</v>
      </c>
      <c r="AL257" s="39" t="s">
        <v>29</v>
      </c>
      <c r="AM257" s="39"/>
      <c r="AN257" s="39"/>
      <c r="AO257" s="39"/>
      <c r="AP257" s="39"/>
      <c r="AQ257" s="39"/>
      <c r="AR257" s="39"/>
      <c r="AS257" s="39"/>
      <c r="AT257" s="39"/>
      <c r="AU257" s="42"/>
      <c r="AV257" s="47" t="s">
        <v>2309</v>
      </c>
      <c r="AW257" s="47"/>
      <c r="AX257" s="39"/>
      <c r="AY257" s="39"/>
      <c r="AZ257" s="39"/>
      <c r="BA257" s="39"/>
      <c r="BB257" s="39"/>
      <c r="BC257" s="39"/>
      <c r="BD257" s="39"/>
      <c r="BE257" s="39"/>
      <c r="BF257" s="39"/>
      <c r="BG257" s="39"/>
      <c r="BH257" s="39"/>
      <c r="BI257" s="39"/>
      <c r="BJ257" s="39"/>
      <c r="BK257" s="39"/>
      <c r="BL257" s="39"/>
      <c r="BM257" s="49"/>
      <c r="BN257" s="49"/>
      <c r="BO257" s="49"/>
      <c r="BP257" s="49"/>
      <c r="BQ257" s="46"/>
      <c r="BR257" s="39" t="s">
        <v>1919</v>
      </c>
    </row>
    <row r="258" spans="1:70" ht="15" customHeight="1">
      <c r="A258" s="38">
        <v>283</v>
      </c>
      <c r="B258" s="39" t="s">
        <v>592</v>
      </c>
      <c r="C258" s="40" t="s">
        <v>590</v>
      </c>
      <c r="D258" s="41">
        <v>1470</v>
      </c>
      <c r="E258" s="39"/>
      <c r="F258" s="42">
        <v>45.25</v>
      </c>
      <c r="G258" s="42">
        <v>-114</v>
      </c>
      <c r="H258" s="43">
        <v>264585.40363705705</v>
      </c>
      <c r="I258" s="43">
        <v>5015101.7986568334</v>
      </c>
      <c r="J258" s="39">
        <v>12</v>
      </c>
      <c r="L258" s="39" t="s">
        <v>1920</v>
      </c>
      <c r="N258" s="39" t="s">
        <v>2044</v>
      </c>
      <c r="R258" s="39"/>
      <c r="S258" s="38"/>
      <c r="T258" s="45"/>
      <c r="U258" s="45"/>
      <c r="V258" s="42"/>
      <c r="W258" s="42"/>
      <c r="X258" s="42"/>
      <c r="Z258" s="42" t="s">
        <v>591</v>
      </c>
      <c r="AA258" s="42" t="s">
        <v>1921</v>
      </c>
      <c r="AB258" s="46">
        <v>8.0890000000000004</v>
      </c>
      <c r="AC258" s="46">
        <v>41.75</v>
      </c>
      <c r="AD258" s="44">
        <v>0.11711602014855464</v>
      </c>
      <c r="AE258" s="45"/>
      <c r="AF258" s="42">
        <v>0.511795</v>
      </c>
      <c r="AG258" s="42"/>
      <c r="AH258" s="42">
        <v>0.51066381421031837</v>
      </c>
      <c r="AI258" s="47">
        <v>-16.444352545071929</v>
      </c>
      <c r="AJ258" s="47">
        <v>-1.4552282779345393</v>
      </c>
      <c r="AK258" s="48">
        <v>2295.937343740216</v>
      </c>
      <c r="AL258" s="39" t="s">
        <v>29</v>
      </c>
      <c r="AM258" s="39"/>
      <c r="AN258" s="39"/>
      <c r="AO258" s="39"/>
      <c r="AP258" s="39"/>
      <c r="AQ258" s="39"/>
      <c r="AR258" s="39"/>
      <c r="AS258" s="39"/>
      <c r="AT258" s="39"/>
      <c r="AU258" s="42"/>
      <c r="AV258" s="47" t="s">
        <v>2309</v>
      </c>
      <c r="AW258" s="47"/>
      <c r="AX258" s="39"/>
      <c r="AY258" s="39"/>
      <c r="AZ258" s="39"/>
      <c r="BA258" s="39"/>
      <c r="BB258" s="39"/>
      <c r="BC258" s="39"/>
      <c r="BD258" s="39"/>
      <c r="BE258" s="39"/>
      <c r="BF258" s="39"/>
      <c r="BG258" s="39"/>
      <c r="BH258" s="39"/>
      <c r="BI258" s="39"/>
      <c r="BJ258" s="39"/>
      <c r="BK258" s="39"/>
      <c r="BL258" s="39"/>
      <c r="BM258" s="49"/>
      <c r="BN258" s="49"/>
      <c r="BO258" s="49"/>
      <c r="BP258" s="49"/>
      <c r="BQ258" s="46"/>
      <c r="BR258" s="39" t="s">
        <v>1919</v>
      </c>
    </row>
    <row r="259" spans="1:70" ht="15" customHeight="1">
      <c r="A259" s="38">
        <v>284</v>
      </c>
      <c r="B259" s="39" t="s">
        <v>593</v>
      </c>
      <c r="C259" s="40" t="s">
        <v>590</v>
      </c>
      <c r="D259" s="41">
        <v>1470</v>
      </c>
      <c r="E259" s="39"/>
      <c r="F259" s="42">
        <v>45.25</v>
      </c>
      <c r="G259" s="42">
        <v>-114</v>
      </c>
      <c r="H259" s="43">
        <v>264585.40363705705</v>
      </c>
      <c r="I259" s="43">
        <v>5015101.7986568334</v>
      </c>
      <c r="J259" s="39">
        <v>12</v>
      </c>
      <c r="L259" s="39" t="s">
        <v>1920</v>
      </c>
      <c r="N259" s="39" t="s">
        <v>2044</v>
      </c>
      <c r="R259" s="39"/>
      <c r="S259" s="38"/>
      <c r="T259" s="45"/>
      <c r="U259" s="45"/>
      <c r="V259" s="42"/>
      <c r="W259" s="42"/>
      <c r="X259" s="42"/>
      <c r="Z259" s="42" t="s">
        <v>591</v>
      </c>
      <c r="AA259" s="42" t="s">
        <v>1921</v>
      </c>
      <c r="AB259" s="46">
        <v>1.431</v>
      </c>
      <c r="AC259" s="46">
        <v>8.49</v>
      </c>
      <c r="AD259" s="44">
        <v>0.10188181740912773</v>
      </c>
      <c r="AE259" s="45"/>
      <c r="AF259" s="42">
        <v>0.51166599999999995</v>
      </c>
      <c r="AG259" s="42"/>
      <c r="AH259" s="42">
        <v>0.51068195645126979</v>
      </c>
      <c r="AI259" s="47">
        <v>-18.960748130261162</v>
      </c>
      <c r="AJ259" s="47">
        <v>-1.1000121780968541</v>
      </c>
      <c r="AK259" s="48">
        <v>2154.5293858019527</v>
      </c>
      <c r="AL259" s="39" t="s">
        <v>29</v>
      </c>
      <c r="AM259" s="39"/>
      <c r="AN259" s="39"/>
      <c r="AO259" s="39"/>
      <c r="AP259" s="39"/>
      <c r="AQ259" s="39"/>
      <c r="AR259" s="39"/>
      <c r="AS259" s="39"/>
      <c r="AT259" s="39"/>
      <c r="AU259" s="42"/>
      <c r="AV259" s="47" t="s">
        <v>2309</v>
      </c>
      <c r="AW259" s="47"/>
      <c r="AX259" s="39"/>
      <c r="AY259" s="39"/>
      <c r="AZ259" s="39"/>
      <c r="BA259" s="39"/>
      <c r="BB259" s="39"/>
      <c r="BC259" s="39"/>
      <c r="BD259" s="39"/>
      <c r="BE259" s="39"/>
      <c r="BF259" s="39"/>
      <c r="BG259" s="39"/>
      <c r="BH259" s="39"/>
      <c r="BI259" s="39"/>
      <c r="BJ259" s="39"/>
      <c r="BK259" s="39"/>
      <c r="BL259" s="39"/>
      <c r="BM259" s="49"/>
      <c r="BN259" s="49"/>
      <c r="BO259" s="49"/>
      <c r="BP259" s="49"/>
      <c r="BQ259" s="46"/>
      <c r="BR259" s="39" t="s">
        <v>1919</v>
      </c>
    </row>
    <row r="260" spans="1:70" ht="15" customHeight="1">
      <c r="A260" s="38">
        <v>285</v>
      </c>
      <c r="B260" s="39" t="s">
        <v>594</v>
      </c>
      <c r="C260" s="40" t="s">
        <v>590</v>
      </c>
      <c r="D260" s="41">
        <v>1470</v>
      </c>
      <c r="E260" s="39"/>
      <c r="F260" s="42">
        <v>45.25</v>
      </c>
      <c r="G260" s="42">
        <v>-114</v>
      </c>
      <c r="H260" s="43">
        <v>264585.40363705705</v>
      </c>
      <c r="I260" s="43">
        <v>5015101.7986568334</v>
      </c>
      <c r="J260" s="39">
        <v>12</v>
      </c>
      <c r="L260" s="39" t="s">
        <v>1920</v>
      </c>
      <c r="N260" s="39" t="s">
        <v>2044</v>
      </c>
      <c r="R260" s="39"/>
      <c r="S260" s="38"/>
      <c r="T260" s="45"/>
      <c r="U260" s="45"/>
      <c r="V260" s="42"/>
      <c r="W260" s="42"/>
      <c r="X260" s="42"/>
      <c r="Z260" s="42" t="s">
        <v>591</v>
      </c>
      <c r="AA260" s="42" t="s">
        <v>1921</v>
      </c>
      <c r="AB260" s="46">
        <v>5.0259999999999998</v>
      </c>
      <c r="AC260" s="46">
        <v>26.03</v>
      </c>
      <c r="AD260" s="44">
        <v>0.11671527560773862</v>
      </c>
      <c r="AE260" s="45"/>
      <c r="AF260" s="42">
        <v>0.51180899999999996</v>
      </c>
      <c r="AG260" s="42"/>
      <c r="AH260" s="42">
        <v>0.51068168487232757</v>
      </c>
      <c r="AI260" s="47">
        <v>-16.171255349780587</v>
      </c>
      <c r="AJ260" s="47">
        <v>-1.1053295593899115</v>
      </c>
      <c r="AK260" s="48">
        <v>2263.535153148001</v>
      </c>
      <c r="AL260" s="39" t="s">
        <v>29</v>
      </c>
      <c r="AM260" s="39"/>
      <c r="AN260" s="39"/>
      <c r="AO260" s="39"/>
      <c r="AP260" s="39"/>
      <c r="AQ260" s="39"/>
      <c r="AR260" s="39"/>
      <c r="AS260" s="39"/>
      <c r="AT260" s="39"/>
      <c r="AU260" s="42"/>
      <c r="AV260" s="47" t="s">
        <v>2309</v>
      </c>
      <c r="AW260" s="47"/>
      <c r="AX260" s="39"/>
      <c r="AY260" s="39"/>
      <c r="AZ260" s="39"/>
      <c r="BA260" s="39"/>
      <c r="BB260" s="39"/>
      <c r="BC260" s="39"/>
      <c r="BD260" s="39"/>
      <c r="BE260" s="39"/>
      <c r="BF260" s="39"/>
      <c r="BG260" s="39"/>
      <c r="BH260" s="39"/>
      <c r="BI260" s="39"/>
      <c r="BJ260" s="39"/>
      <c r="BK260" s="39"/>
      <c r="BL260" s="39"/>
      <c r="BM260" s="49"/>
      <c r="BN260" s="49"/>
      <c r="BO260" s="49"/>
      <c r="BP260" s="49"/>
      <c r="BQ260" s="46"/>
      <c r="BR260" s="39" t="s">
        <v>1919</v>
      </c>
    </row>
    <row r="261" spans="1:70" ht="15" customHeight="1">
      <c r="A261" s="38">
        <v>286</v>
      </c>
      <c r="B261" s="39" t="s">
        <v>595</v>
      </c>
      <c r="C261" s="40" t="s">
        <v>590</v>
      </c>
      <c r="D261" s="41">
        <v>1470</v>
      </c>
      <c r="E261" s="39"/>
      <c r="F261" s="42">
        <v>45.25</v>
      </c>
      <c r="G261" s="42">
        <v>-114</v>
      </c>
      <c r="H261" s="43">
        <v>264585.40363705705</v>
      </c>
      <c r="I261" s="43">
        <v>5015101.7986568334</v>
      </c>
      <c r="J261" s="39">
        <v>12</v>
      </c>
      <c r="L261" s="39" t="s">
        <v>1920</v>
      </c>
      <c r="N261" s="39" t="s">
        <v>2044</v>
      </c>
      <c r="R261" s="39"/>
      <c r="S261" s="38"/>
      <c r="T261" s="45"/>
      <c r="U261" s="45"/>
      <c r="V261" s="42"/>
      <c r="W261" s="42"/>
      <c r="X261" s="42"/>
      <c r="Z261" s="42" t="s">
        <v>591</v>
      </c>
      <c r="AA261" s="42" t="s">
        <v>1921</v>
      </c>
      <c r="AB261" s="46">
        <v>8.8149999999999995</v>
      </c>
      <c r="AC261" s="46">
        <v>46.04</v>
      </c>
      <c r="AD261" s="44">
        <v>0.11573263409599079</v>
      </c>
      <c r="AE261" s="45"/>
      <c r="AF261" s="42">
        <v>0.51170599999999999</v>
      </c>
      <c r="AG261" s="42"/>
      <c r="AH261" s="42">
        <v>0.51058817588912475</v>
      </c>
      <c r="AI261" s="47">
        <v>-18.180470429426386</v>
      </c>
      <c r="AJ261" s="47">
        <v>-2.9361891760193437</v>
      </c>
      <c r="AK261" s="48">
        <v>2404.6890954844303</v>
      </c>
      <c r="AL261" s="39" t="s">
        <v>29</v>
      </c>
      <c r="AM261" s="39"/>
      <c r="AN261" s="39"/>
      <c r="AO261" s="39"/>
      <c r="AP261" s="39"/>
      <c r="AQ261" s="39"/>
      <c r="AR261" s="39"/>
      <c r="AS261" s="39"/>
      <c r="AT261" s="39"/>
      <c r="AU261" s="42"/>
      <c r="AV261" s="47" t="s">
        <v>2309</v>
      </c>
      <c r="AW261" s="47"/>
      <c r="AX261" s="39"/>
      <c r="AY261" s="39"/>
      <c r="AZ261" s="39"/>
      <c r="BA261" s="39"/>
      <c r="BB261" s="39"/>
      <c r="BC261" s="39"/>
      <c r="BD261" s="39"/>
      <c r="BE261" s="39"/>
      <c r="BF261" s="39"/>
      <c r="BG261" s="39"/>
      <c r="BH261" s="39"/>
      <c r="BI261" s="39"/>
      <c r="BJ261" s="39"/>
      <c r="BK261" s="39"/>
      <c r="BL261" s="39"/>
      <c r="BM261" s="49"/>
      <c r="BN261" s="49"/>
      <c r="BO261" s="49"/>
      <c r="BP261" s="49"/>
      <c r="BQ261" s="46"/>
      <c r="BR261" s="39" t="s">
        <v>1919</v>
      </c>
    </row>
    <row r="262" spans="1:70" ht="15" customHeight="1">
      <c r="A262" s="38">
        <v>287</v>
      </c>
      <c r="B262" s="39" t="s">
        <v>596</v>
      </c>
      <c r="C262" s="40" t="s">
        <v>590</v>
      </c>
      <c r="D262" s="41">
        <v>1470</v>
      </c>
      <c r="E262" s="39"/>
      <c r="F262" s="42">
        <v>45.25</v>
      </c>
      <c r="G262" s="42">
        <v>-114</v>
      </c>
      <c r="H262" s="43">
        <v>264585.40363705705</v>
      </c>
      <c r="I262" s="43">
        <v>5015101.7986568334</v>
      </c>
      <c r="J262" s="39">
        <v>12</v>
      </c>
      <c r="L262" s="39" t="s">
        <v>1920</v>
      </c>
      <c r="N262" s="39" t="s">
        <v>2044</v>
      </c>
      <c r="R262" s="39"/>
      <c r="S262" s="38"/>
      <c r="T262" s="45"/>
      <c r="U262" s="45"/>
      <c r="V262" s="42"/>
      <c r="W262" s="42"/>
      <c r="X262" s="42"/>
      <c r="Z262" s="42" t="s">
        <v>591</v>
      </c>
      <c r="AA262" s="42" t="s">
        <v>1921</v>
      </c>
      <c r="AB262" s="46">
        <v>5.5410000000000004</v>
      </c>
      <c r="AC262" s="46">
        <v>30.93</v>
      </c>
      <c r="AD262" s="44">
        <v>0.10828698129426971</v>
      </c>
      <c r="AE262" s="45"/>
      <c r="AF262" s="42">
        <v>0.51169799999999999</v>
      </c>
      <c r="AG262" s="42"/>
      <c r="AH262" s="42">
        <v>0.51065209104329001</v>
      </c>
      <c r="AI262" s="47">
        <v>-18.336525969593342</v>
      </c>
      <c r="AJ262" s="47">
        <v>-1.6847620869442359</v>
      </c>
      <c r="AK262" s="48">
        <v>2241.790307230247</v>
      </c>
      <c r="AL262" s="39" t="s">
        <v>29</v>
      </c>
      <c r="AM262" s="39"/>
      <c r="AN262" s="39"/>
      <c r="AO262" s="39"/>
      <c r="AP262" s="39"/>
      <c r="AQ262" s="39"/>
      <c r="AR262" s="39"/>
      <c r="AS262" s="39"/>
      <c r="AT262" s="39"/>
      <c r="AU262" s="42"/>
      <c r="AV262" s="47" t="s">
        <v>2309</v>
      </c>
      <c r="AW262" s="47"/>
      <c r="AX262" s="39"/>
      <c r="AY262" s="39"/>
      <c r="AZ262" s="39"/>
      <c r="BA262" s="39"/>
      <c r="BB262" s="39"/>
      <c r="BC262" s="39"/>
      <c r="BD262" s="39"/>
      <c r="BE262" s="39"/>
      <c r="BF262" s="39"/>
      <c r="BG262" s="39"/>
      <c r="BH262" s="39"/>
      <c r="BI262" s="39"/>
      <c r="BJ262" s="39"/>
      <c r="BK262" s="39"/>
      <c r="BL262" s="39"/>
      <c r="BM262" s="49"/>
      <c r="BN262" s="49"/>
      <c r="BO262" s="49"/>
      <c r="BP262" s="49"/>
      <c r="BQ262" s="46"/>
      <c r="BR262" s="39" t="s">
        <v>1919</v>
      </c>
    </row>
    <row r="263" spans="1:70" ht="15" customHeight="1">
      <c r="A263" s="38">
        <v>288</v>
      </c>
      <c r="B263" s="39" t="s">
        <v>597</v>
      </c>
      <c r="C263" s="40" t="s">
        <v>598</v>
      </c>
      <c r="E263" s="39"/>
      <c r="F263" s="42">
        <v>45.25</v>
      </c>
      <c r="G263" s="42">
        <v>-114</v>
      </c>
      <c r="H263" s="43">
        <v>264585.40363705705</v>
      </c>
      <c r="I263" s="43">
        <v>5015101.7986568334</v>
      </c>
      <c r="J263" s="39">
        <v>12</v>
      </c>
      <c r="L263" s="39" t="s">
        <v>1920</v>
      </c>
      <c r="N263" s="39" t="s">
        <v>2045</v>
      </c>
      <c r="O263" s="39" t="s">
        <v>598</v>
      </c>
      <c r="R263" s="39"/>
      <c r="S263" s="38"/>
      <c r="T263" s="45"/>
      <c r="U263" s="45"/>
      <c r="V263" s="42"/>
      <c r="W263" s="42"/>
      <c r="X263" s="42" t="s">
        <v>2309</v>
      </c>
      <c r="Z263" s="42" t="s">
        <v>591</v>
      </c>
      <c r="AA263" s="42" t="s">
        <v>1921</v>
      </c>
      <c r="AB263" s="46">
        <v>1.2629999999999999</v>
      </c>
      <c r="AC263" s="46">
        <v>5.59</v>
      </c>
      <c r="AD263" s="44">
        <v>0.13657716528966934</v>
      </c>
      <c r="AE263" s="45"/>
      <c r="AF263" s="42">
        <v>0.51187899999999997</v>
      </c>
      <c r="AG263" s="42"/>
      <c r="AH263" s="42" t="s">
        <v>2309</v>
      </c>
      <c r="AI263" s="47">
        <v>-14.805769373321676</v>
      </c>
      <c r="AJ263" s="47" t="s">
        <v>2309</v>
      </c>
      <c r="AK263" s="48">
        <v>2726.9832149961994</v>
      </c>
      <c r="AL263" s="39" t="s">
        <v>29</v>
      </c>
      <c r="AM263" s="39"/>
      <c r="AN263" s="39"/>
      <c r="AO263" s="39"/>
      <c r="AP263" s="39"/>
      <c r="AQ263" s="39"/>
      <c r="AR263" s="39"/>
      <c r="AS263" s="39"/>
      <c r="AT263" s="39"/>
      <c r="AU263" s="42"/>
      <c r="AV263" s="47" t="s">
        <v>2309</v>
      </c>
      <c r="AW263" s="47"/>
      <c r="AX263" s="39"/>
      <c r="AY263" s="39"/>
      <c r="AZ263" s="39"/>
      <c r="BA263" s="39"/>
      <c r="BB263" s="39"/>
      <c r="BC263" s="39"/>
      <c r="BD263" s="39"/>
      <c r="BE263" s="39"/>
      <c r="BF263" s="39"/>
      <c r="BG263" s="39"/>
      <c r="BH263" s="39"/>
      <c r="BI263" s="39"/>
      <c r="BJ263" s="39"/>
      <c r="BK263" s="39"/>
      <c r="BL263" s="39"/>
      <c r="BM263" s="49"/>
      <c r="BN263" s="49"/>
      <c r="BO263" s="49"/>
      <c r="BP263" s="49"/>
      <c r="BQ263" s="46"/>
      <c r="BR263" s="39" t="s">
        <v>1919</v>
      </c>
    </row>
    <row r="264" spans="1:70" ht="15" customHeight="1">
      <c r="A264" s="38">
        <v>289</v>
      </c>
      <c r="B264" s="39" t="s">
        <v>599</v>
      </c>
      <c r="C264" s="40" t="s">
        <v>600</v>
      </c>
      <c r="D264" s="41">
        <v>1470</v>
      </c>
      <c r="E264" s="39"/>
      <c r="F264" s="42">
        <v>45.25</v>
      </c>
      <c r="G264" s="42">
        <v>-114</v>
      </c>
      <c r="H264" s="43">
        <v>264585.40363705705</v>
      </c>
      <c r="I264" s="43">
        <v>5015101.7986568334</v>
      </c>
      <c r="J264" s="39">
        <v>12</v>
      </c>
      <c r="L264" s="39" t="s">
        <v>1920</v>
      </c>
      <c r="N264" s="39" t="s">
        <v>2045</v>
      </c>
      <c r="R264" s="39"/>
      <c r="S264" s="38"/>
      <c r="T264" s="45"/>
      <c r="U264" s="45"/>
      <c r="V264" s="42"/>
      <c r="W264" s="42"/>
      <c r="X264" s="42"/>
      <c r="Z264" s="42" t="s">
        <v>591</v>
      </c>
      <c r="AA264" s="42" t="s">
        <v>1921</v>
      </c>
      <c r="AB264" s="46">
        <v>7.6760000000000002</v>
      </c>
      <c r="AC264" s="46">
        <v>42.02</v>
      </c>
      <c r="AD264" s="44">
        <v>0.1104188052076379</v>
      </c>
      <c r="AE264" s="45"/>
      <c r="AF264" s="42">
        <v>0.51166</v>
      </c>
      <c r="AG264" s="42"/>
      <c r="AH264" s="42">
        <v>0.51059350044506235</v>
      </c>
      <c r="AI264" s="47">
        <v>-19.077789785385548</v>
      </c>
      <c r="AJ264" s="47">
        <v>-2.8319370057061644</v>
      </c>
      <c r="AK264" s="48">
        <v>2346.9041839975089</v>
      </c>
      <c r="AL264" s="39" t="s">
        <v>29</v>
      </c>
      <c r="AM264" s="39"/>
      <c r="AN264" s="39"/>
      <c r="AO264" s="39"/>
      <c r="AP264" s="39"/>
      <c r="AQ264" s="39"/>
      <c r="AR264" s="39"/>
      <c r="AS264" s="39"/>
      <c r="AT264" s="39"/>
      <c r="AU264" s="42" t="s">
        <v>2309</v>
      </c>
      <c r="AV264" s="47" t="s">
        <v>2309</v>
      </c>
      <c r="AW264" s="47" t="s">
        <v>2309</v>
      </c>
      <c r="AX264" s="39"/>
      <c r="AY264" s="39"/>
      <c r="AZ264" s="39"/>
      <c r="BA264" s="39"/>
      <c r="BB264" s="39"/>
      <c r="BC264" s="39"/>
      <c r="BD264" s="39"/>
      <c r="BE264" s="39"/>
      <c r="BF264" s="39"/>
      <c r="BG264" s="39"/>
      <c r="BH264" s="39"/>
      <c r="BI264" s="39"/>
      <c r="BJ264" s="39"/>
      <c r="BK264" s="39"/>
      <c r="BL264" s="39"/>
      <c r="BM264" s="49"/>
      <c r="BN264" s="49"/>
      <c r="BO264" s="49"/>
      <c r="BP264" s="49"/>
      <c r="BQ264" s="46"/>
      <c r="BR264" s="39" t="s">
        <v>1919</v>
      </c>
    </row>
    <row r="265" spans="1:70" ht="15" customHeight="1">
      <c r="A265" s="38">
        <v>290</v>
      </c>
      <c r="B265" s="39" t="s">
        <v>601</v>
      </c>
      <c r="D265" s="41">
        <v>1365</v>
      </c>
      <c r="E265" s="39"/>
      <c r="F265" s="42">
        <v>45.25</v>
      </c>
      <c r="G265" s="42">
        <v>-114</v>
      </c>
      <c r="H265" s="43">
        <v>264585.40363705705</v>
      </c>
      <c r="I265" s="43">
        <v>5015101.7986568334</v>
      </c>
      <c r="J265" s="39">
        <v>12</v>
      </c>
      <c r="L265" s="39" t="s">
        <v>1920</v>
      </c>
      <c r="M265" s="39" t="s">
        <v>1204</v>
      </c>
      <c r="N265" s="39" t="s">
        <v>2045</v>
      </c>
      <c r="O265" s="39" t="s">
        <v>2077</v>
      </c>
      <c r="R265" s="39"/>
      <c r="S265" s="38"/>
      <c r="T265" s="45"/>
      <c r="U265" s="45"/>
      <c r="V265" s="42"/>
      <c r="W265" s="42"/>
      <c r="X265" s="42"/>
      <c r="Z265" s="42" t="s">
        <v>591</v>
      </c>
      <c r="AA265" s="42" t="s">
        <v>1921</v>
      </c>
      <c r="AB265" s="46">
        <v>8.5969999999999995</v>
      </c>
      <c r="AC265" s="46">
        <v>36.33</v>
      </c>
      <c r="AD265" s="44">
        <v>0.14305275957133545</v>
      </c>
      <c r="AE265" s="45"/>
      <c r="AF265" s="42">
        <v>0.512154</v>
      </c>
      <c r="AG265" s="42"/>
      <c r="AH265" s="42">
        <v>0.51087143356802867</v>
      </c>
      <c r="AI265" s="47">
        <v>-9.44136018008912</v>
      </c>
      <c r="AJ265" s="47">
        <v>-5.9027652818954834E-2</v>
      </c>
      <c r="AK265" s="48">
        <v>2370.9193880450953</v>
      </c>
      <c r="AL265" s="39" t="s">
        <v>29</v>
      </c>
      <c r="AM265" s="39"/>
      <c r="AN265" s="39"/>
      <c r="AO265" s="39"/>
      <c r="AP265" s="39"/>
      <c r="AQ265" s="39"/>
      <c r="AR265" s="39"/>
      <c r="AS265" s="39"/>
      <c r="AT265" s="39"/>
      <c r="AU265" s="42"/>
      <c r="AV265" s="47" t="s">
        <v>2309</v>
      </c>
      <c r="AW265" s="47"/>
      <c r="AX265" s="39"/>
      <c r="AY265" s="39"/>
      <c r="AZ265" s="39"/>
      <c r="BA265" s="39"/>
      <c r="BB265" s="39"/>
      <c r="BC265" s="39"/>
      <c r="BD265" s="39"/>
      <c r="BE265" s="39"/>
      <c r="BF265" s="39"/>
      <c r="BG265" s="39"/>
      <c r="BH265" s="39"/>
      <c r="BI265" s="39"/>
      <c r="BJ265" s="39"/>
      <c r="BK265" s="39"/>
      <c r="BL265" s="39"/>
      <c r="BM265" s="49"/>
      <c r="BN265" s="49"/>
      <c r="BO265" s="49"/>
      <c r="BP265" s="49"/>
      <c r="BQ265" s="46"/>
      <c r="BR265" s="39" t="s">
        <v>1919</v>
      </c>
    </row>
    <row r="266" spans="1:70" ht="15" customHeight="1">
      <c r="A266" s="38">
        <v>291</v>
      </c>
      <c r="B266" s="39" t="s">
        <v>602</v>
      </c>
      <c r="D266" s="41">
        <v>1365</v>
      </c>
      <c r="E266" s="39"/>
      <c r="F266" s="42">
        <v>45.25</v>
      </c>
      <c r="G266" s="42">
        <v>-114</v>
      </c>
      <c r="H266" s="43">
        <v>264585.40363705705</v>
      </c>
      <c r="I266" s="43">
        <v>5015101.7986568334</v>
      </c>
      <c r="J266" s="39">
        <v>12</v>
      </c>
      <c r="L266" s="39" t="s">
        <v>1920</v>
      </c>
      <c r="M266" s="39" t="s">
        <v>1204</v>
      </c>
      <c r="N266" s="39" t="s">
        <v>2045</v>
      </c>
      <c r="O266" s="39" t="s">
        <v>2077</v>
      </c>
      <c r="R266" s="39"/>
      <c r="S266" s="38"/>
      <c r="T266" s="45"/>
      <c r="U266" s="45"/>
      <c r="V266" s="42"/>
      <c r="W266" s="42"/>
      <c r="X266" s="42"/>
      <c r="Z266" s="42" t="s">
        <v>591</v>
      </c>
      <c r="AA266" s="42" t="s">
        <v>1921</v>
      </c>
      <c r="AB266" s="46">
        <v>15.782</v>
      </c>
      <c r="AC266" s="46">
        <v>78.53</v>
      </c>
      <c r="AD266" s="44">
        <v>0.12148309859359091</v>
      </c>
      <c r="AE266" s="45"/>
      <c r="AF266" s="42">
        <v>0.511907</v>
      </c>
      <c r="AG266" s="42"/>
      <c r="AH266" s="42">
        <v>0.51081782042195545</v>
      </c>
      <c r="AI266" s="47">
        <v>-14.259574982736778</v>
      </c>
      <c r="AJ266" s="47">
        <v>-1.1084664369176433</v>
      </c>
      <c r="AK266" s="48">
        <v>2217.7274440283577</v>
      </c>
      <c r="AL266" s="39" t="s">
        <v>29</v>
      </c>
      <c r="AM266" s="39"/>
      <c r="AN266" s="39"/>
      <c r="AO266" s="39"/>
      <c r="AP266" s="39"/>
      <c r="AQ266" s="39"/>
      <c r="AR266" s="39"/>
      <c r="AS266" s="39"/>
      <c r="AT266" s="39"/>
      <c r="AU266" s="42"/>
      <c r="AV266" s="47" t="s">
        <v>2309</v>
      </c>
      <c r="AW266" s="47"/>
      <c r="AX266" s="39"/>
      <c r="AY266" s="39"/>
      <c r="AZ266" s="39"/>
      <c r="BA266" s="39"/>
      <c r="BB266" s="39"/>
      <c r="BC266" s="39"/>
      <c r="BD266" s="39"/>
      <c r="BE266" s="39"/>
      <c r="BF266" s="39"/>
      <c r="BG266" s="39"/>
      <c r="BH266" s="39"/>
      <c r="BI266" s="39"/>
      <c r="BJ266" s="39"/>
      <c r="BK266" s="39"/>
      <c r="BL266" s="39"/>
      <c r="BM266" s="49"/>
      <c r="BN266" s="49"/>
      <c r="BO266" s="49"/>
      <c r="BP266" s="49"/>
      <c r="BQ266" s="46"/>
      <c r="BR266" s="39" t="s">
        <v>1919</v>
      </c>
    </row>
    <row r="267" spans="1:70" ht="15" customHeight="1">
      <c r="A267" s="38">
        <v>292</v>
      </c>
      <c r="B267" s="39" t="s">
        <v>603</v>
      </c>
      <c r="D267" s="41">
        <v>1365</v>
      </c>
      <c r="E267" s="39"/>
      <c r="F267" s="42">
        <v>45.25</v>
      </c>
      <c r="G267" s="42">
        <v>-114</v>
      </c>
      <c r="H267" s="43">
        <v>264585.40363705705</v>
      </c>
      <c r="I267" s="43">
        <v>5015101.7986568334</v>
      </c>
      <c r="J267" s="39">
        <v>12</v>
      </c>
      <c r="L267" s="39" t="s">
        <v>1920</v>
      </c>
      <c r="M267" s="39" t="s">
        <v>1204</v>
      </c>
      <c r="N267" s="39" t="s">
        <v>2045</v>
      </c>
      <c r="O267" s="39" t="s">
        <v>2077</v>
      </c>
      <c r="R267" s="39"/>
      <c r="S267" s="38"/>
      <c r="T267" s="45"/>
      <c r="U267" s="45"/>
      <c r="V267" s="42"/>
      <c r="W267" s="42"/>
      <c r="X267" s="42"/>
      <c r="Z267" s="42" t="s">
        <v>591</v>
      </c>
      <c r="AA267" s="42" t="s">
        <v>1921</v>
      </c>
      <c r="AB267" s="46">
        <v>9.8689999999999998</v>
      </c>
      <c r="AC267" s="46">
        <v>48.74</v>
      </c>
      <c r="AD267" s="44">
        <v>0.12239894023955486</v>
      </c>
      <c r="AE267" s="45"/>
      <c r="AF267" s="42">
        <v>0.51191299999999995</v>
      </c>
      <c r="AG267" s="42"/>
      <c r="AH267" s="42">
        <v>0.51081560927135872</v>
      </c>
      <c r="AI267" s="47">
        <v>-14.142533327613505</v>
      </c>
      <c r="AJ267" s="47">
        <v>-1.1517481199307955</v>
      </c>
      <c r="AK267" s="48">
        <v>2230.4216244177474</v>
      </c>
      <c r="AL267" s="39" t="s">
        <v>29</v>
      </c>
      <c r="AM267" s="39"/>
      <c r="AN267" s="39"/>
      <c r="AO267" s="39"/>
      <c r="AP267" s="39"/>
      <c r="AQ267" s="39"/>
      <c r="AR267" s="39"/>
      <c r="AS267" s="39"/>
      <c r="AT267" s="39"/>
      <c r="AU267" s="42"/>
      <c r="AV267" s="47" t="s">
        <v>2309</v>
      </c>
      <c r="AW267" s="47"/>
      <c r="AX267" s="39"/>
      <c r="AY267" s="39"/>
      <c r="AZ267" s="39"/>
      <c r="BA267" s="39"/>
      <c r="BB267" s="39"/>
      <c r="BC267" s="39"/>
      <c r="BD267" s="39"/>
      <c r="BE267" s="39"/>
      <c r="BF267" s="39"/>
      <c r="BG267" s="39"/>
      <c r="BH267" s="39"/>
      <c r="BI267" s="39"/>
      <c r="BJ267" s="39"/>
      <c r="BK267" s="39"/>
      <c r="BL267" s="39"/>
      <c r="BM267" s="49"/>
      <c r="BN267" s="49"/>
      <c r="BO267" s="49"/>
      <c r="BP267" s="49"/>
      <c r="BQ267" s="46"/>
      <c r="BR267" s="39" t="s">
        <v>1919</v>
      </c>
    </row>
    <row r="268" spans="1:70" ht="15" customHeight="1">
      <c r="A268" s="38">
        <v>293</v>
      </c>
      <c r="B268" s="39" t="s">
        <v>604</v>
      </c>
      <c r="E268" s="39"/>
      <c r="F268" s="42">
        <v>45.25</v>
      </c>
      <c r="G268" s="42">
        <v>-114</v>
      </c>
      <c r="H268" s="43">
        <v>264585.40363705705</v>
      </c>
      <c r="I268" s="43">
        <v>5015101.7986568334</v>
      </c>
      <c r="J268" s="39">
        <v>12</v>
      </c>
      <c r="L268" s="39" t="s">
        <v>1920</v>
      </c>
      <c r="M268" s="39" t="s">
        <v>605</v>
      </c>
      <c r="N268" s="39" t="s">
        <v>2039</v>
      </c>
      <c r="R268" s="39"/>
      <c r="S268" s="38"/>
      <c r="T268" s="45"/>
      <c r="U268" s="45"/>
      <c r="V268" s="42"/>
      <c r="W268" s="42"/>
      <c r="X268" s="42" t="s">
        <v>2309</v>
      </c>
      <c r="Z268" s="42" t="s">
        <v>591</v>
      </c>
      <c r="AA268" s="42" t="s">
        <v>1921</v>
      </c>
      <c r="AB268" s="46">
        <v>2.6920000000000002</v>
      </c>
      <c r="AC268" s="46">
        <v>8.6300000000000008</v>
      </c>
      <c r="AD268" s="44">
        <v>0.18859352864263354</v>
      </c>
      <c r="AE268" s="45"/>
      <c r="AF268" s="42">
        <v>0.51262099999999999</v>
      </c>
      <c r="AG268" s="42"/>
      <c r="AH268" s="42" t="s">
        <v>2309</v>
      </c>
      <c r="AI268" s="47">
        <v>-0.3316180228551957</v>
      </c>
      <c r="AJ268" s="47" t="s">
        <v>2309</v>
      </c>
      <c r="AK268" s="48">
        <v>4081.4445885936211</v>
      </c>
      <c r="AL268" s="39" t="s">
        <v>29</v>
      </c>
      <c r="AM268" s="39"/>
      <c r="AN268" s="39"/>
      <c r="AO268" s="39"/>
      <c r="AP268" s="39"/>
      <c r="AQ268" s="39"/>
      <c r="AR268" s="39"/>
      <c r="AS268" s="39"/>
      <c r="AT268" s="39"/>
      <c r="AU268" s="42"/>
      <c r="AV268" s="47" t="s">
        <v>2309</v>
      </c>
      <c r="AW268" s="47"/>
      <c r="AX268" s="39"/>
      <c r="AY268" s="39"/>
      <c r="AZ268" s="39"/>
      <c r="BA268" s="39"/>
      <c r="BB268" s="39"/>
      <c r="BC268" s="39"/>
      <c r="BD268" s="39"/>
      <c r="BE268" s="39"/>
      <c r="BF268" s="39"/>
      <c r="BG268" s="39"/>
      <c r="BH268" s="39"/>
      <c r="BI268" s="39"/>
      <c r="BJ268" s="39"/>
      <c r="BK268" s="39"/>
      <c r="BL268" s="39"/>
      <c r="BM268" s="49"/>
      <c r="BN268" s="49"/>
      <c r="BO268" s="49"/>
      <c r="BP268" s="49"/>
      <c r="BQ268" s="46"/>
      <c r="BR268" s="39" t="s">
        <v>1919</v>
      </c>
    </row>
    <row r="269" spans="1:70" ht="15" customHeight="1">
      <c r="A269" s="38">
        <v>294</v>
      </c>
      <c r="B269" s="39" t="s">
        <v>1543</v>
      </c>
      <c r="C269" s="40" t="s">
        <v>1546</v>
      </c>
      <c r="D269" s="41">
        <v>100</v>
      </c>
      <c r="E269" s="39" t="s">
        <v>1485</v>
      </c>
      <c r="F269" s="42">
        <v>50.866669999999999</v>
      </c>
      <c r="G269" s="42">
        <v>-118.33333</v>
      </c>
      <c r="H269" s="43">
        <v>406174.59674574353</v>
      </c>
      <c r="I269" s="43">
        <v>5635845.1272099605</v>
      </c>
      <c r="J269" s="39">
        <v>11</v>
      </c>
      <c r="L269" s="39" t="s">
        <v>1547</v>
      </c>
      <c r="M269" s="39" t="s">
        <v>401</v>
      </c>
      <c r="N269" s="39" t="s">
        <v>2045</v>
      </c>
      <c r="P269" s="42" t="s">
        <v>1865</v>
      </c>
      <c r="Q269" s="39" t="s">
        <v>73</v>
      </c>
      <c r="R269" s="39">
        <v>459</v>
      </c>
      <c r="S269" s="38">
        <v>150</v>
      </c>
      <c r="T269" s="44">
        <v>8.879443521813835</v>
      </c>
      <c r="U269" s="45"/>
      <c r="V269" s="42">
        <v>0.73794000000000004</v>
      </c>
      <c r="W269" s="42">
        <v>1.8000000000000001E-4</v>
      </c>
      <c r="X269" s="42">
        <v>0.72552852713403093</v>
      </c>
      <c r="Y269" s="42" t="s">
        <v>29</v>
      </c>
      <c r="Z269" s="42" t="s">
        <v>1865</v>
      </c>
      <c r="AA269" s="39" t="s">
        <v>73</v>
      </c>
      <c r="AB269" s="46">
        <v>3.35</v>
      </c>
      <c r="AC269" s="46">
        <v>15.2</v>
      </c>
      <c r="AD269" s="44">
        <v>0.13322992997277355</v>
      </c>
      <c r="AE269" s="45"/>
      <c r="AF269" s="42">
        <v>0.51201600000000003</v>
      </c>
      <c r="AG269" s="42">
        <v>1.0000000000000001E-5</v>
      </c>
      <c r="AH269" s="42">
        <v>0.51192885245900754</v>
      </c>
      <c r="AI269" s="47">
        <v>-12.133318247964375</v>
      </c>
      <c r="AJ269" s="47">
        <v>-11.326298044980199</v>
      </c>
      <c r="AK269" s="48">
        <v>2340.5652910950962</v>
      </c>
      <c r="AL269" s="39" t="s">
        <v>29</v>
      </c>
      <c r="AM269" s="39"/>
      <c r="AN269" s="39"/>
      <c r="AO269" s="39"/>
      <c r="AP269" s="39"/>
      <c r="AQ269" s="39"/>
      <c r="AR269" s="39"/>
      <c r="AS269" s="39"/>
      <c r="AT269" s="39"/>
      <c r="AU269" s="42" t="s">
        <v>2309</v>
      </c>
      <c r="AV269" s="47" t="s">
        <v>2309</v>
      </c>
      <c r="AW269" s="47" t="s">
        <v>2309</v>
      </c>
      <c r="AX269" s="39"/>
      <c r="AY269" s="42"/>
      <c r="AZ269" s="39"/>
      <c r="BA269" s="39"/>
      <c r="BB269" s="39"/>
      <c r="BC269" s="39"/>
      <c r="BD269" s="39"/>
      <c r="BE269" s="39"/>
      <c r="BF269" s="39"/>
      <c r="BG269" s="39"/>
      <c r="BH269" s="39"/>
      <c r="BI269" s="39"/>
      <c r="BJ269" s="39"/>
      <c r="BK269" s="39"/>
      <c r="BL269" s="39"/>
      <c r="BM269" s="49"/>
      <c r="BN269" s="49"/>
      <c r="BO269" s="49"/>
      <c r="BP269" s="49"/>
      <c r="BQ269" s="46"/>
      <c r="BR269" s="39" t="s">
        <v>1948</v>
      </c>
    </row>
    <row r="270" spans="1:70" ht="15" customHeight="1">
      <c r="A270" s="38">
        <v>295</v>
      </c>
      <c r="B270" s="39" t="s">
        <v>1544</v>
      </c>
      <c r="C270" s="40" t="s">
        <v>1546</v>
      </c>
      <c r="D270" s="41">
        <v>100</v>
      </c>
      <c r="E270" s="39" t="s">
        <v>1485</v>
      </c>
      <c r="F270" s="42">
        <v>50.866669999999999</v>
      </c>
      <c r="G270" s="42">
        <v>-118.33333</v>
      </c>
      <c r="H270" s="43">
        <v>406174.59674574353</v>
      </c>
      <c r="I270" s="43">
        <v>5635845.1272099605</v>
      </c>
      <c r="J270" s="39">
        <v>11</v>
      </c>
      <c r="L270" s="39" t="s">
        <v>1547</v>
      </c>
      <c r="M270" s="39" t="s">
        <v>1200</v>
      </c>
      <c r="N270" s="39" t="s">
        <v>2045</v>
      </c>
      <c r="P270" s="42" t="s">
        <v>1865</v>
      </c>
      <c r="Q270" s="39" t="s">
        <v>73</v>
      </c>
      <c r="R270" s="39">
        <v>185</v>
      </c>
      <c r="S270" s="38">
        <v>212</v>
      </c>
      <c r="T270" s="44">
        <v>2.5401708191086985</v>
      </c>
      <c r="U270" s="45"/>
      <c r="V270" s="42">
        <v>0.77015999999999996</v>
      </c>
      <c r="W270" s="42">
        <v>1.9000000000000001E-4</v>
      </c>
      <c r="X270" s="42">
        <v>0.76660941024526563</v>
      </c>
      <c r="Y270" s="42" t="s">
        <v>29</v>
      </c>
      <c r="Z270" s="42" t="s">
        <v>1865</v>
      </c>
      <c r="AA270" s="39" t="s">
        <v>73</v>
      </c>
      <c r="AB270" s="46">
        <v>9.61</v>
      </c>
      <c r="AC270" s="46">
        <v>50.7</v>
      </c>
      <c r="AD270" s="44">
        <v>0.11457849319381211</v>
      </c>
      <c r="AE270" s="45"/>
      <c r="AF270" s="42">
        <v>0.51188999999999996</v>
      </c>
      <c r="AG270" s="42">
        <v>6.0000000000000002E-6</v>
      </c>
      <c r="AH270" s="42">
        <v>0.51181505262192584</v>
      </c>
      <c r="AI270" s="47">
        <v>-14.591193005591974</v>
      </c>
      <c r="AJ270" s="47">
        <v>-13.546742222886321</v>
      </c>
      <c r="AK270" s="48">
        <v>2085.208479977679</v>
      </c>
      <c r="AL270" s="39" t="s">
        <v>29</v>
      </c>
      <c r="AM270" s="39"/>
      <c r="AN270" s="39"/>
      <c r="AO270" s="39"/>
      <c r="AP270" s="39"/>
      <c r="AQ270" s="39"/>
      <c r="AR270" s="39"/>
      <c r="AS270" s="39"/>
      <c r="AT270" s="39"/>
      <c r="AU270" s="42"/>
      <c r="AV270" s="47" t="s">
        <v>2309</v>
      </c>
      <c r="AW270" s="47"/>
      <c r="AX270" s="39"/>
      <c r="AY270" s="42"/>
      <c r="AZ270" s="39"/>
      <c r="BA270" s="39"/>
      <c r="BB270" s="39"/>
      <c r="BC270" s="39"/>
      <c r="BD270" s="39"/>
      <c r="BE270" s="39"/>
      <c r="BF270" s="39"/>
      <c r="BG270" s="39"/>
      <c r="BH270" s="39"/>
      <c r="BI270" s="39"/>
      <c r="BJ270" s="39"/>
      <c r="BK270" s="39"/>
      <c r="BL270" s="39"/>
      <c r="BM270" s="49"/>
      <c r="BN270" s="49"/>
      <c r="BO270" s="49"/>
      <c r="BP270" s="49"/>
      <c r="BQ270" s="46"/>
      <c r="BR270" s="39" t="s">
        <v>1948</v>
      </c>
    </row>
    <row r="271" spans="1:70" ht="15" customHeight="1">
      <c r="A271" s="38">
        <v>296</v>
      </c>
      <c r="B271" s="39" t="s">
        <v>1545</v>
      </c>
      <c r="C271" s="40" t="s">
        <v>1546</v>
      </c>
      <c r="D271" s="41">
        <v>100</v>
      </c>
      <c r="E271" s="39" t="s">
        <v>1485</v>
      </c>
      <c r="F271" s="42">
        <v>59.566670000000002</v>
      </c>
      <c r="G271" s="42">
        <v>-130.36667</v>
      </c>
      <c r="H271" s="43">
        <v>422779.20147971599</v>
      </c>
      <c r="I271" s="43">
        <v>6603947.9355834769</v>
      </c>
      <c r="J271" s="39">
        <v>9</v>
      </c>
      <c r="L271" s="39" t="s">
        <v>1547</v>
      </c>
      <c r="M271" s="39" t="s">
        <v>434</v>
      </c>
      <c r="N271" s="39" t="s">
        <v>1960</v>
      </c>
      <c r="O271" s="39" t="s">
        <v>1548</v>
      </c>
      <c r="P271" s="42" t="s">
        <v>1865</v>
      </c>
      <c r="Q271" s="39" t="s">
        <v>73</v>
      </c>
      <c r="R271" s="39">
        <v>252</v>
      </c>
      <c r="S271" s="38">
        <v>179</v>
      </c>
      <c r="T271" s="44">
        <v>4.0794599838488272</v>
      </c>
      <c r="U271" s="45"/>
      <c r="V271" s="42">
        <v>0.72357000000000005</v>
      </c>
      <c r="W271" s="42">
        <v>2.9999999999999997E-4</v>
      </c>
      <c r="X271" s="42">
        <v>0.71786782882531319</v>
      </c>
      <c r="Y271" s="42" t="s">
        <v>29</v>
      </c>
      <c r="Z271" s="42" t="s">
        <v>1865</v>
      </c>
      <c r="AA271" s="39" t="s">
        <v>73</v>
      </c>
      <c r="AB271" s="46">
        <v>6.8</v>
      </c>
      <c r="AC271" s="46">
        <v>39.700000000000003</v>
      </c>
      <c r="AD271" s="44">
        <v>0.10354118946549491</v>
      </c>
      <c r="AE271" s="45"/>
      <c r="AF271" s="42">
        <v>0.51195900000000005</v>
      </c>
      <c r="AG271" s="42">
        <v>6.0000000000000002E-6</v>
      </c>
      <c r="AH271" s="42">
        <v>0.51189127227504216</v>
      </c>
      <c r="AI271" s="47">
        <v>-13.245213971652126</v>
      </c>
      <c r="AJ271" s="47">
        <v>-12.059556570039875</v>
      </c>
      <c r="AK271" s="48">
        <v>1772.3918287639169</v>
      </c>
      <c r="AL271" s="39" t="s">
        <v>29</v>
      </c>
      <c r="AM271" s="39"/>
      <c r="AN271" s="39"/>
      <c r="AO271" s="39"/>
      <c r="AP271" s="39"/>
      <c r="AQ271" s="39"/>
      <c r="AR271" s="39"/>
      <c r="AS271" s="39"/>
      <c r="AT271" s="39"/>
      <c r="AU271" s="42"/>
      <c r="AV271" s="47" t="s">
        <v>2309</v>
      </c>
      <c r="AW271" s="47"/>
      <c r="AX271" s="39"/>
      <c r="AY271" s="42"/>
      <c r="AZ271" s="39"/>
      <c r="BA271" s="39"/>
      <c r="BB271" s="39"/>
      <c r="BC271" s="39"/>
      <c r="BD271" s="39"/>
      <c r="BE271" s="39"/>
      <c r="BF271" s="39"/>
      <c r="BG271" s="39"/>
      <c r="BH271" s="39"/>
      <c r="BI271" s="39"/>
      <c r="BJ271" s="39"/>
      <c r="BK271" s="39"/>
      <c r="BL271" s="39"/>
      <c r="BM271" s="49"/>
      <c r="BN271" s="49"/>
      <c r="BO271" s="49"/>
      <c r="BP271" s="49"/>
      <c r="BQ271" s="46"/>
      <c r="BR271" s="39" t="s">
        <v>1948</v>
      </c>
    </row>
    <row r="272" spans="1:70" ht="15" customHeight="1">
      <c r="A272" s="38">
        <v>297</v>
      </c>
      <c r="B272" s="39" t="s">
        <v>1549</v>
      </c>
      <c r="C272" s="40" t="s">
        <v>1546</v>
      </c>
      <c r="D272" s="41">
        <v>100</v>
      </c>
      <c r="E272" s="39" t="s">
        <v>1485</v>
      </c>
      <c r="F272" s="42">
        <v>58.716670000000001</v>
      </c>
      <c r="G272" s="42">
        <v>-128.23333</v>
      </c>
      <c r="H272" s="43">
        <v>544407.6616151504</v>
      </c>
      <c r="I272" s="43">
        <v>6508757.6602721373</v>
      </c>
      <c r="J272" s="39">
        <v>9</v>
      </c>
      <c r="L272" s="39" t="s">
        <v>1547</v>
      </c>
      <c r="M272" s="39" t="s">
        <v>434</v>
      </c>
      <c r="N272" s="39" t="s">
        <v>1960</v>
      </c>
      <c r="O272" s="39" t="s">
        <v>1550</v>
      </c>
      <c r="P272" s="42" t="s">
        <v>1865</v>
      </c>
      <c r="Q272" s="39" t="s">
        <v>73</v>
      </c>
      <c r="R272" s="39">
        <v>103</v>
      </c>
      <c r="S272" s="38">
        <v>437</v>
      </c>
      <c r="T272" s="44">
        <v>0.68188792797115538</v>
      </c>
      <c r="U272" s="45"/>
      <c r="V272" s="42">
        <v>0.70713000000000004</v>
      </c>
      <c r="W272" s="42">
        <v>1.3999999999999999E-4</v>
      </c>
      <c r="X272" s="42">
        <v>0.70617687343358237</v>
      </c>
      <c r="Y272" s="42" t="s">
        <v>29</v>
      </c>
      <c r="Z272" s="42" t="s">
        <v>1865</v>
      </c>
      <c r="AA272" s="39" t="s">
        <v>73</v>
      </c>
      <c r="AB272" s="46">
        <v>3.33</v>
      </c>
      <c r="AC272" s="46">
        <v>19.2</v>
      </c>
      <c r="AD272" s="44">
        <v>0.10485403717582624</v>
      </c>
      <c r="AE272" s="45"/>
      <c r="AF272" s="42">
        <v>0.51242200000000004</v>
      </c>
      <c r="AG272" s="42">
        <v>1.2999999999999999E-5</v>
      </c>
      <c r="AH272" s="42">
        <v>0.51235341352318609</v>
      </c>
      <c r="AI272" s="47">
        <v>-4.2134995845022338</v>
      </c>
      <c r="AJ272" s="47">
        <v>-3.0423306220384028</v>
      </c>
      <c r="AK272" s="48">
        <v>1127.3891866966178</v>
      </c>
      <c r="AL272" s="39" t="s">
        <v>29</v>
      </c>
      <c r="AM272" s="39"/>
      <c r="AN272" s="39"/>
      <c r="AO272" s="39"/>
      <c r="AP272" s="39"/>
      <c r="AQ272" s="39"/>
      <c r="AR272" s="39"/>
      <c r="AS272" s="39"/>
      <c r="AT272" s="39"/>
      <c r="AU272" s="42"/>
      <c r="AV272" s="47" t="s">
        <v>2309</v>
      </c>
      <c r="AW272" s="47"/>
      <c r="AX272" s="39"/>
      <c r="AY272" s="42"/>
      <c r="AZ272" s="39"/>
      <c r="BA272" s="39"/>
      <c r="BB272" s="39"/>
      <c r="BC272" s="39"/>
      <c r="BD272" s="39"/>
      <c r="BE272" s="39"/>
      <c r="BF272" s="39"/>
      <c r="BG272" s="39"/>
      <c r="BH272" s="39"/>
      <c r="BI272" s="39"/>
      <c r="BJ272" s="39"/>
      <c r="BK272" s="39"/>
      <c r="BL272" s="39"/>
      <c r="BM272" s="49"/>
      <c r="BN272" s="49"/>
      <c r="BO272" s="49"/>
      <c r="BP272" s="49"/>
      <c r="BQ272" s="46"/>
      <c r="BR272" s="39" t="s">
        <v>1948</v>
      </c>
    </row>
    <row r="273" spans="1:70" ht="15" customHeight="1">
      <c r="A273" s="38">
        <v>298</v>
      </c>
      <c r="B273" s="39" t="s">
        <v>1551</v>
      </c>
      <c r="C273" s="40" t="s">
        <v>1546</v>
      </c>
      <c r="D273" s="41">
        <v>100</v>
      </c>
      <c r="E273" s="39" t="s">
        <v>1485</v>
      </c>
      <c r="F273" s="42">
        <v>58.516669999999998</v>
      </c>
      <c r="G273" s="42">
        <v>-128.08332999999999</v>
      </c>
      <c r="H273" s="43">
        <v>553399.92796141084</v>
      </c>
      <c r="I273" s="43">
        <v>6486599.2614070298</v>
      </c>
      <c r="J273" s="39">
        <v>9</v>
      </c>
      <c r="L273" s="39" t="s">
        <v>1547</v>
      </c>
      <c r="M273" s="39" t="s">
        <v>434</v>
      </c>
      <c r="N273" s="39" t="s">
        <v>1960</v>
      </c>
      <c r="O273" s="39" t="s">
        <v>1548</v>
      </c>
      <c r="P273" s="42" t="s">
        <v>1865</v>
      </c>
      <c r="Q273" s="39" t="s">
        <v>73</v>
      </c>
      <c r="R273" s="39">
        <v>127</v>
      </c>
      <c r="S273" s="38">
        <v>178</v>
      </c>
      <c r="T273" s="44">
        <v>2.0673129314884333</v>
      </c>
      <c r="U273" s="45"/>
      <c r="V273" s="42">
        <v>0.7228</v>
      </c>
      <c r="W273" s="42">
        <v>1.2999999999999999E-4</v>
      </c>
      <c r="X273" s="42">
        <v>0.71991035964229044</v>
      </c>
      <c r="Y273" s="42" t="s">
        <v>29</v>
      </c>
      <c r="Z273" s="42" t="s">
        <v>1865</v>
      </c>
      <c r="AA273" s="39" t="s">
        <v>73</v>
      </c>
      <c r="AB273" s="46">
        <v>2.4700000000000002</v>
      </c>
      <c r="AC273" s="46">
        <v>10.7</v>
      </c>
      <c r="AD273" s="44">
        <v>0.13954318657628553</v>
      </c>
      <c r="AE273" s="45"/>
      <c r="AF273" s="42">
        <v>0.51196600000000003</v>
      </c>
      <c r="AG273" s="42">
        <v>1.4E-5</v>
      </c>
      <c r="AH273" s="42">
        <v>0.51187472287049274</v>
      </c>
      <c r="AI273" s="47">
        <v>-13.108665374006456</v>
      </c>
      <c r="AJ273" s="47">
        <v>-12.382465898576056</v>
      </c>
      <c r="AK273" s="48">
        <v>2655.2481476617841</v>
      </c>
      <c r="AL273" s="39" t="s">
        <v>29</v>
      </c>
      <c r="AM273" s="39"/>
      <c r="AN273" s="39"/>
      <c r="AO273" s="39"/>
      <c r="AP273" s="39"/>
      <c r="AQ273" s="39"/>
      <c r="AR273" s="39"/>
      <c r="AS273" s="39"/>
      <c r="AT273" s="39"/>
      <c r="AU273" s="42"/>
      <c r="AV273" s="47" t="s">
        <v>2309</v>
      </c>
      <c r="AW273" s="47"/>
      <c r="AX273" s="39"/>
      <c r="AY273" s="42" t="s">
        <v>1865</v>
      </c>
      <c r="AZ273" s="39" t="s">
        <v>73</v>
      </c>
      <c r="BA273" s="39"/>
      <c r="BB273" s="39"/>
      <c r="BC273" s="39"/>
      <c r="BD273" s="39">
        <v>19.143999999999998</v>
      </c>
      <c r="BE273" s="39"/>
      <c r="BF273" s="39">
        <v>15.705</v>
      </c>
      <c r="BG273" s="39"/>
      <c r="BH273" s="39">
        <v>39.14</v>
      </c>
      <c r="BI273" s="39"/>
      <c r="BJ273" s="39"/>
      <c r="BK273" s="39"/>
      <c r="BL273" s="39"/>
      <c r="BM273" s="49"/>
      <c r="BN273" s="49"/>
      <c r="BO273" s="49"/>
      <c r="BP273" s="49"/>
      <c r="BQ273" s="46" t="s">
        <v>1949</v>
      </c>
      <c r="BR273" s="39" t="s">
        <v>1948</v>
      </c>
    </row>
    <row r="274" spans="1:70" ht="15" customHeight="1">
      <c r="A274" s="38">
        <v>299</v>
      </c>
      <c r="B274" s="39" t="s">
        <v>1552</v>
      </c>
      <c r="C274" s="40" t="s">
        <v>1546</v>
      </c>
      <c r="D274" s="41">
        <v>100</v>
      </c>
      <c r="E274" s="39" t="s">
        <v>1485</v>
      </c>
      <c r="F274" s="42">
        <v>58.9</v>
      </c>
      <c r="G274" s="42">
        <v>-129.33332999999999</v>
      </c>
      <c r="H274" s="43">
        <v>480793.97405351512</v>
      </c>
      <c r="I274" s="43">
        <v>6528964.8711813195</v>
      </c>
      <c r="J274" s="39">
        <v>9</v>
      </c>
      <c r="L274" s="39" t="s">
        <v>1547</v>
      </c>
      <c r="M274" s="39" t="s">
        <v>2112</v>
      </c>
      <c r="N274" s="39" t="s">
        <v>1960</v>
      </c>
      <c r="O274" s="39" t="s">
        <v>1553</v>
      </c>
      <c r="P274" s="42" t="s">
        <v>1865</v>
      </c>
      <c r="Q274" s="39" t="s">
        <v>73</v>
      </c>
      <c r="R274" s="39">
        <v>128</v>
      </c>
      <c r="S274" s="38">
        <v>363</v>
      </c>
      <c r="T274" s="44">
        <v>1.0206458494054875</v>
      </c>
      <c r="U274" s="45"/>
      <c r="V274" s="42">
        <v>0.71218000000000004</v>
      </c>
      <c r="W274" s="42">
        <v>1.9000000000000001E-4</v>
      </c>
      <c r="X274" s="42">
        <v>0.71075336574814185</v>
      </c>
      <c r="Y274" s="42" t="s">
        <v>29</v>
      </c>
      <c r="Z274" s="42" t="s">
        <v>1865</v>
      </c>
      <c r="AA274" s="39" t="s">
        <v>73</v>
      </c>
      <c r="AB274" s="46">
        <v>4.21</v>
      </c>
      <c r="AC274" s="46">
        <v>23.1</v>
      </c>
      <c r="AD274" s="44">
        <v>0.11017856563684442</v>
      </c>
      <c r="AE274" s="45"/>
      <c r="AF274" s="42">
        <v>0.51227400000000001</v>
      </c>
      <c r="AG274" s="42">
        <v>9.0000000000000002E-6</v>
      </c>
      <c r="AH274" s="42">
        <v>0.5122019306754324</v>
      </c>
      <c r="AI274" s="47">
        <v>-7.1005270775870155</v>
      </c>
      <c r="AJ274" s="47">
        <v>-5.9980396632197674</v>
      </c>
      <c r="AK274" s="48">
        <v>1412.1122021047224</v>
      </c>
      <c r="AL274" s="39" t="s">
        <v>29</v>
      </c>
      <c r="AM274" s="39"/>
      <c r="AN274" s="39"/>
      <c r="AO274" s="39"/>
      <c r="AP274" s="39"/>
      <c r="AQ274" s="39"/>
      <c r="AR274" s="39"/>
      <c r="AS274" s="39"/>
      <c r="AT274" s="39"/>
      <c r="AU274" s="42"/>
      <c r="AV274" s="47" t="s">
        <v>2309</v>
      </c>
      <c r="AW274" s="47"/>
      <c r="AX274" s="39"/>
      <c r="AY274" s="42"/>
      <c r="AZ274" s="39"/>
      <c r="BA274" s="39"/>
      <c r="BB274" s="39"/>
      <c r="BC274" s="39"/>
      <c r="BD274" s="39"/>
      <c r="BE274" s="39"/>
      <c r="BF274" s="39"/>
      <c r="BG274" s="39"/>
      <c r="BH274" s="39"/>
      <c r="BI274" s="39"/>
      <c r="BJ274" s="39"/>
      <c r="BK274" s="39"/>
      <c r="BL274" s="39"/>
      <c r="BM274" s="49"/>
      <c r="BN274" s="49"/>
      <c r="BO274" s="49"/>
      <c r="BP274" s="49"/>
      <c r="BQ274" s="46"/>
      <c r="BR274" s="39" t="s">
        <v>1948</v>
      </c>
    </row>
    <row r="275" spans="1:70" ht="15" customHeight="1">
      <c r="A275" s="38">
        <v>300</v>
      </c>
      <c r="B275" s="39" t="s">
        <v>1554</v>
      </c>
      <c r="C275" s="40" t="s">
        <v>1546</v>
      </c>
      <c r="D275" s="41">
        <v>100</v>
      </c>
      <c r="E275" s="39" t="s">
        <v>1485</v>
      </c>
      <c r="F275" s="42">
        <v>59.133330000000001</v>
      </c>
      <c r="G275" s="42">
        <v>-130.06666999999999</v>
      </c>
      <c r="H275" s="43">
        <v>438956.09694734256</v>
      </c>
      <c r="I275" s="43">
        <v>6555386.2932404615</v>
      </c>
      <c r="J275" s="39">
        <v>9</v>
      </c>
      <c r="L275" s="39" t="s">
        <v>1547</v>
      </c>
      <c r="M275" s="39" t="s">
        <v>434</v>
      </c>
      <c r="N275" s="39" t="s">
        <v>1960</v>
      </c>
      <c r="O275" s="39" t="s">
        <v>1548</v>
      </c>
      <c r="P275" s="42" t="s">
        <v>1865</v>
      </c>
      <c r="Q275" s="39" t="s">
        <v>73</v>
      </c>
      <c r="R275" s="39">
        <v>205</v>
      </c>
      <c r="S275" s="38">
        <v>70.8</v>
      </c>
      <c r="T275" s="44">
        <v>8.4082555793413203</v>
      </c>
      <c r="U275" s="45"/>
      <c r="V275" s="42">
        <v>0.74551999999999996</v>
      </c>
      <c r="W275" s="42">
        <v>2.0000000000000001E-4</v>
      </c>
      <c r="X275" s="42">
        <v>0.73376714232184104</v>
      </c>
      <c r="Y275" s="42" t="s">
        <v>29</v>
      </c>
      <c r="Z275" s="42" t="s">
        <v>1865</v>
      </c>
      <c r="AA275" s="39" t="s">
        <v>73</v>
      </c>
      <c r="AB275" s="46">
        <v>3.11</v>
      </c>
      <c r="AC275" s="46">
        <v>12</v>
      </c>
      <c r="AD275" s="44">
        <v>0.15665737550246914</v>
      </c>
      <c r="AE275" s="45"/>
      <c r="AF275" s="42">
        <v>0.51173400000000002</v>
      </c>
      <c r="AG275" s="42">
        <v>6.9999999999999999E-6</v>
      </c>
      <c r="AH275" s="42">
        <v>0.51163152824266922</v>
      </c>
      <c r="AI275" s="47">
        <v>-17.6342760388426</v>
      </c>
      <c r="AJ275" s="47">
        <v>-17.127640490179896</v>
      </c>
      <c r="AK275" s="48">
        <v>4146.1755912052631</v>
      </c>
      <c r="AL275" s="39" t="s">
        <v>29</v>
      </c>
      <c r="AM275" s="39"/>
      <c r="AN275" s="39"/>
      <c r="AO275" s="39"/>
      <c r="AP275" s="39"/>
      <c r="AQ275" s="39"/>
      <c r="AR275" s="39"/>
      <c r="AS275" s="39"/>
      <c r="AT275" s="39"/>
      <c r="AU275" s="42"/>
      <c r="AV275" s="47" t="s">
        <v>2309</v>
      </c>
      <c r="AW275" s="47"/>
      <c r="AX275" s="39"/>
      <c r="AY275" s="42" t="s">
        <v>1865</v>
      </c>
      <c r="AZ275" s="39" t="s">
        <v>73</v>
      </c>
      <c r="BA275" s="39"/>
      <c r="BB275" s="39"/>
      <c r="BC275" s="39"/>
      <c r="BD275" s="39">
        <v>19.207000000000001</v>
      </c>
      <c r="BE275" s="39"/>
      <c r="BF275" s="39">
        <v>15.712999999999999</v>
      </c>
      <c r="BG275" s="39"/>
      <c r="BH275" s="39">
        <v>39.21</v>
      </c>
      <c r="BI275" s="39"/>
      <c r="BJ275" s="39"/>
      <c r="BK275" s="39"/>
      <c r="BL275" s="39"/>
      <c r="BM275" s="49"/>
      <c r="BN275" s="49"/>
      <c r="BO275" s="49"/>
      <c r="BP275" s="49"/>
      <c r="BQ275" s="46" t="s">
        <v>1949</v>
      </c>
      <c r="BR275" s="39" t="s">
        <v>1948</v>
      </c>
    </row>
    <row r="276" spans="1:70" ht="15" customHeight="1">
      <c r="A276" s="38">
        <v>301</v>
      </c>
      <c r="B276" s="39" t="s">
        <v>1555</v>
      </c>
      <c r="C276" s="40" t="s">
        <v>1546</v>
      </c>
      <c r="D276" s="41">
        <v>100</v>
      </c>
      <c r="E276" s="39" t="s">
        <v>1485</v>
      </c>
      <c r="F276" s="42">
        <v>58.7</v>
      </c>
      <c r="G276" s="42">
        <v>-129.33332999999999</v>
      </c>
      <c r="H276" s="43">
        <v>480683.15535190719</v>
      </c>
      <c r="I276" s="43">
        <v>6506695.6259009326</v>
      </c>
      <c r="J276" s="39">
        <v>9</v>
      </c>
      <c r="L276" s="39" t="s">
        <v>1547</v>
      </c>
      <c r="M276" s="39" t="s">
        <v>434</v>
      </c>
      <c r="N276" s="39" t="s">
        <v>1960</v>
      </c>
      <c r="O276" s="39" t="s">
        <v>1548</v>
      </c>
      <c r="P276" s="42" t="s">
        <v>1865</v>
      </c>
      <c r="Q276" s="39" t="s">
        <v>73</v>
      </c>
      <c r="R276" s="39">
        <v>172</v>
      </c>
      <c r="S276" s="38">
        <v>199</v>
      </c>
      <c r="T276" s="44">
        <v>2.5040753091137082</v>
      </c>
      <c r="U276" s="45"/>
      <c r="V276" s="42">
        <v>0.72160999999999997</v>
      </c>
      <c r="W276" s="42">
        <v>1.2999999999999999E-4</v>
      </c>
      <c r="X276" s="42">
        <v>0.71810986368210383</v>
      </c>
      <c r="Y276" s="42" t="s">
        <v>29</v>
      </c>
      <c r="Z276" s="42" t="s">
        <v>1865</v>
      </c>
      <c r="AA276" s="39" t="s">
        <v>73</v>
      </c>
      <c r="AB276" s="46">
        <v>6.56</v>
      </c>
      <c r="AC276" s="46">
        <v>37.299999999999997</v>
      </c>
      <c r="AD276" s="44">
        <v>0.1063120220849839</v>
      </c>
      <c r="AE276" s="45"/>
      <c r="AF276" s="42">
        <v>0.51188699999999998</v>
      </c>
      <c r="AG276" s="42">
        <v>9.0000000000000002E-6</v>
      </c>
      <c r="AH276" s="42">
        <v>0.51181745983507954</v>
      </c>
      <c r="AI276" s="47">
        <v>-14.649713833154721</v>
      </c>
      <c r="AJ276" s="47">
        <v>-13.49977306573158</v>
      </c>
      <c r="AK276" s="48">
        <v>1924.3747459923807</v>
      </c>
      <c r="AL276" s="39" t="s">
        <v>29</v>
      </c>
      <c r="AM276" s="39"/>
      <c r="AN276" s="39"/>
      <c r="AO276" s="39"/>
      <c r="AP276" s="39"/>
      <c r="AQ276" s="39"/>
      <c r="AR276" s="39"/>
      <c r="AS276" s="39"/>
      <c r="AT276" s="39"/>
      <c r="AU276" s="42"/>
      <c r="AV276" s="47" t="s">
        <v>2309</v>
      </c>
      <c r="AW276" s="47"/>
      <c r="AX276" s="39"/>
      <c r="AY276" s="42"/>
      <c r="AZ276" s="39"/>
      <c r="BA276" s="39"/>
      <c r="BB276" s="39"/>
      <c r="BC276" s="39"/>
      <c r="BD276" s="39"/>
      <c r="BE276" s="39"/>
      <c r="BF276" s="39"/>
      <c r="BG276" s="39"/>
      <c r="BH276" s="39"/>
      <c r="BI276" s="39"/>
      <c r="BJ276" s="39"/>
      <c r="BK276" s="39"/>
      <c r="BL276" s="39"/>
      <c r="BM276" s="49"/>
      <c r="BN276" s="49"/>
      <c r="BO276" s="49"/>
      <c r="BP276" s="49"/>
      <c r="BQ276" s="46"/>
      <c r="BR276" s="39" t="s">
        <v>1948</v>
      </c>
    </row>
    <row r="277" spans="1:70" ht="15" customHeight="1">
      <c r="A277" s="38">
        <v>302</v>
      </c>
      <c r="B277" s="39" t="s">
        <v>1556</v>
      </c>
      <c r="C277" s="40" t="s">
        <v>1546</v>
      </c>
      <c r="D277" s="41">
        <v>100</v>
      </c>
      <c r="E277" s="39" t="s">
        <v>1485</v>
      </c>
      <c r="F277" s="42">
        <v>58.9</v>
      </c>
      <c r="G277" s="42">
        <v>-128.44999999999999</v>
      </c>
      <c r="H277" s="43">
        <v>531690.11624242621</v>
      </c>
      <c r="I277" s="43">
        <v>6529047.2746301331</v>
      </c>
      <c r="J277" s="39">
        <v>9</v>
      </c>
      <c r="L277" s="39" t="s">
        <v>1547</v>
      </c>
      <c r="M277" s="39" t="s">
        <v>434</v>
      </c>
      <c r="N277" s="39" t="s">
        <v>1960</v>
      </c>
      <c r="O277" s="39" t="s">
        <v>1550</v>
      </c>
      <c r="P277" s="42" t="s">
        <v>1865</v>
      </c>
      <c r="Q277" s="39" t="s">
        <v>73</v>
      </c>
      <c r="R277" s="39">
        <v>127</v>
      </c>
      <c r="S277" s="38">
        <v>470</v>
      </c>
      <c r="T277" s="44">
        <v>0.78182928972983001</v>
      </c>
      <c r="U277" s="45"/>
      <c r="V277" s="42">
        <v>0.70828000000000002</v>
      </c>
      <c r="W277" s="42">
        <v>5.9999999999999995E-4</v>
      </c>
      <c r="X277" s="42">
        <v>0.70718717779875928</v>
      </c>
      <c r="Y277" s="42" t="s">
        <v>29</v>
      </c>
      <c r="Z277" s="42" t="s">
        <v>1865</v>
      </c>
      <c r="AA277" s="39" t="s">
        <v>73</v>
      </c>
      <c r="AB277" s="46">
        <v>6.36</v>
      </c>
      <c r="AC277" s="46">
        <v>42</v>
      </c>
      <c r="AD277" s="44">
        <v>9.1546098566922973E-2</v>
      </c>
      <c r="AE277" s="45"/>
      <c r="AF277" s="42">
        <v>0.51232299999999997</v>
      </c>
      <c r="AG277" s="42">
        <v>1.1E-5</v>
      </c>
      <c r="AH277" s="42">
        <v>0.5122631184300015</v>
      </c>
      <c r="AI277" s="47">
        <v>-6.1446868940673305</v>
      </c>
      <c r="AJ277" s="47">
        <v>-4.8041540050658416</v>
      </c>
      <c r="AK277" s="48">
        <v>1128.0701982910025</v>
      </c>
      <c r="AL277" s="39" t="s">
        <v>29</v>
      </c>
      <c r="AM277" s="39"/>
      <c r="AN277" s="39"/>
      <c r="AO277" s="39"/>
      <c r="AP277" s="39"/>
      <c r="AQ277" s="39"/>
      <c r="AR277" s="39"/>
      <c r="AS277" s="39"/>
      <c r="AT277" s="39"/>
      <c r="AU277" s="42"/>
      <c r="AV277" s="47" t="s">
        <v>2309</v>
      </c>
      <c r="AW277" s="47"/>
      <c r="AX277" s="39"/>
      <c r="AY277" s="42"/>
      <c r="AZ277" s="39"/>
      <c r="BA277" s="39"/>
      <c r="BB277" s="39"/>
      <c r="BC277" s="39"/>
      <c r="BD277" s="39"/>
      <c r="BE277" s="39"/>
      <c r="BF277" s="39"/>
      <c r="BG277" s="39"/>
      <c r="BH277" s="39"/>
      <c r="BI277" s="39"/>
      <c r="BJ277" s="39"/>
      <c r="BK277" s="39"/>
      <c r="BL277" s="39"/>
      <c r="BM277" s="49"/>
      <c r="BN277" s="49"/>
      <c r="BO277" s="49"/>
      <c r="BP277" s="49"/>
      <c r="BQ277" s="46"/>
      <c r="BR277" s="39" t="s">
        <v>1948</v>
      </c>
    </row>
    <row r="278" spans="1:70" ht="15" customHeight="1">
      <c r="A278" s="38">
        <v>303</v>
      </c>
      <c r="B278" s="39" t="s">
        <v>1950</v>
      </c>
      <c r="C278" s="40" t="s">
        <v>1546</v>
      </c>
      <c r="D278" s="41">
        <v>100</v>
      </c>
      <c r="E278" s="39" t="s">
        <v>1485</v>
      </c>
      <c r="F278" s="42">
        <v>58.7</v>
      </c>
      <c r="G278" s="42">
        <v>-128.88333</v>
      </c>
      <c r="H278" s="43">
        <v>506761.17179209011</v>
      </c>
      <c r="I278" s="43">
        <v>6506653.4956997084</v>
      </c>
      <c r="J278" s="39">
        <v>9</v>
      </c>
      <c r="L278" s="39" t="s">
        <v>1547</v>
      </c>
      <c r="M278" s="39" t="s">
        <v>2069</v>
      </c>
      <c r="N278" s="39" t="s">
        <v>2045</v>
      </c>
      <c r="P278" s="42" t="s">
        <v>1865</v>
      </c>
      <c r="Q278" s="39" t="s">
        <v>73</v>
      </c>
      <c r="R278" s="39">
        <v>6.89</v>
      </c>
      <c r="S278" s="38">
        <v>65.400000000000006</v>
      </c>
      <c r="T278" s="44">
        <v>0.30504412386917623</v>
      </c>
      <c r="U278" s="45"/>
      <c r="V278" s="42">
        <v>0.7157</v>
      </c>
      <c r="W278" s="42">
        <v>1.9000000000000001E-4</v>
      </c>
      <c r="X278" s="42">
        <v>0.71527361665097322</v>
      </c>
      <c r="Y278" s="42" t="s">
        <v>29</v>
      </c>
      <c r="Z278" s="42" t="s">
        <v>1865</v>
      </c>
      <c r="AA278" s="39" t="s">
        <v>73</v>
      </c>
      <c r="AB278" s="46">
        <v>1.48</v>
      </c>
      <c r="AC278" s="46">
        <v>4.5199999999999996</v>
      </c>
      <c r="AD278" s="44">
        <v>0.19793062993699179</v>
      </c>
      <c r="AE278" s="45"/>
      <c r="AF278" s="42">
        <v>0.51190999999999998</v>
      </c>
      <c r="AG278" s="42">
        <v>1.1E-5</v>
      </c>
      <c r="AH278" s="42">
        <v>0.51178053083575414</v>
      </c>
      <c r="AI278" s="47">
        <v>-14.201054155175141</v>
      </c>
      <c r="AJ278" s="47">
        <v>-14.220325780487375</v>
      </c>
      <c r="AK278" s="48"/>
      <c r="AL278" s="39" t="s">
        <v>29</v>
      </c>
      <c r="AM278" s="39"/>
      <c r="AN278" s="39"/>
      <c r="AO278" s="39"/>
      <c r="AP278" s="39"/>
      <c r="AQ278" s="39"/>
      <c r="AR278" s="39"/>
      <c r="AS278" s="39"/>
      <c r="AT278" s="39"/>
      <c r="AU278" s="42"/>
      <c r="AV278" s="47" t="s">
        <v>2309</v>
      </c>
      <c r="AW278" s="47"/>
      <c r="AX278" s="39"/>
      <c r="AY278" s="42"/>
      <c r="AZ278" s="39"/>
      <c r="BA278" s="39"/>
      <c r="BB278" s="39"/>
      <c r="BC278" s="39"/>
      <c r="BD278" s="39"/>
      <c r="BE278" s="39"/>
      <c r="BF278" s="39"/>
      <c r="BG278" s="39"/>
      <c r="BH278" s="39"/>
      <c r="BI278" s="39"/>
      <c r="BJ278" s="39"/>
      <c r="BK278" s="39"/>
      <c r="BL278" s="39"/>
      <c r="BM278" s="49"/>
      <c r="BN278" s="49"/>
      <c r="BO278" s="49"/>
      <c r="BP278" s="49"/>
      <c r="BQ278" s="46"/>
      <c r="BR278" s="39" t="s">
        <v>1948</v>
      </c>
    </row>
    <row r="279" spans="1:70" ht="15" customHeight="1">
      <c r="A279" s="38">
        <v>304</v>
      </c>
      <c r="B279" s="39" t="s">
        <v>1557</v>
      </c>
      <c r="C279" s="40" t="s">
        <v>1546</v>
      </c>
      <c r="D279" s="41">
        <v>100</v>
      </c>
      <c r="E279" s="39" t="s">
        <v>1485</v>
      </c>
      <c r="F279" s="42">
        <v>58.7425</v>
      </c>
      <c r="G279" s="42">
        <v>-128.83917</v>
      </c>
      <c r="H279" s="43">
        <v>509308.94349466026</v>
      </c>
      <c r="I279" s="43">
        <v>6511390.9759564567</v>
      </c>
      <c r="J279" s="39">
        <v>9</v>
      </c>
      <c r="L279" s="39" t="s">
        <v>1547</v>
      </c>
      <c r="M279" s="39" t="s">
        <v>335</v>
      </c>
      <c r="N279" s="39" t="s">
        <v>1960</v>
      </c>
      <c r="O279" s="39" t="s">
        <v>1558</v>
      </c>
      <c r="P279" s="42" t="s">
        <v>1865</v>
      </c>
      <c r="Q279" s="39" t="s">
        <v>73</v>
      </c>
      <c r="R279" s="39">
        <v>84.3</v>
      </c>
      <c r="S279" s="38">
        <v>617</v>
      </c>
      <c r="T279" s="44">
        <v>0.39533325941538566</v>
      </c>
      <c r="U279" s="45"/>
      <c r="V279" s="42">
        <v>0.70862999999999998</v>
      </c>
      <c r="W279" s="42">
        <v>2.1000000000000001E-4</v>
      </c>
      <c r="X279" s="42">
        <v>0.70807741266609836</v>
      </c>
      <c r="Y279" s="42" t="s">
        <v>29</v>
      </c>
      <c r="Z279" s="42" t="s">
        <v>1865</v>
      </c>
      <c r="AA279" s="39" t="s">
        <v>73</v>
      </c>
      <c r="AB279" s="46">
        <v>5.58</v>
      </c>
      <c r="AC279" s="46">
        <v>34.4</v>
      </c>
      <c r="AD279" s="44">
        <v>9.8064210507590691E-2</v>
      </c>
      <c r="AE279" s="45"/>
      <c r="AF279" s="42">
        <v>0.51234999999999997</v>
      </c>
      <c r="AG279" s="42">
        <v>7.9999999999999996E-6</v>
      </c>
      <c r="AH279" s="42">
        <v>0.51228585484277556</v>
      </c>
      <c r="AI279" s="47">
        <v>-5.6179994460037186</v>
      </c>
      <c r="AJ279" s="47">
        <v>-4.3605247638889288</v>
      </c>
      <c r="AK279" s="48">
        <v>1156.8974863058363</v>
      </c>
      <c r="AL279" s="39" t="s">
        <v>29</v>
      </c>
      <c r="AM279" s="39"/>
      <c r="AN279" s="39"/>
      <c r="AO279" s="39"/>
      <c r="AP279" s="39"/>
      <c r="AQ279" s="39"/>
      <c r="AR279" s="39"/>
      <c r="AS279" s="39"/>
      <c r="AT279" s="39"/>
      <c r="AU279" s="42"/>
      <c r="AV279" s="47" t="s">
        <v>2309</v>
      </c>
      <c r="AW279" s="47"/>
      <c r="AX279" s="39"/>
      <c r="AY279" s="42"/>
      <c r="AZ279" s="39"/>
      <c r="BA279" s="39"/>
      <c r="BB279" s="39"/>
      <c r="BC279" s="39"/>
      <c r="BD279" s="39"/>
      <c r="BE279" s="39"/>
      <c r="BF279" s="39"/>
      <c r="BG279" s="39"/>
      <c r="BH279" s="39"/>
      <c r="BI279" s="39"/>
      <c r="BJ279" s="39"/>
      <c r="BK279" s="39"/>
      <c r="BL279" s="39"/>
      <c r="BM279" s="49"/>
      <c r="BN279" s="49"/>
      <c r="BO279" s="49"/>
      <c r="BP279" s="49"/>
      <c r="BQ279" s="46"/>
      <c r="BR279" s="39" t="s">
        <v>1948</v>
      </c>
    </row>
    <row r="280" spans="1:70" ht="15" customHeight="1">
      <c r="A280" s="38">
        <v>305</v>
      </c>
      <c r="B280" s="39" t="s">
        <v>1559</v>
      </c>
      <c r="C280" s="40" t="s">
        <v>1546</v>
      </c>
      <c r="D280" s="41">
        <v>100</v>
      </c>
      <c r="E280" s="39" t="s">
        <v>1485</v>
      </c>
      <c r="F280" s="42">
        <v>59.280830000000002</v>
      </c>
      <c r="G280" s="42">
        <v>-130.04499999999999</v>
      </c>
      <c r="H280" s="43">
        <v>440453.51439245354</v>
      </c>
      <c r="I280" s="43">
        <v>6571790.1136742625</v>
      </c>
      <c r="J280" s="39">
        <v>9</v>
      </c>
      <c r="L280" s="39" t="s">
        <v>1547</v>
      </c>
      <c r="M280" s="39" t="s">
        <v>434</v>
      </c>
      <c r="N280" s="39" t="s">
        <v>1960</v>
      </c>
      <c r="O280" s="39" t="s">
        <v>1548</v>
      </c>
      <c r="P280" s="42" t="s">
        <v>1865</v>
      </c>
      <c r="Q280" s="39" t="s">
        <v>73</v>
      </c>
      <c r="R280" s="39">
        <v>136</v>
      </c>
      <c r="S280" s="38">
        <v>390</v>
      </c>
      <c r="T280" s="44">
        <v>1.0092147713921658</v>
      </c>
      <c r="U280" s="45"/>
      <c r="V280" s="42">
        <v>0.71070999999999995</v>
      </c>
      <c r="W280" s="42">
        <v>3.4000000000000002E-4</v>
      </c>
      <c r="X280" s="42">
        <v>0.7092993438344084</v>
      </c>
      <c r="Y280" s="42" t="s">
        <v>29</v>
      </c>
      <c r="Z280" s="42" t="s">
        <v>1865</v>
      </c>
      <c r="AA280" s="39" t="s">
        <v>73</v>
      </c>
      <c r="AB280" s="46">
        <v>6.27</v>
      </c>
      <c r="AC280" s="46">
        <v>38.5</v>
      </c>
      <c r="AD280" s="44">
        <v>9.8453613243634455E-2</v>
      </c>
      <c r="AE280" s="45"/>
      <c r="AF280" s="42">
        <v>0.51225299999999996</v>
      </c>
      <c r="AG280" s="42">
        <v>6.9999999999999999E-6</v>
      </c>
      <c r="AH280" s="42">
        <v>0.51218860012905687</v>
      </c>
      <c r="AI280" s="47">
        <v>-7.5101728705262438</v>
      </c>
      <c r="AJ280" s="47">
        <v>-6.2581431470820625</v>
      </c>
      <c r="AK280" s="48">
        <v>1292.8439244675019</v>
      </c>
      <c r="AL280" s="39" t="s">
        <v>29</v>
      </c>
      <c r="AM280" s="39"/>
      <c r="AN280" s="39"/>
      <c r="AO280" s="39"/>
      <c r="AP280" s="39"/>
      <c r="AQ280" s="39"/>
      <c r="AR280" s="39"/>
      <c r="AS280" s="39"/>
      <c r="AT280" s="39"/>
      <c r="AU280" s="42"/>
      <c r="AV280" s="47" t="s">
        <v>2309</v>
      </c>
      <c r="AW280" s="47"/>
      <c r="AX280" s="39"/>
      <c r="AY280" s="42" t="s">
        <v>1865</v>
      </c>
      <c r="AZ280" s="39" t="s">
        <v>73</v>
      </c>
      <c r="BA280" s="39"/>
      <c r="BB280" s="39"/>
      <c r="BC280" s="39"/>
      <c r="BD280" s="39">
        <v>19.158000000000001</v>
      </c>
      <c r="BE280" s="39"/>
      <c r="BF280" s="39">
        <v>15.702999999999999</v>
      </c>
      <c r="BG280" s="39"/>
      <c r="BH280" s="39">
        <v>39.14</v>
      </c>
      <c r="BI280" s="39"/>
      <c r="BJ280" s="39"/>
      <c r="BK280" s="39"/>
      <c r="BL280" s="39"/>
      <c r="BM280" s="49"/>
      <c r="BN280" s="49"/>
      <c r="BO280" s="49"/>
      <c r="BP280" s="49"/>
      <c r="BQ280" s="46" t="s">
        <v>1949</v>
      </c>
      <c r="BR280" s="39" t="s">
        <v>1948</v>
      </c>
    </row>
    <row r="281" spans="1:70" ht="15" customHeight="1">
      <c r="A281" s="38">
        <v>306</v>
      </c>
      <c r="B281" s="39" t="s">
        <v>1560</v>
      </c>
      <c r="C281" s="40" t="s">
        <v>1546</v>
      </c>
      <c r="D281" s="41">
        <v>100</v>
      </c>
      <c r="E281" s="39" t="s">
        <v>1485</v>
      </c>
      <c r="F281" s="42">
        <v>58.466940000000001</v>
      </c>
      <c r="G281" s="42">
        <v>-128.39888999999999</v>
      </c>
      <c r="H281" s="43">
        <v>535067.12870553078</v>
      </c>
      <c r="I281" s="43">
        <v>6480854.7282847315</v>
      </c>
      <c r="J281" s="39">
        <v>9</v>
      </c>
      <c r="L281" s="39" t="s">
        <v>1547</v>
      </c>
      <c r="M281" s="39" t="s">
        <v>2112</v>
      </c>
      <c r="N281" s="39" t="s">
        <v>1960</v>
      </c>
      <c r="O281" s="39" t="s">
        <v>1553</v>
      </c>
      <c r="P281" s="42" t="s">
        <v>1865</v>
      </c>
      <c r="Q281" s="39" t="s">
        <v>73</v>
      </c>
      <c r="R281" s="39">
        <v>95</v>
      </c>
      <c r="S281" s="38">
        <v>1102</v>
      </c>
      <c r="T281" s="44">
        <v>0.24938231806374561</v>
      </c>
      <c r="U281" s="45"/>
      <c r="V281" s="42">
        <v>0.70633999999999997</v>
      </c>
      <c r="W281" s="42">
        <v>3.8000000000000002E-4</v>
      </c>
      <c r="X281" s="42">
        <v>0.70599141938610266</v>
      </c>
      <c r="Y281" s="42" t="s">
        <v>29</v>
      </c>
      <c r="Z281" s="42" t="s">
        <v>1865</v>
      </c>
      <c r="AA281" s="39" t="s">
        <v>73</v>
      </c>
      <c r="AB281" s="46">
        <v>9.69</v>
      </c>
      <c r="AC281" s="46">
        <v>62.3</v>
      </c>
      <c r="AD281" s="44">
        <v>9.4032699952864368E-2</v>
      </c>
      <c r="AE281" s="45"/>
      <c r="AF281" s="42">
        <v>0.512432</v>
      </c>
      <c r="AG281" s="42">
        <v>6.9999999999999999E-6</v>
      </c>
      <c r="AH281" s="42">
        <v>0.51237049190962236</v>
      </c>
      <c r="AI281" s="47">
        <v>-4.0184301592949279</v>
      </c>
      <c r="AJ281" s="47">
        <v>-2.7090998837275837</v>
      </c>
      <c r="AK281" s="48">
        <v>1009.4393241193081</v>
      </c>
      <c r="AL281" s="39" t="s">
        <v>29</v>
      </c>
      <c r="AM281" s="39"/>
      <c r="AN281" s="39"/>
      <c r="AO281" s="39"/>
      <c r="AP281" s="39"/>
      <c r="AQ281" s="39"/>
      <c r="AR281" s="39"/>
      <c r="AS281" s="39"/>
      <c r="AT281" s="39"/>
      <c r="AU281" s="42"/>
      <c r="AV281" s="47" t="s">
        <v>2309</v>
      </c>
      <c r="AW281" s="47"/>
      <c r="AX281" s="39"/>
      <c r="AY281" s="42" t="s">
        <v>1865</v>
      </c>
      <c r="AZ281" s="39" t="s">
        <v>73</v>
      </c>
      <c r="BA281" s="39"/>
      <c r="BB281" s="39"/>
      <c r="BC281" s="39"/>
      <c r="BD281" s="39">
        <v>19.242000000000001</v>
      </c>
      <c r="BE281" s="39"/>
      <c r="BF281" s="39">
        <v>15.715</v>
      </c>
      <c r="BG281" s="39"/>
      <c r="BH281" s="39">
        <v>39.200000000000003</v>
      </c>
      <c r="BI281" s="39"/>
      <c r="BJ281" s="39"/>
      <c r="BK281" s="39"/>
      <c r="BL281" s="39"/>
      <c r="BM281" s="49"/>
      <c r="BN281" s="49"/>
      <c r="BO281" s="49"/>
      <c r="BP281" s="49"/>
      <c r="BQ281" s="46" t="s">
        <v>1949</v>
      </c>
      <c r="BR281" s="39" t="s">
        <v>1948</v>
      </c>
    </row>
    <row r="282" spans="1:70" ht="15" customHeight="1">
      <c r="A282" s="38">
        <v>307</v>
      </c>
      <c r="B282" s="39" t="s">
        <v>1561</v>
      </c>
      <c r="C282" s="40" t="s">
        <v>1546</v>
      </c>
      <c r="D282" s="41">
        <v>100</v>
      </c>
      <c r="E282" s="39" t="s">
        <v>1485</v>
      </c>
      <c r="F282" s="42">
        <v>58.466940000000001</v>
      </c>
      <c r="G282" s="42">
        <v>-128.39888999999999</v>
      </c>
      <c r="H282" s="43">
        <v>535067.12870553078</v>
      </c>
      <c r="I282" s="43">
        <v>6480854.7282847315</v>
      </c>
      <c r="J282" s="39">
        <v>9</v>
      </c>
      <c r="L282" s="39" t="s">
        <v>1547</v>
      </c>
      <c r="M282" s="39" t="s">
        <v>434</v>
      </c>
      <c r="N282" s="39" t="s">
        <v>1960</v>
      </c>
      <c r="O282" s="39" t="s">
        <v>1548</v>
      </c>
      <c r="P282" s="42" t="s">
        <v>1865</v>
      </c>
      <c r="Q282" s="39" t="s">
        <v>73</v>
      </c>
      <c r="R282" s="39">
        <v>119</v>
      </c>
      <c r="S282" s="38">
        <v>250</v>
      </c>
      <c r="T282" s="44">
        <v>1.3777304040826557</v>
      </c>
      <c r="U282" s="45"/>
      <c r="V282" s="42">
        <v>0.71184000000000003</v>
      </c>
      <c r="W282" s="42">
        <v>3.6999999999999999E-4</v>
      </c>
      <c r="X282" s="42">
        <v>0.70991424153496963</v>
      </c>
      <c r="Y282" s="42" t="s">
        <v>29</v>
      </c>
      <c r="Z282" s="42" t="s">
        <v>1865</v>
      </c>
      <c r="AA282" s="39" t="s">
        <v>73</v>
      </c>
      <c r="AB282" s="46">
        <v>2.67</v>
      </c>
      <c r="AC282" s="46">
        <v>12.6</v>
      </c>
      <c r="AD282" s="44">
        <v>0.12809992460030611</v>
      </c>
      <c r="AE282" s="45"/>
      <c r="AF282" s="42">
        <v>0.51209000000000005</v>
      </c>
      <c r="AG282" s="42">
        <v>7.9999999999999996E-6</v>
      </c>
      <c r="AH282" s="42">
        <v>0.51200620806651698</v>
      </c>
      <c r="AI282" s="47">
        <v>-10.689804501421429</v>
      </c>
      <c r="AJ282" s="47">
        <v>-9.816947832120837</v>
      </c>
      <c r="AK282" s="48">
        <v>2058.7367024558507</v>
      </c>
      <c r="AL282" s="39" t="s">
        <v>29</v>
      </c>
      <c r="AM282" s="39"/>
      <c r="AN282" s="39"/>
      <c r="AO282" s="39"/>
      <c r="AP282" s="39"/>
      <c r="AQ282" s="39"/>
      <c r="AR282" s="39"/>
      <c r="AS282" s="39"/>
      <c r="AT282" s="39"/>
      <c r="AU282" s="42"/>
      <c r="AV282" s="47" t="s">
        <v>2309</v>
      </c>
      <c r="AW282" s="47"/>
      <c r="AX282" s="39"/>
      <c r="AY282" s="42"/>
      <c r="AZ282" s="39"/>
      <c r="BA282" s="39"/>
      <c r="BB282" s="39"/>
      <c r="BC282" s="39"/>
      <c r="BD282" s="39"/>
      <c r="BE282" s="39"/>
      <c r="BF282" s="39"/>
      <c r="BG282" s="39"/>
      <c r="BH282" s="39"/>
      <c r="BI282" s="39"/>
      <c r="BJ282" s="39"/>
      <c r="BK282" s="39"/>
      <c r="BL282" s="39"/>
      <c r="BM282" s="49"/>
      <c r="BN282" s="49"/>
      <c r="BO282" s="49"/>
      <c r="BP282" s="49"/>
      <c r="BQ282" s="46"/>
      <c r="BR282" s="39" t="s">
        <v>1948</v>
      </c>
    </row>
    <row r="283" spans="1:70" ht="15" customHeight="1">
      <c r="A283" s="38">
        <v>308</v>
      </c>
      <c r="B283" s="39" t="s">
        <v>1562</v>
      </c>
      <c r="C283" s="40" t="s">
        <v>1546</v>
      </c>
      <c r="D283" s="41">
        <v>100</v>
      </c>
      <c r="E283" s="39" t="s">
        <v>1485</v>
      </c>
      <c r="F283" s="42">
        <v>58.306939999999997</v>
      </c>
      <c r="G283" s="42">
        <v>-127.59778</v>
      </c>
      <c r="H283" s="43">
        <v>582170.00513373199</v>
      </c>
      <c r="I283" s="43">
        <v>6463739.1653824942</v>
      </c>
      <c r="J283" s="39">
        <v>9</v>
      </c>
      <c r="L283" s="39" t="s">
        <v>1547</v>
      </c>
      <c r="M283" s="39" t="s">
        <v>434</v>
      </c>
      <c r="N283" s="39" t="s">
        <v>1960</v>
      </c>
      <c r="O283" s="39" t="s">
        <v>1550</v>
      </c>
      <c r="P283" s="42" t="s">
        <v>1865</v>
      </c>
      <c r="Q283" s="39" t="s">
        <v>73</v>
      </c>
      <c r="R283" s="39">
        <v>118</v>
      </c>
      <c r="S283" s="38">
        <v>601</v>
      </c>
      <c r="T283" s="44">
        <v>0.56804147318964293</v>
      </c>
      <c r="U283" s="45"/>
      <c r="V283" s="42">
        <v>0.70748999999999995</v>
      </c>
      <c r="W283" s="42">
        <v>1.9000000000000001E-4</v>
      </c>
      <c r="X283" s="42">
        <v>0.70669600527342524</v>
      </c>
      <c r="Y283" s="42" t="s">
        <v>29</v>
      </c>
      <c r="Z283" s="42" t="s">
        <v>1865</v>
      </c>
      <c r="AA283" s="39" t="s">
        <v>73</v>
      </c>
      <c r="AB283" s="46">
        <v>10.1</v>
      </c>
      <c r="AC283" s="46">
        <v>46.9</v>
      </c>
      <c r="AD283" s="44">
        <v>0.13019366833492807</v>
      </c>
      <c r="AE283" s="45"/>
      <c r="AF283" s="42">
        <v>0.51241400000000004</v>
      </c>
      <c r="AG283" s="42">
        <v>7.9999999999999996E-6</v>
      </c>
      <c r="AH283" s="42">
        <v>0.51232883851976441</v>
      </c>
      <c r="AI283" s="47">
        <v>-4.3695551246691888</v>
      </c>
      <c r="AJ283" s="47">
        <v>-3.5218341491882743</v>
      </c>
      <c r="AK283" s="48">
        <v>1498.8008674948355</v>
      </c>
      <c r="AL283" s="39" t="s">
        <v>29</v>
      </c>
      <c r="AM283" s="39"/>
      <c r="AN283" s="39"/>
      <c r="AO283" s="39"/>
      <c r="AP283" s="39"/>
      <c r="AQ283" s="39"/>
      <c r="AR283" s="39"/>
      <c r="AS283" s="39"/>
      <c r="AT283" s="39"/>
      <c r="AU283" s="42"/>
      <c r="AV283" s="47" t="s">
        <v>2309</v>
      </c>
      <c r="AW283" s="47"/>
      <c r="AX283" s="39"/>
      <c r="AY283" s="42" t="s">
        <v>1865</v>
      </c>
      <c r="AZ283" s="39" t="s">
        <v>73</v>
      </c>
      <c r="BA283" s="39"/>
      <c r="BB283" s="39"/>
      <c r="BC283" s="39"/>
      <c r="BD283" s="39">
        <v>19.222000000000001</v>
      </c>
      <c r="BE283" s="39"/>
      <c r="BF283" s="39">
        <v>15.718</v>
      </c>
      <c r="BG283" s="39"/>
      <c r="BH283" s="39">
        <v>39.22</v>
      </c>
      <c r="BI283" s="39"/>
      <c r="BJ283" s="39"/>
      <c r="BK283" s="39"/>
      <c r="BL283" s="39"/>
      <c r="BM283" s="49"/>
      <c r="BN283" s="49"/>
      <c r="BO283" s="49"/>
      <c r="BP283" s="49"/>
      <c r="BQ283" s="46"/>
      <c r="BR283" s="39" t="s">
        <v>1948</v>
      </c>
    </row>
    <row r="284" spans="1:70" ht="15" customHeight="1">
      <c r="A284" s="38">
        <v>309</v>
      </c>
      <c r="B284" s="39" t="s">
        <v>1563</v>
      </c>
      <c r="C284" s="40" t="s">
        <v>1546</v>
      </c>
      <c r="D284" s="41">
        <v>100</v>
      </c>
      <c r="E284" s="39" t="s">
        <v>1485</v>
      </c>
      <c r="F284" s="42">
        <v>52</v>
      </c>
      <c r="G284" s="42">
        <v>-118.5</v>
      </c>
      <c r="H284" s="43">
        <v>397027.01831267111</v>
      </c>
      <c r="I284" s="43">
        <v>5762100.4757691668</v>
      </c>
      <c r="J284" s="39">
        <v>11</v>
      </c>
      <c r="L284" s="39" t="s">
        <v>1547</v>
      </c>
      <c r="M284" s="39" t="s">
        <v>401</v>
      </c>
      <c r="N284" s="39" t="s">
        <v>2045</v>
      </c>
      <c r="P284" s="42" t="s">
        <v>1865</v>
      </c>
      <c r="Q284" s="39" t="s">
        <v>73</v>
      </c>
      <c r="R284" s="39">
        <v>17.7</v>
      </c>
      <c r="S284" s="38">
        <v>133</v>
      </c>
      <c r="T284" s="44">
        <v>0.38605605787120234</v>
      </c>
      <c r="U284" s="45"/>
      <c r="V284" s="42">
        <v>0.73473999999999995</v>
      </c>
      <c r="W284" s="42">
        <v>1.7000000000000001E-4</v>
      </c>
      <c r="X284" s="42">
        <v>0.73420038011557365</v>
      </c>
      <c r="Y284" s="42" t="s">
        <v>29</v>
      </c>
      <c r="Z284" s="42" t="s">
        <v>1865</v>
      </c>
      <c r="AA284" s="39" t="s">
        <v>73</v>
      </c>
      <c r="AB284" s="46">
        <v>5.36</v>
      </c>
      <c r="AC284" s="46">
        <v>23.7</v>
      </c>
      <c r="AD284" s="44">
        <v>0.136713851592831</v>
      </c>
      <c r="AE284" s="45"/>
      <c r="AF284" s="42">
        <v>0.51197199999999998</v>
      </c>
      <c r="AG284" s="42">
        <v>7.9999999999999996E-6</v>
      </c>
      <c r="AH284" s="42">
        <v>0.51188257357766109</v>
      </c>
      <c r="AI284" s="47">
        <v>-12.991623718883183</v>
      </c>
      <c r="AJ284" s="47">
        <v>-12.229284158853382</v>
      </c>
      <c r="AK284" s="48">
        <v>2541.2752833387831</v>
      </c>
      <c r="AL284" s="39" t="s">
        <v>29</v>
      </c>
      <c r="AM284" s="39"/>
      <c r="AN284" s="39"/>
      <c r="AO284" s="39"/>
      <c r="AP284" s="39"/>
      <c r="AQ284" s="39"/>
      <c r="AR284" s="39"/>
      <c r="AS284" s="39"/>
      <c r="AT284" s="39"/>
      <c r="AU284" s="42"/>
      <c r="AV284" s="47" t="s">
        <v>2309</v>
      </c>
      <c r="AW284" s="47"/>
      <c r="AX284" s="39"/>
      <c r="AY284" s="42"/>
      <c r="AZ284" s="39"/>
      <c r="BA284" s="39"/>
      <c r="BB284" s="39"/>
      <c r="BC284" s="39"/>
      <c r="BD284" s="39"/>
      <c r="BE284" s="39"/>
      <c r="BF284" s="39"/>
      <c r="BG284" s="39"/>
      <c r="BH284" s="39"/>
      <c r="BI284" s="39"/>
      <c r="BJ284" s="39"/>
      <c r="BK284" s="39"/>
      <c r="BL284" s="39"/>
      <c r="BM284" s="49"/>
      <c r="BN284" s="49"/>
      <c r="BO284" s="49"/>
      <c r="BP284" s="49"/>
      <c r="BQ284" s="46"/>
      <c r="BR284" s="39" t="s">
        <v>1948</v>
      </c>
    </row>
    <row r="285" spans="1:70" ht="15" customHeight="1">
      <c r="A285" s="38">
        <v>310</v>
      </c>
      <c r="B285" s="39" t="s">
        <v>1564</v>
      </c>
      <c r="C285" s="40" t="s">
        <v>1546</v>
      </c>
      <c r="D285" s="41">
        <v>100</v>
      </c>
      <c r="E285" s="39" t="s">
        <v>1485</v>
      </c>
      <c r="F285" s="42">
        <v>52</v>
      </c>
      <c r="G285" s="42">
        <v>-118.5</v>
      </c>
      <c r="H285" s="43">
        <v>397027.01831267111</v>
      </c>
      <c r="I285" s="43">
        <v>5762100.4757691668</v>
      </c>
      <c r="J285" s="39">
        <v>11</v>
      </c>
      <c r="L285" s="39" t="s">
        <v>1547</v>
      </c>
      <c r="M285" s="39" t="s">
        <v>1200</v>
      </c>
      <c r="N285" s="39" t="s">
        <v>2045</v>
      </c>
      <c r="P285" s="42" t="s">
        <v>1865</v>
      </c>
      <c r="Q285" s="39" t="s">
        <v>73</v>
      </c>
      <c r="R285" s="39">
        <v>160</v>
      </c>
      <c r="S285" s="38">
        <v>214</v>
      </c>
      <c r="T285" s="44">
        <v>2.1741718462382749</v>
      </c>
      <c r="U285" s="45"/>
      <c r="V285" s="42">
        <v>0.75975999999999999</v>
      </c>
      <c r="W285" s="42">
        <v>3.4000000000000002E-4</v>
      </c>
      <c r="X285" s="42">
        <v>0.75672099481805943</v>
      </c>
      <c r="Y285" s="42" t="s">
        <v>29</v>
      </c>
      <c r="Z285" s="42" t="s">
        <v>1865</v>
      </c>
      <c r="AA285" s="39" t="s">
        <v>73</v>
      </c>
      <c r="AB285" s="46">
        <v>5.73</v>
      </c>
      <c r="AC285" s="46">
        <v>30.5</v>
      </c>
      <c r="AD285" s="44">
        <v>0.11356390310317087</v>
      </c>
      <c r="AE285" s="45"/>
      <c r="AF285" s="42">
        <v>0.51186900000000002</v>
      </c>
      <c r="AG285" s="42">
        <v>6.0000000000000002E-6</v>
      </c>
      <c r="AH285" s="42">
        <v>0.51179471627934525</v>
      </c>
      <c r="AI285" s="47">
        <v>-15.000838798528981</v>
      </c>
      <c r="AJ285" s="47">
        <v>-13.943541679203308</v>
      </c>
      <c r="AK285" s="48">
        <v>2096.2696470005526</v>
      </c>
      <c r="AL285" s="39" t="s">
        <v>29</v>
      </c>
      <c r="AM285" s="39"/>
      <c r="AN285" s="39"/>
      <c r="AO285" s="39"/>
      <c r="AP285" s="39"/>
      <c r="AQ285" s="39"/>
      <c r="AR285" s="39"/>
      <c r="AS285" s="39"/>
      <c r="AT285" s="39"/>
      <c r="AU285" s="42"/>
      <c r="AV285" s="47" t="s">
        <v>2309</v>
      </c>
      <c r="AW285" s="47"/>
      <c r="AX285" s="39"/>
      <c r="AY285" s="42"/>
      <c r="AZ285" s="39"/>
      <c r="BA285" s="39"/>
      <c r="BB285" s="39"/>
      <c r="BC285" s="39"/>
      <c r="BD285" s="39"/>
      <c r="BE285" s="39"/>
      <c r="BF285" s="39"/>
      <c r="BG285" s="39"/>
      <c r="BH285" s="39"/>
      <c r="BI285" s="39"/>
      <c r="BJ285" s="39"/>
      <c r="BK285" s="39"/>
      <c r="BL285" s="39"/>
      <c r="BM285" s="49"/>
      <c r="BN285" s="49"/>
      <c r="BO285" s="49"/>
      <c r="BP285" s="49"/>
      <c r="BQ285" s="46"/>
      <c r="BR285" s="39" t="s">
        <v>1948</v>
      </c>
    </row>
    <row r="286" spans="1:70" ht="15" customHeight="1">
      <c r="A286" s="38">
        <v>311</v>
      </c>
      <c r="B286" s="39" t="s">
        <v>1951</v>
      </c>
      <c r="C286" s="40" t="s">
        <v>1546</v>
      </c>
      <c r="D286" s="41">
        <v>100</v>
      </c>
      <c r="E286" s="39" t="s">
        <v>1485</v>
      </c>
      <c r="F286" s="42">
        <v>58.566670000000002</v>
      </c>
      <c r="G286" s="42">
        <v>-128.43333000000001</v>
      </c>
      <c r="H286" s="43">
        <v>532964.36571942584</v>
      </c>
      <c r="I286" s="43">
        <v>6491941.1840739809</v>
      </c>
      <c r="J286" s="39">
        <v>9</v>
      </c>
      <c r="L286" s="39" t="s">
        <v>1547</v>
      </c>
      <c r="M286" s="39" t="s">
        <v>1200</v>
      </c>
      <c r="N286" s="39" t="s">
        <v>2045</v>
      </c>
      <c r="P286" s="42" t="s">
        <v>1865</v>
      </c>
      <c r="Q286" s="39" t="s">
        <v>73</v>
      </c>
      <c r="R286" s="39">
        <v>75.8</v>
      </c>
      <c r="S286" s="38">
        <v>38.200000000000003</v>
      </c>
      <c r="T286" s="44">
        <v>5.7803050811143901</v>
      </c>
      <c r="U286" s="45"/>
      <c r="V286" s="42">
        <v>0.77768999999999999</v>
      </c>
      <c r="W286" s="42">
        <v>2.0000000000000001E-4</v>
      </c>
      <c r="X286" s="42">
        <v>0.76961042840353355</v>
      </c>
      <c r="Y286" s="42" t="s">
        <v>29</v>
      </c>
      <c r="Z286" s="42" t="s">
        <v>1865</v>
      </c>
      <c r="AA286" s="39" t="s">
        <v>73</v>
      </c>
      <c r="AB286" s="46">
        <v>6.74</v>
      </c>
      <c r="AC286" s="46">
        <v>36.1</v>
      </c>
      <c r="AD286" s="44">
        <v>0.11285093085456178</v>
      </c>
      <c r="AE286" s="45"/>
      <c r="AF286" s="42">
        <v>0.51154599999999995</v>
      </c>
      <c r="AG286" s="42">
        <v>6.9999999999999999E-6</v>
      </c>
      <c r="AH286" s="42">
        <v>0.51147218264436001</v>
      </c>
      <c r="AI286" s="47">
        <v>-21.301581232762157</v>
      </c>
      <c r="AJ286" s="47">
        <v>-20.236766259724703</v>
      </c>
      <c r="AK286" s="48">
        <v>2581.7516960877565</v>
      </c>
      <c r="AL286" s="39" t="s">
        <v>29</v>
      </c>
      <c r="AM286" s="39"/>
      <c r="AN286" s="39"/>
      <c r="AO286" s="39"/>
      <c r="AP286" s="39"/>
      <c r="AQ286" s="39"/>
      <c r="AR286" s="39"/>
      <c r="AS286" s="39"/>
      <c r="AT286" s="39"/>
      <c r="AU286" s="42"/>
      <c r="AV286" s="47" t="s">
        <v>2309</v>
      </c>
      <c r="AW286" s="47"/>
      <c r="AX286" s="39"/>
      <c r="AY286" s="42"/>
      <c r="AZ286" s="39"/>
      <c r="BA286" s="39"/>
      <c r="BB286" s="39"/>
      <c r="BC286" s="39"/>
      <c r="BD286" s="39"/>
      <c r="BE286" s="39"/>
      <c r="BF286" s="39"/>
      <c r="BG286" s="39"/>
      <c r="BH286" s="39"/>
      <c r="BI286" s="39"/>
      <c r="BJ286" s="39"/>
      <c r="BK286" s="39"/>
      <c r="BL286" s="39"/>
      <c r="BM286" s="49"/>
      <c r="BN286" s="49"/>
      <c r="BO286" s="49"/>
      <c r="BP286" s="49"/>
      <c r="BQ286" s="46"/>
      <c r="BR286" s="39" t="s">
        <v>1948</v>
      </c>
    </row>
    <row r="287" spans="1:70" ht="15" customHeight="1">
      <c r="A287" s="38">
        <v>312</v>
      </c>
      <c r="B287" s="39" t="s">
        <v>1952</v>
      </c>
      <c r="C287" s="40" t="s">
        <v>1546</v>
      </c>
      <c r="D287" s="41">
        <v>100</v>
      </c>
      <c r="E287" s="39" t="s">
        <v>1485</v>
      </c>
      <c r="F287" s="42">
        <v>58.566670000000002</v>
      </c>
      <c r="G287" s="42">
        <v>-128.43333000000001</v>
      </c>
      <c r="H287" s="43">
        <v>532964.36571942584</v>
      </c>
      <c r="I287" s="43">
        <v>6491941.1840739809</v>
      </c>
      <c r="J287" s="39">
        <v>9</v>
      </c>
      <c r="L287" s="39" t="s">
        <v>1547</v>
      </c>
      <c r="M287" s="39" t="s">
        <v>2069</v>
      </c>
      <c r="N287" s="39" t="s">
        <v>2045</v>
      </c>
      <c r="P287" s="42" t="s">
        <v>1865</v>
      </c>
      <c r="Q287" s="39" t="s">
        <v>73</v>
      </c>
      <c r="R287" s="39">
        <v>127</v>
      </c>
      <c r="S287" s="38">
        <v>90.3</v>
      </c>
      <c r="T287" s="44">
        <v>4.0750700567721854</v>
      </c>
      <c r="U287" s="45"/>
      <c r="V287" s="42">
        <v>0.72272000000000003</v>
      </c>
      <c r="W287" s="42">
        <v>1.8000000000000001E-4</v>
      </c>
      <c r="X287" s="42">
        <v>0.71702396495993259</v>
      </c>
      <c r="Y287" s="42" t="s">
        <v>29</v>
      </c>
      <c r="Z287" s="42" t="s">
        <v>1865</v>
      </c>
      <c r="AA287" s="39" t="s">
        <v>73</v>
      </c>
      <c r="AB287" s="46">
        <v>7.84</v>
      </c>
      <c r="AC287" s="46">
        <v>43.6</v>
      </c>
      <c r="AD287" s="44">
        <v>0.10870286933590843</v>
      </c>
      <c r="AE287" s="45"/>
      <c r="AF287" s="42">
        <v>0.51212199999999997</v>
      </c>
      <c r="AG287" s="42">
        <v>7.9999999999999996E-6</v>
      </c>
      <c r="AH287" s="42">
        <v>0.51205089594880526</v>
      </c>
      <c r="AI287" s="47">
        <v>-10.06558234075694</v>
      </c>
      <c r="AJ287" s="47">
        <v>-8.9450050368178324</v>
      </c>
      <c r="AK287" s="48">
        <v>1618.8611071160858</v>
      </c>
      <c r="AL287" s="39" t="s">
        <v>29</v>
      </c>
      <c r="AM287" s="39"/>
      <c r="AN287" s="39"/>
      <c r="AO287" s="39"/>
      <c r="AP287" s="39"/>
      <c r="AQ287" s="39"/>
      <c r="AR287" s="39"/>
      <c r="AS287" s="39"/>
      <c r="AT287" s="39"/>
      <c r="AU287" s="42"/>
      <c r="AV287" s="47" t="s">
        <v>2309</v>
      </c>
      <c r="AW287" s="47"/>
      <c r="AX287" s="39"/>
      <c r="AY287" s="42"/>
      <c r="AZ287" s="39"/>
      <c r="BA287" s="39"/>
      <c r="BB287" s="39"/>
      <c r="BC287" s="39"/>
      <c r="BD287" s="39"/>
      <c r="BE287" s="39"/>
      <c r="BF287" s="39"/>
      <c r="BG287" s="39"/>
      <c r="BH287" s="39"/>
      <c r="BI287" s="39"/>
      <c r="BJ287" s="39"/>
      <c r="BK287" s="39"/>
      <c r="BL287" s="39"/>
      <c r="BM287" s="49"/>
      <c r="BN287" s="49"/>
      <c r="BO287" s="49"/>
      <c r="BP287" s="49"/>
      <c r="BQ287" s="46"/>
      <c r="BR287" s="39" t="s">
        <v>1948</v>
      </c>
    </row>
    <row r="288" spans="1:70" ht="15" customHeight="1">
      <c r="A288" s="38">
        <v>313</v>
      </c>
      <c r="B288" s="39" t="s">
        <v>1565</v>
      </c>
      <c r="C288" s="40" t="s">
        <v>1546</v>
      </c>
      <c r="D288" s="41">
        <v>100</v>
      </c>
      <c r="E288" s="39" t="s">
        <v>1485</v>
      </c>
      <c r="F288" s="42">
        <v>58.7</v>
      </c>
      <c r="G288" s="42">
        <v>-128.88333</v>
      </c>
      <c r="H288" s="43">
        <v>506761.17179209011</v>
      </c>
      <c r="I288" s="43">
        <v>6506653.4956997084</v>
      </c>
      <c r="J288" s="39">
        <v>9</v>
      </c>
      <c r="L288" s="39" t="s">
        <v>1547</v>
      </c>
      <c r="M288" s="39" t="s">
        <v>1204</v>
      </c>
      <c r="N288" s="39" t="s">
        <v>2045</v>
      </c>
      <c r="O288" s="39" t="s">
        <v>1566</v>
      </c>
      <c r="P288" s="42" t="s">
        <v>1865</v>
      </c>
      <c r="Q288" s="39" t="s">
        <v>73</v>
      </c>
      <c r="R288" s="39">
        <v>57.5</v>
      </c>
      <c r="S288" s="38">
        <v>108</v>
      </c>
      <c r="T288" s="44">
        <v>1.5472462419339914</v>
      </c>
      <c r="U288" s="45"/>
      <c r="V288" s="42">
        <v>0.75331999999999999</v>
      </c>
      <c r="W288" s="42">
        <v>1.9000000000000001E-4</v>
      </c>
      <c r="X288" s="42">
        <v>0.75115729636867901</v>
      </c>
      <c r="Y288" s="42" t="s">
        <v>29</v>
      </c>
      <c r="Z288" s="42" t="s">
        <v>1865</v>
      </c>
      <c r="AA288" s="39" t="s">
        <v>73</v>
      </c>
      <c r="AB288" s="46">
        <v>2.92</v>
      </c>
      <c r="AC288" s="46">
        <v>15.9</v>
      </c>
      <c r="AD288" s="44">
        <v>0.11099804776311276</v>
      </c>
      <c r="AE288" s="45"/>
      <c r="AF288" s="42">
        <v>0.51132299999999997</v>
      </c>
      <c r="AG288" s="42">
        <v>7.9999999999999996E-6</v>
      </c>
      <c r="AH288" s="42">
        <v>0.51125039464083255</v>
      </c>
      <c r="AI288" s="47">
        <v>-25.651629414910062</v>
      </c>
      <c r="AJ288" s="47">
        <v>-24.564258229756717</v>
      </c>
      <c r="AK288" s="48">
        <v>2872.2642400618033</v>
      </c>
      <c r="AL288" s="39" t="s">
        <v>29</v>
      </c>
      <c r="AM288" s="39"/>
      <c r="AN288" s="39"/>
      <c r="AO288" s="39"/>
      <c r="AP288" s="39"/>
      <c r="AQ288" s="39"/>
      <c r="AR288" s="39"/>
      <c r="AS288" s="39"/>
      <c r="AT288" s="39"/>
      <c r="AU288" s="42"/>
      <c r="AV288" s="47" t="s">
        <v>2309</v>
      </c>
      <c r="AW288" s="47"/>
      <c r="AX288" s="39"/>
      <c r="AY288" s="42"/>
      <c r="AZ288" s="39"/>
      <c r="BA288" s="39"/>
      <c r="BB288" s="39"/>
      <c r="BC288" s="39"/>
      <c r="BD288" s="39"/>
      <c r="BE288" s="39"/>
      <c r="BF288" s="39"/>
      <c r="BG288" s="39"/>
      <c r="BH288" s="39"/>
      <c r="BI288" s="39"/>
      <c r="BJ288" s="39"/>
      <c r="BK288" s="39"/>
      <c r="BL288" s="39"/>
      <c r="BM288" s="49"/>
      <c r="BN288" s="49"/>
      <c r="BO288" s="49"/>
      <c r="BP288" s="49"/>
      <c r="BQ288" s="46"/>
      <c r="BR288" s="39" t="s">
        <v>1948</v>
      </c>
    </row>
    <row r="289" spans="1:70" ht="15" customHeight="1">
      <c r="A289" s="38">
        <v>314</v>
      </c>
      <c r="B289" s="39" t="s">
        <v>1567</v>
      </c>
      <c r="C289" s="40" t="s">
        <v>1546</v>
      </c>
      <c r="D289" s="41">
        <v>100</v>
      </c>
      <c r="E289" s="39" t="s">
        <v>1485</v>
      </c>
      <c r="F289" s="42">
        <v>59.95</v>
      </c>
      <c r="G289" s="42">
        <v>-130.66667000000001</v>
      </c>
      <c r="H289" s="43">
        <v>406903.31120152428</v>
      </c>
      <c r="I289" s="43">
        <v>6647014.9769250527</v>
      </c>
      <c r="J289" s="39">
        <v>9</v>
      </c>
      <c r="L289" s="39" t="s">
        <v>1547</v>
      </c>
      <c r="M289" s="39" t="s">
        <v>434</v>
      </c>
      <c r="N289" s="39" t="s">
        <v>2045</v>
      </c>
      <c r="O289" s="39" t="s">
        <v>1548</v>
      </c>
      <c r="P289" s="42" t="s">
        <v>1865</v>
      </c>
      <c r="Q289" s="39" t="s">
        <v>73</v>
      </c>
      <c r="R289" s="39">
        <v>252</v>
      </c>
      <c r="S289" s="38">
        <v>158</v>
      </c>
      <c r="T289" s="44">
        <v>4.6224702353082767</v>
      </c>
      <c r="U289" s="45"/>
      <c r="V289" s="42">
        <v>0.72535000000000005</v>
      </c>
      <c r="W289" s="42">
        <v>2.0000000000000001E-4</v>
      </c>
      <c r="X289" s="42">
        <v>0.71888882213921002</v>
      </c>
      <c r="Y289" s="42" t="s">
        <v>29</v>
      </c>
      <c r="Z289" s="42" t="s">
        <v>1865</v>
      </c>
      <c r="AA289" s="39" t="s">
        <v>73</v>
      </c>
      <c r="AB289" s="46">
        <v>7.11</v>
      </c>
      <c r="AC289" s="46">
        <v>39.5</v>
      </c>
      <c r="AD289" s="44">
        <v>0.10880614534183709</v>
      </c>
      <c r="AE289" s="45"/>
      <c r="AF289" s="42">
        <v>0.51182399999999995</v>
      </c>
      <c r="AG289" s="42">
        <v>9.0000000000000002E-6</v>
      </c>
      <c r="AH289" s="42">
        <v>0.5117528283945405</v>
      </c>
      <c r="AI289" s="47">
        <v>-15.878651211967965</v>
      </c>
      <c r="AJ289" s="47">
        <v>-14.76085137247396</v>
      </c>
      <c r="AK289" s="48">
        <v>2065.4603194751176</v>
      </c>
      <c r="AL289" s="39" t="s">
        <v>29</v>
      </c>
      <c r="AM289" s="39"/>
      <c r="AN289" s="39"/>
      <c r="AO289" s="39"/>
      <c r="AP289" s="39"/>
      <c r="AQ289" s="39"/>
      <c r="AR289" s="39"/>
      <c r="AS289" s="39"/>
      <c r="AT289" s="39"/>
      <c r="AU289" s="42"/>
      <c r="AV289" s="47" t="s">
        <v>2309</v>
      </c>
      <c r="AW289" s="47"/>
      <c r="AX289" s="39"/>
      <c r="AY289" s="42" t="s">
        <v>1865</v>
      </c>
      <c r="AZ289" s="39" t="s">
        <v>73</v>
      </c>
      <c r="BA289" s="39"/>
      <c r="BB289" s="39"/>
      <c r="BC289" s="39"/>
      <c r="BD289" s="39">
        <v>19.219000000000001</v>
      </c>
      <c r="BE289" s="39"/>
      <c r="BF289" s="39">
        <v>15.71</v>
      </c>
      <c r="BG289" s="39"/>
      <c r="BH289" s="39">
        <v>39.26</v>
      </c>
      <c r="BI289" s="39"/>
      <c r="BJ289" s="39"/>
      <c r="BK289" s="39"/>
      <c r="BL289" s="39"/>
      <c r="BM289" s="49"/>
      <c r="BN289" s="49"/>
      <c r="BO289" s="49"/>
      <c r="BP289" s="49"/>
      <c r="BQ289" s="46" t="s">
        <v>1949</v>
      </c>
      <c r="BR289" s="39" t="s">
        <v>1948</v>
      </c>
    </row>
    <row r="290" spans="1:70" ht="15" customHeight="1">
      <c r="A290" s="38">
        <v>315</v>
      </c>
      <c r="B290" s="39" t="s">
        <v>235</v>
      </c>
      <c r="C290" s="40" t="s">
        <v>236</v>
      </c>
      <c r="D290" s="41">
        <v>230</v>
      </c>
      <c r="E290" s="39" t="s">
        <v>237</v>
      </c>
      <c r="F290" s="42">
        <v>50.334066109712502</v>
      </c>
      <c r="G290" s="42">
        <v>-120.56674968438099</v>
      </c>
      <c r="H290" s="43">
        <v>673163</v>
      </c>
      <c r="I290" s="43">
        <v>5578606</v>
      </c>
      <c r="J290" s="39">
        <v>10</v>
      </c>
      <c r="K290" s="39" t="s">
        <v>238</v>
      </c>
      <c r="L290" s="39" t="s">
        <v>239</v>
      </c>
      <c r="M290" s="39" t="s">
        <v>2056</v>
      </c>
      <c r="N290" s="39" t="s">
        <v>2045</v>
      </c>
      <c r="O290" s="39" t="s">
        <v>240</v>
      </c>
      <c r="R290" s="39"/>
      <c r="S290" s="39"/>
      <c r="T290" s="45"/>
      <c r="U290" s="45"/>
      <c r="V290" s="42"/>
      <c r="W290" s="42"/>
      <c r="X290" s="42"/>
      <c r="Z290" s="42" t="s">
        <v>1984</v>
      </c>
      <c r="AA290" s="42" t="s">
        <v>1860</v>
      </c>
      <c r="AB290" s="46">
        <v>1.19</v>
      </c>
      <c r="AC290" s="46">
        <v>5.68</v>
      </c>
      <c r="AD290" s="44">
        <v>0.12665783917065981</v>
      </c>
      <c r="AE290" s="45"/>
      <c r="AF290" s="42">
        <v>0.51233700000000004</v>
      </c>
      <c r="AG290" s="42"/>
      <c r="AH290" s="42">
        <v>0.51214636709246875</v>
      </c>
      <c r="AI290" s="47">
        <v>-5.8715896987737715</v>
      </c>
      <c r="AJ290" s="47">
        <v>-3.8173613909853188</v>
      </c>
      <c r="AK290" s="48">
        <v>1575.418006409539</v>
      </c>
      <c r="AL290" s="39" t="s">
        <v>29</v>
      </c>
      <c r="AM290" s="39"/>
      <c r="AN290" s="39"/>
      <c r="AO290" s="39"/>
      <c r="AP290" s="39"/>
      <c r="AQ290" s="39"/>
      <c r="AR290" s="39"/>
      <c r="AS290" s="39"/>
      <c r="AT290" s="39"/>
      <c r="AU290" s="42"/>
      <c r="AV290" s="47" t="s">
        <v>2309</v>
      </c>
      <c r="AW290" s="47"/>
      <c r="AX290" s="39"/>
      <c r="AY290" s="39"/>
      <c r="AZ290" s="39"/>
      <c r="BA290" s="39"/>
      <c r="BB290" s="39"/>
      <c r="BC290" s="39"/>
      <c r="BD290" s="39"/>
      <c r="BE290" s="39"/>
      <c r="BF290" s="39"/>
      <c r="BG290" s="39"/>
      <c r="BH290" s="39"/>
      <c r="BI290" s="39"/>
      <c r="BJ290" s="39"/>
      <c r="BK290" s="39"/>
      <c r="BL290" s="39"/>
      <c r="BM290" s="49"/>
      <c r="BN290" s="49"/>
      <c r="BO290" s="49"/>
      <c r="BP290" s="49"/>
      <c r="BQ290" s="46"/>
      <c r="BR290" s="39" t="s">
        <v>1859</v>
      </c>
    </row>
    <row r="291" spans="1:70" ht="15" customHeight="1">
      <c r="A291" s="38">
        <v>316</v>
      </c>
      <c r="B291" s="39" t="s">
        <v>241</v>
      </c>
      <c r="C291" s="40" t="s">
        <v>236</v>
      </c>
      <c r="D291" s="41">
        <v>161</v>
      </c>
      <c r="E291" s="39" t="s">
        <v>237</v>
      </c>
      <c r="F291" s="42">
        <v>50.348421797196202</v>
      </c>
      <c r="G291" s="65">
        <v>-120.591347469734</v>
      </c>
      <c r="H291" s="43">
        <v>671361</v>
      </c>
      <c r="I291" s="43">
        <v>5580145</v>
      </c>
      <c r="J291" s="39">
        <v>10</v>
      </c>
      <c r="K291" s="39" t="s">
        <v>238</v>
      </c>
      <c r="L291" s="39" t="s">
        <v>242</v>
      </c>
      <c r="M291" s="39" t="s">
        <v>2060</v>
      </c>
      <c r="N291" s="39" t="s">
        <v>2045</v>
      </c>
      <c r="O291" s="39" t="s">
        <v>243</v>
      </c>
      <c r="R291" s="39"/>
      <c r="S291" s="39"/>
      <c r="T291" s="45"/>
      <c r="U291" s="45"/>
      <c r="V291" s="42"/>
      <c r="W291" s="42"/>
      <c r="X291" s="42"/>
      <c r="Z291" s="42" t="s">
        <v>1984</v>
      </c>
      <c r="AA291" s="42" t="s">
        <v>1860</v>
      </c>
      <c r="AB291" s="46">
        <v>3.07</v>
      </c>
      <c r="AC291" s="46">
        <v>14.74</v>
      </c>
      <c r="AD291" s="44">
        <v>0.12592540302804311</v>
      </c>
      <c r="AE291" s="45"/>
      <c r="AF291" s="42">
        <v>0.51271800000000001</v>
      </c>
      <c r="AG291" s="42"/>
      <c r="AH291" s="42">
        <v>0.51258535857132126</v>
      </c>
      <c r="AI291" s="47">
        <v>1.5605554016673295</v>
      </c>
      <c r="AJ291" s="47">
        <v>3.0160021932057468</v>
      </c>
      <c r="AK291" s="48">
        <v>874.23655979822513</v>
      </c>
      <c r="AL291" s="39" t="s">
        <v>29</v>
      </c>
      <c r="AM291" s="39"/>
      <c r="AN291" s="39"/>
      <c r="AO291" s="39"/>
      <c r="AP291" s="39"/>
      <c r="AQ291" s="39"/>
      <c r="AR291" s="39"/>
      <c r="AS291" s="39"/>
      <c r="AT291" s="39"/>
      <c r="AU291" s="42"/>
      <c r="AV291" s="47" t="s">
        <v>2309</v>
      </c>
      <c r="AW291" s="47"/>
      <c r="AX291" s="39"/>
      <c r="AY291" s="39"/>
      <c r="AZ291" s="39"/>
      <c r="BA291" s="39"/>
      <c r="BB291" s="39"/>
      <c r="BC291" s="39"/>
      <c r="BD291" s="39"/>
      <c r="BE291" s="39"/>
      <c r="BF291" s="39"/>
      <c r="BG291" s="39"/>
      <c r="BH291" s="39"/>
      <c r="BI291" s="39"/>
      <c r="BJ291" s="39"/>
      <c r="BK291" s="39"/>
      <c r="BL291" s="39"/>
      <c r="BM291" s="49"/>
      <c r="BN291" s="49"/>
      <c r="BO291" s="49"/>
      <c r="BP291" s="49"/>
      <c r="BQ291" s="46"/>
      <c r="BR291" s="39" t="s">
        <v>1859</v>
      </c>
    </row>
    <row r="292" spans="1:70" ht="15" customHeight="1">
      <c r="A292" s="38">
        <v>317</v>
      </c>
      <c r="B292" s="39" t="s">
        <v>244</v>
      </c>
      <c r="C292" s="40" t="s">
        <v>236</v>
      </c>
      <c r="D292" s="41">
        <v>1038</v>
      </c>
      <c r="E292" s="39" t="s">
        <v>237</v>
      </c>
      <c r="F292" s="42">
        <v>50.355246581464698</v>
      </c>
      <c r="G292" s="42">
        <v>-120.59818640481799</v>
      </c>
      <c r="H292" s="43">
        <v>670850</v>
      </c>
      <c r="I292" s="43">
        <v>5580888</v>
      </c>
      <c r="J292" s="39">
        <v>10</v>
      </c>
      <c r="K292" s="39" t="s">
        <v>238</v>
      </c>
      <c r="L292" s="39" t="s">
        <v>245</v>
      </c>
      <c r="M292" s="39" t="s">
        <v>2055</v>
      </c>
      <c r="N292" s="39" t="s">
        <v>1960</v>
      </c>
      <c r="O292" s="39" t="s">
        <v>246</v>
      </c>
      <c r="R292" s="39"/>
      <c r="S292" s="39"/>
      <c r="T292" s="45"/>
      <c r="U292" s="45"/>
      <c r="V292" s="42"/>
      <c r="W292" s="42"/>
      <c r="X292" s="42"/>
      <c r="Z292" s="42" t="s">
        <v>1984</v>
      </c>
      <c r="AA292" s="42" t="s">
        <v>1860</v>
      </c>
      <c r="AB292" s="46">
        <v>2.79</v>
      </c>
      <c r="AC292" s="46">
        <v>16.260000000000002</v>
      </c>
      <c r="AD292" s="44">
        <v>0.1037341173504423</v>
      </c>
      <c r="AE292" s="45"/>
      <c r="AF292" s="42">
        <v>0.51238099999999998</v>
      </c>
      <c r="AG292" s="42"/>
      <c r="AH292" s="42">
        <v>0.51167451161943422</v>
      </c>
      <c r="AI292" s="47">
        <v>-5.0132842278582945</v>
      </c>
      <c r="AJ292" s="47">
        <v>7.3567725236678427</v>
      </c>
      <c r="AK292" s="48">
        <v>1174.114599462835</v>
      </c>
      <c r="AL292" s="39" t="s">
        <v>29</v>
      </c>
      <c r="AM292" s="39"/>
      <c r="AN292" s="39"/>
      <c r="AO292" s="39"/>
      <c r="AP292" s="39"/>
      <c r="AQ292" s="39"/>
      <c r="AR292" s="39"/>
      <c r="AS292" s="39"/>
      <c r="AT292" s="39"/>
      <c r="AU292" s="42"/>
      <c r="AV292" s="47" t="s">
        <v>2309</v>
      </c>
      <c r="AW292" s="47"/>
      <c r="AX292" s="39"/>
      <c r="AY292" s="39"/>
      <c r="AZ292" s="39"/>
      <c r="BA292" s="39"/>
      <c r="BB292" s="39"/>
      <c r="BC292" s="39"/>
      <c r="BD292" s="39"/>
      <c r="BE292" s="39"/>
      <c r="BF292" s="39"/>
      <c r="BG292" s="39"/>
      <c r="BH292" s="39"/>
      <c r="BI292" s="39"/>
      <c r="BJ292" s="39"/>
      <c r="BK292" s="39"/>
      <c r="BL292" s="39"/>
      <c r="BM292" s="49"/>
      <c r="BN292" s="49"/>
      <c r="BO292" s="49"/>
      <c r="BP292" s="49"/>
      <c r="BQ292" s="46"/>
      <c r="BR292" s="39" t="s">
        <v>1859</v>
      </c>
    </row>
    <row r="293" spans="1:70" ht="15" customHeight="1">
      <c r="A293" s="38">
        <v>318</v>
      </c>
      <c r="B293" s="39" t="s">
        <v>247</v>
      </c>
      <c r="C293" s="40" t="s">
        <v>236</v>
      </c>
      <c r="D293" s="41">
        <v>64</v>
      </c>
      <c r="E293" s="39" t="s">
        <v>237</v>
      </c>
      <c r="F293" s="42">
        <v>50.369119135823198</v>
      </c>
      <c r="G293" s="42">
        <v>-120.59699357621599</v>
      </c>
      <c r="H293" s="43">
        <v>670885</v>
      </c>
      <c r="I293" s="43">
        <v>5582433</v>
      </c>
      <c r="J293" s="39">
        <v>10</v>
      </c>
      <c r="K293" s="39" t="s">
        <v>238</v>
      </c>
      <c r="L293" s="39" t="s">
        <v>248</v>
      </c>
      <c r="M293" s="39" t="s">
        <v>2057</v>
      </c>
      <c r="N293" s="39" t="s">
        <v>1960</v>
      </c>
      <c r="O293" s="39" t="s">
        <v>249</v>
      </c>
      <c r="R293" s="39"/>
      <c r="S293" s="39"/>
      <c r="T293" s="45"/>
      <c r="U293" s="45"/>
      <c r="V293" s="42"/>
      <c r="W293" s="42"/>
      <c r="X293" s="42"/>
      <c r="Z293" s="42" t="s">
        <v>1984</v>
      </c>
      <c r="AA293" s="42" t="s">
        <v>1860</v>
      </c>
      <c r="AB293" s="46">
        <v>2.2400000000000002</v>
      </c>
      <c r="AC293" s="46">
        <v>8.1199999999999992</v>
      </c>
      <c r="AD293" s="44">
        <v>0.16679490193781957</v>
      </c>
      <c r="AE293" s="45"/>
      <c r="AF293" s="42">
        <v>0.51289700000000005</v>
      </c>
      <c r="AG293" s="42"/>
      <c r="AH293" s="42">
        <v>0.51282718239254288</v>
      </c>
      <c r="AI293" s="47">
        <v>5.0522981128975353</v>
      </c>
      <c r="AJ293" s="47">
        <v>5.2973325982819119</v>
      </c>
      <c r="AK293" s="48">
        <v>1068.7542638907705</v>
      </c>
      <c r="AL293" s="39" t="s">
        <v>29</v>
      </c>
      <c r="AM293" s="39"/>
      <c r="AN293" s="39"/>
      <c r="AO293" s="39"/>
      <c r="AP293" s="39"/>
      <c r="AQ293" s="39"/>
      <c r="AR293" s="39"/>
      <c r="AS293" s="39"/>
      <c r="AT293" s="39"/>
      <c r="AU293" s="42"/>
      <c r="AV293" s="47" t="s">
        <v>2309</v>
      </c>
      <c r="AW293" s="47"/>
      <c r="AX293" s="39"/>
      <c r="AY293" s="39"/>
      <c r="AZ293" s="39"/>
      <c r="BA293" s="39"/>
      <c r="BB293" s="39"/>
      <c r="BC293" s="39"/>
      <c r="BD293" s="39"/>
      <c r="BE293" s="39"/>
      <c r="BF293" s="39"/>
      <c r="BG293" s="39"/>
      <c r="BH293" s="39"/>
      <c r="BI293" s="39"/>
      <c r="BJ293" s="39"/>
      <c r="BK293" s="39"/>
      <c r="BL293" s="39"/>
      <c r="BM293" s="49"/>
      <c r="BN293" s="49"/>
      <c r="BO293" s="49"/>
      <c r="BP293" s="49"/>
      <c r="BQ293" s="46"/>
      <c r="BR293" s="39" t="s">
        <v>1859</v>
      </c>
    </row>
    <row r="294" spans="1:70" ht="15" customHeight="1">
      <c r="A294" s="38">
        <v>319</v>
      </c>
      <c r="B294" s="39" t="s">
        <v>250</v>
      </c>
      <c r="C294" s="40" t="s">
        <v>236</v>
      </c>
      <c r="D294" s="41">
        <v>230</v>
      </c>
      <c r="E294" s="39" t="s">
        <v>237</v>
      </c>
      <c r="F294" s="42">
        <v>50.3345428164411</v>
      </c>
      <c r="G294" s="42">
        <v>-120.60398103308999</v>
      </c>
      <c r="H294" s="43">
        <v>670512</v>
      </c>
      <c r="I294" s="43">
        <v>5578573</v>
      </c>
      <c r="J294" s="39">
        <v>10</v>
      </c>
      <c r="K294" s="39" t="s">
        <v>238</v>
      </c>
      <c r="L294" s="39" t="s">
        <v>251</v>
      </c>
      <c r="M294" s="39" t="s">
        <v>2058</v>
      </c>
      <c r="N294" s="39" t="s">
        <v>2045</v>
      </c>
      <c r="O294" s="39" t="s">
        <v>252</v>
      </c>
      <c r="R294" s="39"/>
      <c r="S294" s="39"/>
      <c r="T294" s="45"/>
      <c r="U294" s="45"/>
      <c r="V294" s="42"/>
      <c r="W294" s="42"/>
      <c r="X294" s="42"/>
      <c r="Z294" s="42" t="s">
        <v>1984</v>
      </c>
      <c r="AA294" s="42" t="s">
        <v>1860</v>
      </c>
      <c r="AB294" s="46">
        <v>3.56</v>
      </c>
      <c r="AC294" s="46">
        <v>17.71</v>
      </c>
      <c r="AD294" s="44">
        <v>0.12154026320711228</v>
      </c>
      <c r="AE294" s="45"/>
      <c r="AF294" s="42">
        <v>0.51287700000000003</v>
      </c>
      <c r="AG294" s="42"/>
      <c r="AH294" s="42">
        <v>0.51269406956388164</v>
      </c>
      <c r="AI294" s="47">
        <v>4.6621592624807029</v>
      </c>
      <c r="AJ294" s="47">
        <v>6.8728129178596831</v>
      </c>
      <c r="AK294" s="48">
        <v>557.38318002287144</v>
      </c>
      <c r="AL294" s="39" t="s">
        <v>29</v>
      </c>
      <c r="AM294" s="39"/>
      <c r="AN294" s="39"/>
      <c r="AO294" s="39"/>
      <c r="AP294" s="39"/>
      <c r="AQ294" s="39"/>
      <c r="AR294" s="39"/>
      <c r="AS294" s="39"/>
      <c r="AT294" s="39"/>
      <c r="AU294" s="42"/>
      <c r="AV294" s="47" t="s">
        <v>2309</v>
      </c>
      <c r="AW294" s="47"/>
      <c r="AX294" s="39"/>
      <c r="AY294" s="39"/>
      <c r="AZ294" s="39"/>
      <c r="BA294" s="39"/>
      <c r="BB294" s="39"/>
      <c r="BC294" s="39"/>
      <c r="BD294" s="39"/>
      <c r="BE294" s="39"/>
      <c r="BF294" s="39"/>
      <c r="BG294" s="39"/>
      <c r="BH294" s="39"/>
      <c r="BI294" s="39"/>
      <c r="BJ294" s="39"/>
      <c r="BK294" s="39"/>
      <c r="BL294" s="39"/>
      <c r="BM294" s="49"/>
      <c r="BN294" s="49"/>
      <c r="BO294" s="49"/>
      <c r="BP294" s="49"/>
      <c r="BQ294" s="46"/>
      <c r="BR294" s="39" t="s">
        <v>1859</v>
      </c>
    </row>
    <row r="295" spans="1:70" ht="15" customHeight="1">
      <c r="A295" s="38">
        <v>320</v>
      </c>
      <c r="B295" s="39" t="s">
        <v>253</v>
      </c>
      <c r="C295" s="40" t="s">
        <v>236</v>
      </c>
      <c r="D295" s="41">
        <v>230</v>
      </c>
      <c r="E295" s="39" t="s">
        <v>237</v>
      </c>
      <c r="F295" s="42">
        <v>50.324003311850099</v>
      </c>
      <c r="G295" s="42">
        <v>-120.574190637505</v>
      </c>
      <c r="H295" s="43">
        <v>672670</v>
      </c>
      <c r="I295" s="43">
        <v>5577470</v>
      </c>
      <c r="J295" s="39">
        <v>10</v>
      </c>
      <c r="K295" s="39" t="s">
        <v>238</v>
      </c>
      <c r="L295" s="39" t="s">
        <v>254</v>
      </c>
      <c r="M295" s="39" t="s">
        <v>1200</v>
      </c>
      <c r="N295" s="39" t="s">
        <v>2045</v>
      </c>
      <c r="O295" s="39" t="s">
        <v>255</v>
      </c>
      <c r="R295" s="39"/>
      <c r="S295" s="39"/>
      <c r="T295" s="45"/>
      <c r="U295" s="45"/>
      <c r="V295" s="42"/>
      <c r="W295" s="42"/>
      <c r="X295" s="42"/>
      <c r="Z295" s="42" t="s">
        <v>1984</v>
      </c>
      <c r="AA295" s="42" t="s">
        <v>1860</v>
      </c>
      <c r="AB295" s="46">
        <v>4.79</v>
      </c>
      <c r="AC295" s="46">
        <v>19.79</v>
      </c>
      <c r="AD295" s="44">
        <v>0.14634646714050137</v>
      </c>
      <c r="AE295" s="45"/>
      <c r="AF295" s="42">
        <v>0.51291399999999998</v>
      </c>
      <c r="AG295" s="42"/>
      <c r="AH295" s="42">
        <v>0.51269373370838622</v>
      </c>
      <c r="AI295" s="47">
        <v>5.3839161357505105</v>
      </c>
      <c r="AJ295" s="47">
        <v>6.8662576182654256</v>
      </c>
      <c r="AK295" s="48">
        <v>685.58032612619206</v>
      </c>
      <c r="AL295" s="39" t="s">
        <v>29</v>
      </c>
      <c r="AM295" s="39"/>
      <c r="AN295" s="39"/>
      <c r="AO295" s="39"/>
      <c r="AP295" s="39"/>
      <c r="AQ295" s="39"/>
      <c r="AR295" s="39"/>
      <c r="AS295" s="39"/>
      <c r="AT295" s="39"/>
      <c r="AU295" s="42"/>
      <c r="AV295" s="47" t="s">
        <v>2309</v>
      </c>
      <c r="AW295" s="47"/>
      <c r="AX295" s="39"/>
      <c r="AY295" s="39"/>
      <c r="AZ295" s="39"/>
      <c r="BA295" s="39"/>
      <c r="BB295" s="39"/>
      <c r="BC295" s="39"/>
      <c r="BD295" s="39"/>
      <c r="BE295" s="39"/>
      <c r="BF295" s="39"/>
      <c r="BG295" s="39"/>
      <c r="BH295" s="39"/>
      <c r="BI295" s="39"/>
      <c r="BJ295" s="39"/>
      <c r="BK295" s="39"/>
      <c r="BL295" s="39"/>
      <c r="BM295" s="49"/>
      <c r="BN295" s="49"/>
      <c r="BO295" s="49"/>
      <c r="BP295" s="49"/>
      <c r="BQ295" s="46"/>
      <c r="BR295" s="39" t="s">
        <v>1859</v>
      </c>
    </row>
    <row r="296" spans="1:70" ht="15" customHeight="1">
      <c r="A296" s="38">
        <v>321</v>
      </c>
      <c r="B296" s="39" t="s">
        <v>256</v>
      </c>
      <c r="C296" s="40" t="s">
        <v>236</v>
      </c>
      <c r="D296" s="41">
        <v>218</v>
      </c>
      <c r="E296" s="39" t="s">
        <v>237</v>
      </c>
      <c r="F296" s="42">
        <v>50.3182475482824</v>
      </c>
      <c r="G296" s="42">
        <v>-120.618160906238</v>
      </c>
      <c r="H296" s="43">
        <v>669561</v>
      </c>
      <c r="I296" s="43">
        <v>5576729</v>
      </c>
      <c r="J296" s="39">
        <v>10</v>
      </c>
      <c r="K296" s="39" t="s">
        <v>238</v>
      </c>
      <c r="L296" s="39" t="s">
        <v>254</v>
      </c>
      <c r="M296" s="39" t="s">
        <v>2059</v>
      </c>
      <c r="N296" s="39" t="s">
        <v>2045</v>
      </c>
      <c r="O296" s="39" t="s">
        <v>257</v>
      </c>
      <c r="R296" s="39"/>
      <c r="S296" s="39"/>
      <c r="T296" s="45"/>
      <c r="U296" s="45"/>
      <c r="V296" s="42"/>
      <c r="W296" s="42"/>
      <c r="X296" s="42"/>
      <c r="Z296" s="42" t="s">
        <v>1984</v>
      </c>
      <c r="AA296" s="42" t="s">
        <v>1860</v>
      </c>
      <c r="AB296" s="46">
        <v>4.58</v>
      </c>
      <c r="AC296" s="46">
        <v>22.26</v>
      </c>
      <c r="AD296" s="44">
        <v>0.12440266039635313</v>
      </c>
      <c r="AE296" s="45"/>
      <c r="AF296" s="42">
        <v>0.51288299999999998</v>
      </c>
      <c r="AG296" s="42"/>
      <c r="AH296" s="42">
        <v>0.51270553730213542</v>
      </c>
      <c r="AI296" s="47">
        <v>4.7792009176061967</v>
      </c>
      <c r="AJ296" s="47">
        <v>6.7947391927503098</v>
      </c>
      <c r="AK296" s="48">
        <v>565.30745931883803</v>
      </c>
      <c r="AL296" s="39" t="s">
        <v>29</v>
      </c>
      <c r="AM296" s="39"/>
      <c r="AN296" s="39"/>
      <c r="AO296" s="39"/>
      <c r="AP296" s="39"/>
      <c r="AQ296" s="39"/>
      <c r="AR296" s="39"/>
      <c r="AS296" s="39"/>
      <c r="AT296" s="39"/>
      <c r="AU296" s="42"/>
      <c r="AV296" s="47" t="s">
        <v>2309</v>
      </c>
      <c r="AW296" s="47"/>
      <c r="AX296" s="39"/>
      <c r="AY296" s="39"/>
      <c r="AZ296" s="39"/>
      <c r="BA296" s="39"/>
      <c r="BB296" s="39"/>
      <c r="BC296" s="39"/>
      <c r="BD296" s="39"/>
      <c r="BE296" s="39"/>
      <c r="BF296" s="39"/>
      <c r="BG296" s="39"/>
      <c r="BH296" s="39"/>
      <c r="BI296" s="39"/>
      <c r="BJ296" s="39"/>
      <c r="BK296" s="39"/>
      <c r="BL296" s="39"/>
      <c r="BM296" s="49"/>
      <c r="BN296" s="49"/>
      <c r="BO296" s="49"/>
      <c r="BP296" s="49"/>
      <c r="BQ296" s="46"/>
      <c r="BR296" s="39" t="s">
        <v>1859</v>
      </c>
    </row>
    <row r="297" spans="1:70" ht="15" customHeight="1">
      <c r="A297" s="38">
        <v>322</v>
      </c>
      <c r="B297" s="39" t="s">
        <v>258</v>
      </c>
      <c r="C297" s="40" t="s">
        <v>236</v>
      </c>
      <c r="D297" s="41">
        <v>230</v>
      </c>
      <c r="E297" s="39" t="s">
        <v>237</v>
      </c>
      <c r="F297" s="42">
        <v>50.150459049350602</v>
      </c>
      <c r="G297" s="42">
        <v>-120.598805414903</v>
      </c>
      <c r="H297" s="43">
        <v>671540</v>
      </c>
      <c r="I297" s="43">
        <v>5558120</v>
      </c>
      <c r="J297" s="39">
        <v>10</v>
      </c>
      <c r="K297" s="39" t="s">
        <v>238</v>
      </c>
      <c r="L297" s="39" t="s">
        <v>259</v>
      </c>
      <c r="M297" s="39" t="s">
        <v>2056</v>
      </c>
      <c r="N297" s="39" t="s">
        <v>2045</v>
      </c>
      <c r="O297" s="39" t="s">
        <v>240</v>
      </c>
      <c r="R297" s="39"/>
      <c r="S297" s="39"/>
      <c r="T297" s="45"/>
      <c r="U297" s="45"/>
      <c r="V297" s="42"/>
      <c r="W297" s="42"/>
      <c r="X297" s="42"/>
      <c r="Z297" s="42" t="s">
        <v>1984</v>
      </c>
      <c r="AA297" s="42" t="s">
        <v>1860</v>
      </c>
      <c r="AB297" s="46">
        <v>1.84</v>
      </c>
      <c r="AC297" s="46">
        <v>8.3699999999999992</v>
      </c>
      <c r="AD297" s="44">
        <v>0.13290160219110622</v>
      </c>
      <c r="AE297" s="45"/>
      <c r="AF297" s="42">
        <v>0.51237999999999995</v>
      </c>
      <c r="AG297" s="42"/>
      <c r="AH297" s="42">
        <v>0.51217996959519307</v>
      </c>
      <c r="AI297" s="47">
        <v>-5.0327911703795802</v>
      </c>
      <c r="AJ297" s="47">
        <v>-3.1615005357110704</v>
      </c>
      <c r="AK297" s="48">
        <v>1617.9228410252001</v>
      </c>
      <c r="AL297" s="39" t="s">
        <v>29</v>
      </c>
      <c r="AM297" s="39"/>
      <c r="AN297" s="39"/>
      <c r="AO297" s="39"/>
      <c r="AP297" s="39"/>
      <c r="AQ297" s="39"/>
      <c r="AR297" s="39"/>
      <c r="AS297" s="39"/>
      <c r="AT297" s="39"/>
      <c r="AU297" s="42"/>
      <c r="AV297" s="47" t="s">
        <v>2309</v>
      </c>
      <c r="AW297" s="47"/>
      <c r="AX297" s="39"/>
      <c r="AY297" s="39"/>
      <c r="AZ297" s="39"/>
      <c r="BA297" s="39"/>
      <c r="BB297" s="39"/>
      <c r="BC297" s="39"/>
      <c r="BD297" s="39"/>
      <c r="BE297" s="39"/>
      <c r="BF297" s="39"/>
      <c r="BG297" s="39"/>
      <c r="BH297" s="39"/>
      <c r="BI297" s="39"/>
      <c r="BJ297" s="39"/>
      <c r="BK297" s="39"/>
      <c r="BL297" s="39"/>
      <c r="BM297" s="49"/>
      <c r="BN297" s="49"/>
      <c r="BO297" s="49"/>
      <c r="BP297" s="49"/>
      <c r="BQ297" s="46"/>
      <c r="BR297" s="39" t="s">
        <v>1859</v>
      </c>
    </row>
    <row r="298" spans="1:70" ht="15" customHeight="1">
      <c r="A298" s="38">
        <v>323</v>
      </c>
      <c r="B298" s="39" t="s">
        <v>260</v>
      </c>
      <c r="C298" s="40" t="s">
        <v>236</v>
      </c>
      <c r="D298" s="41">
        <v>230</v>
      </c>
      <c r="E298" s="39" t="s">
        <v>237</v>
      </c>
      <c r="F298" s="42">
        <v>50.150459049350602</v>
      </c>
      <c r="G298" s="42">
        <v>-120.598805414903</v>
      </c>
      <c r="H298" s="43">
        <v>671540</v>
      </c>
      <c r="I298" s="43">
        <v>5558120</v>
      </c>
      <c r="J298" s="39">
        <v>10</v>
      </c>
      <c r="K298" s="39" t="s">
        <v>238</v>
      </c>
      <c r="L298" s="39" t="s">
        <v>259</v>
      </c>
      <c r="M298" s="39" t="s">
        <v>705</v>
      </c>
      <c r="N298" s="39" t="s">
        <v>2045</v>
      </c>
      <c r="O298" s="39" t="s">
        <v>261</v>
      </c>
      <c r="R298" s="39"/>
      <c r="S298" s="39"/>
      <c r="T298" s="45"/>
      <c r="U298" s="45"/>
      <c r="V298" s="42"/>
      <c r="W298" s="42"/>
      <c r="X298" s="42"/>
      <c r="Z298" s="42" t="s">
        <v>1984</v>
      </c>
      <c r="AA298" s="42" t="s">
        <v>1860</v>
      </c>
      <c r="AB298" s="46">
        <v>5</v>
      </c>
      <c r="AC298" s="46">
        <v>21.11</v>
      </c>
      <c r="AD298" s="44">
        <v>0.14319701228194567</v>
      </c>
      <c r="AE298" s="45"/>
      <c r="AF298" s="42">
        <v>0.51251999999999998</v>
      </c>
      <c r="AG298" s="42"/>
      <c r="AH298" s="42">
        <v>0.51230447395771272</v>
      </c>
      <c r="AI298" s="47">
        <v>-2.3018192174606433</v>
      </c>
      <c r="AJ298" s="47">
        <v>-0.73139768422492146</v>
      </c>
      <c r="AK298" s="48">
        <v>1548.8188477500803</v>
      </c>
      <c r="AL298" s="39" t="s">
        <v>29</v>
      </c>
      <c r="AM298" s="39"/>
      <c r="AN298" s="39"/>
      <c r="AO298" s="39"/>
      <c r="AP298" s="39"/>
      <c r="AQ298" s="39"/>
      <c r="AR298" s="39"/>
      <c r="AS298" s="39"/>
      <c r="AT298" s="39"/>
      <c r="AU298" s="42"/>
      <c r="AV298" s="47" t="s">
        <v>2309</v>
      </c>
      <c r="AW298" s="47"/>
      <c r="AX298" s="39"/>
      <c r="AY298" s="39"/>
      <c r="AZ298" s="39"/>
      <c r="BA298" s="39"/>
      <c r="BB298" s="39"/>
      <c r="BC298" s="39"/>
      <c r="BD298" s="39"/>
      <c r="BE298" s="39"/>
      <c r="BF298" s="39"/>
      <c r="BG298" s="39"/>
      <c r="BH298" s="39"/>
      <c r="BI298" s="39"/>
      <c r="BJ298" s="39"/>
      <c r="BK298" s="39"/>
      <c r="BL298" s="39"/>
      <c r="BM298" s="49"/>
      <c r="BN298" s="49"/>
      <c r="BO298" s="49"/>
      <c r="BP298" s="49"/>
      <c r="BQ298" s="46"/>
      <c r="BR298" s="39" t="s">
        <v>1859</v>
      </c>
    </row>
    <row r="299" spans="1:70" ht="15" customHeight="1">
      <c r="A299" s="38">
        <v>324</v>
      </c>
      <c r="B299" s="39" t="s">
        <v>262</v>
      </c>
      <c r="C299" s="40" t="s">
        <v>236</v>
      </c>
      <c r="D299" s="41">
        <v>230</v>
      </c>
      <c r="E299" s="39" t="s">
        <v>237</v>
      </c>
      <c r="F299" s="42">
        <v>50.565065295792799</v>
      </c>
      <c r="G299" s="42">
        <v>-120.45000945668301</v>
      </c>
      <c r="H299" s="43">
        <v>680588</v>
      </c>
      <c r="I299" s="43">
        <v>5604565</v>
      </c>
      <c r="J299" s="39">
        <v>10</v>
      </c>
      <c r="K299" s="39" t="s">
        <v>238</v>
      </c>
      <c r="L299" s="39" t="s">
        <v>263</v>
      </c>
      <c r="M299" s="39" t="s">
        <v>891</v>
      </c>
      <c r="N299" s="39" t="s">
        <v>2045</v>
      </c>
      <c r="O299" s="39" t="s">
        <v>264</v>
      </c>
      <c r="R299" s="39"/>
      <c r="S299" s="39"/>
      <c r="T299" s="45"/>
      <c r="U299" s="45"/>
      <c r="V299" s="42"/>
      <c r="W299" s="42"/>
      <c r="X299" s="42"/>
      <c r="Z299" s="42" t="s">
        <v>1984</v>
      </c>
      <c r="AA299" s="42" t="s">
        <v>1860</v>
      </c>
      <c r="AB299" s="46">
        <v>2.93</v>
      </c>
      <c r="AC299" s="46">
        <v>11.85</v>
      </c>
      <c r="AD299" s="44">
        <v>0.14949999543772283</v>
      </c>
      <c r="AE299" s="45"/>
      <c r="AF299" s="42">
        <v>0.51290800000000003</v>
      </c>
      <c r="AG299" s="42"/>
      <c r="AH299" s="42">
        <v>0.51268298732812101</v>
      </c>
      <c r="AI299" s="47">
        <v>5.2668744806272372</v>
      </c>
      <c r="AJ299" s="47">
        <v>6.656507463354</v>
      </c>
      <c r="AK299" s="48">
        <v>736.32603891658471</v>
      </c>
      <c r="AL299" s="39" t="s">
        <v>29</v>
      </c>
      <c r="AM299" s="39"/>
      <c r="AN299" s="39"/>
      <c r="AO299" s="39"/>
      <c r="AP299" s="39"/>
      <c r="AQ299" s="39"/>
      <c r="AR299" s="39"/>
      <c r="AS299" s="39"/>
      <c r="AT299" s="39"/>
      <c r="AU299" s="42"/>
      <c r="AV299" s="47" t="s">
        <v>2309</v>
      </c>
      <c r="AW299" s="47"/>
      <c r="AX299" s="39"/>
      <c r="AY299" s="39"/>
      <c r="AZ299" s="39"/>
      <c r="BA299" s="39"/>
      <c r="BB299" s="39"/>
      <c r="BC299" s="39"/>
      <c r="BD299" s="39"/>
      <c r="BE299" s="39"/>
      <c r="BF299" s="39"/>
      <c r="BG299" s="39"/>
      <c r="BH299" s="39"/>
      <c r="BI299" s="39"/>
      <c r="BJ299" s="39"/>
      <c r="BK299" s="39"/>
      <c r="BL299" s="39"/>
      <c r="BM299" s="49"/>
      <c r="BN299" s="49"/>
      <c r="BO299" s="49"/>
      <c r="BP299" s="49"/>
      <c r="BQ299" s="46"/>
      <c r="BR299" s="39" t="s">
        <v>1859</v>
      </c>
    </row>
    <row r="300" spans="1:70" ht="15" customHeight="1">
      <c r="A300" s="38">
        <v>325</v>
      </c>
      <c r="B300" s="39" t="s">
        <v>265</v>
      </c>
      <c r="C300" s="40" t="s">
        <v>236</v>
      </c>
      <c r="D300" s="41">
        <v>230</v>
      </c>
      <c r="E300" s="39" t="s">
        <v>237</v>
      </c>
      <c r="F300" s="42">
        <v>50.565065295792799</v>
      </c>
      <c r="G300" s="42">
        <v>-120.45000945668301</v>
      </c>
      <c r="H300" s="43">
        <v>680588</v>
      </c>
      <c r="I300" s="43">
        <v>5604565</v>
      </c>
      <c r="J300" s="39">
        <v>10</v>
      </c>
      <c r="K300" s="39" t="s">
        <v>238</v>
      </c>
      <c r="L300" s="39" t="s">
        <v>263</v>
      </c>
      <c r="M300" s="39" t="s">
        <v>821</v>
      </c>
      <c r="N300" s="39" t="s">
        <v>2045</v>
      </c>
      <c r="O300" s="39" t="s">
        <v>266</v>
      </c>
      <c r="R300" s="39"/>
      <c r="S300" s="39"/>
      <c r="T300" s="45"/>
      <c r="U300" s="45"/>
      <c r="V300" s="42"/>
      <c r="W300" s="42"/>
      <c r="X300" s="42"/>
      <c r="Z300" s="42" t="s">
        <v>1984</v>
      </c>
      <c r="AA300" s="42" t="s">
        <v>1860</v>
      </c>
      <c r="AB300" s="46">
        <v>2.41</v>
      </c>
      <c r="AC300" s="46">
        <v>9.56</v>
      </c>
      <c r="AD300" s="44">
        <v>0.15241683490071176</v>
      </c>
      <c r="AE300" s="45"/>
      <c r="AF300" s="42">
        <v>0.51273100000000005</v>
      </c>
      <c r="AG300" s="42"/>
      <c r="AH300" s="42">
        <v>0.51250159718858224</v>
      </c>
      <c r="AI300" s="47">
        <v>1.8141456544396029</v>
      </c>
      <c r="AJ300" s="47">
        <v>3.1160958150877605</v>
      </c>
      <c r="AK300" s="48">
        <v>1240.5187633661028</v>
      </c>
      <c r="AL300" s="39" t="s">
        <v>29</v>
      </c>
      <c r="AM300" s="39"/>
      <c r="AN300" s="39"/>
      <c r="AO300" s="39"/>
      <c r="AP300" s="39"/>
      <c r="AQ300" s="39"/>
      <c r="AR300" s="39"/>
      <c r="AS300" s="39"/>
      <c r="AT300" s="39"/>
      <c r="AU300" s="42"/>
      <c r="AV300" s="47" t="s">
        <v>2309</v>
      </c>
      <c r="AW300" s="47"/>
      <c r="AX300" s="39"/>
      <c r="AY300" s="39"/>
      <c r="AZ300" s="39"/>
      <c r="BA300" s="39"/>
      <c r="BB300" s="39"/>
      <c r="BC300" s="39"/>
      <c r="BD300" s="39"/>
      <c r="BE300" s="39"/>
      <c r="BF300" s="39"/>
      <c r="BG300" s="39"/>
      <c r="BH300" s="39"/>
      <c r="BI300" s="39"/>
      <c r="BJ300" s="39"/>
      <c r="BK300" s="39"/>
      <c r="BL300" s="39"/>
      <c r="BM300" s="49"/>
      <c r="BN300" s="49"/>
      <c r="BO300" s="49"/>
      <c r="BP300" s="49"/>
      <c r="BQ300" s="46"/>
      <c r="BR300" s="39" t="s">
        <v>1859</v>
      </c>
    </row>
    <row r="301" spans="1:70" ht="15" customHeight="1">
      <c r="A301" s="38">
        <v>326</v>
      </c>
      <c r="B301" s="39" t="s">
        <v>267</v>
      </c>
      <c r="C301" s="40" t="s">
        <v>236</v>
      </c>
      <c r="D301" s="41">
        <v>230</v>
      </c>
      <c r="E301" s="39" t="s">
        <v>237</v>
      </c>
      <c r="F301" s="42">
        <v>50.151551538007503</v>
      </c>
      <c r="G301" s="42">
        <v>-120.603790548714</v>
      </c>
      <c r="H301" s="43">
        <v>671180</v>
      </c>
      <c r="I301" s="43">
        <v>5558230</v>
      </c>
      <c r="J301" s="39">
        <v>10</v>
      </c>
      <c r="K301" s="39" t="s">
        <v>238</v>
      </c>
      <c r="L301" s="39" t="s">
        <v>268</v>
      </c>
      <c r="M301" s="39" t="s">
        <v>1200</v>
      </c>
      <c r="N301" s="39" t="s">
        <v>2045</v>
      </c>
      <c r="O301" s="39" t="s">
        <v>269</v>
      </c>
      <c r="R301" s="39"/>
      <c r="S301" s="39"/>
      <c r="T301" s="45"/>
      <c r="U301" s="45"/>
      <c r="V301" s="42"/>
      <c r="W301" s="42"/>
      <c r="X301" s="42"/>
      <c r="Z301" s="42" t="s">
        <v>1984</v>
      </c>
      <c r="AA301" s="42" t="s">
        <v>1860</v>
      </c>
      <c r="AB301" s="46">
        <v>2.11</v>
      </c>
      <c r="AC301" s="46">
        <v>6.83</v>
      </c>
      <c r="AD301" s="44">
        <v>0.1867942878255939</v>
      </c>
      <c r="AE301" s="45"/>
      <c r="AF301" s="42">
        <v>0.51300500000000004</v>
      </c>
      <c r="AG301" s="42"/>
      <c r="AH301" s="42">
        <v>0.51272385563158507</v>
      </c>
      <c r="AI301" s="47">
        <v>7.1590479051497624</v>
      </c>
      <c r="AJ301" s="47">
        <v>7.4541837758435037</v>
      </c>
      <c r="AK301" s="48">
        <v>1279.7054478785553</v>
      </c>
      <c r="AL301" s="39" t="s">
        <v>29</v>
      </c>
      <c r="AM301" s="39"/>
      <c r="AN301" s="39"/>
      <c r="AO301" s="39"/>
      <c r="AP301" s="39"/>
      <c r="AQ301" s="39"/>
      <c r="AR301" s="39"/>
      <c r="AS301" s="39"/>
      <c r="AT301" s="39"/>
      <c r="AU301" s="42"/>
      <c r="AV301" s="47" t="s">
        <v>2309</v>
      </c>
      <c r="AW301" s="47"/>
      <c r="AX301" s="39"/>
      <c r="AY301" s="39"/>
      <c r="AZ301" s="39"/>
      <c r="BA301" s="39"/>
      <c r="BB301" s="39"/>
      <c r="BC301" s="39"/>
      <c r="BD301" s="39"/>
      <c r="BE301" s="39"/>
      <c r="BF301" s="39"/>
      <c r="BG301" s="39"/>
      <c r="BH301" s="39"/>
      <c r="BI301" s="39"/>
      <c r="BJ301" s="39"/>
      <c r="BK301" s="39"/>
      <c r="BL301" s="39"/>
      <c r="BM301" s="49"/>
      <c r="BN301" s="49"/>
      <c r="BO301" s="49"/>
      <c r="BP301" s="49"/>
      <c r="BQ301" s="46"/>
      <c r="BR301" s="39" t="s">
        <v>1859</v>
      </c>
    </row>
    <row r="302" spans="1:70" ht="15" customHeight="1">
      <c r="A302" s="38">
        <v>327</v>
      </c>
      <c r="B302" s="39" t="s">
        <v>270</v>
      </c>
      <c r="C302" s="40" t="s">
        <v>236</v>
      </c>
      <c r="D302" s="41">
        <v>230</v>
      </c>
      <c r="E302" s="39" t="s">
        <v>237</v>
      </c>
      <c r="F302" s="42">
        <v>50.349295568534799</v>
      </c>
      <c r="G302" s="42">
        <v>-120.589672537734</v>
      </c>
      <c r="H302" s="43">
        <v>671477</v>
      </c>
      <c r="I302" s="43">
        <v>5580246</v>
      </c>
      <c r="J302" s="39">
        <v>10</v>
      </c>
      <c r="K302" s="39" t="s">
        <v>238</v>
      </c>
      <c r="L302" s="39" t="s">
        <v>242</v>
      </c>
      <c r="M302" s="39" t="s">
        <v>1200</v>
      </c>
      <c r="N302" s="39" t="s">
        <v>2045</v>
      </c>
      <c r="O302" s="39" t="s">
        <v>271</v>
      </c>
      <c r="R302" s="39"/>
      <c r="S302" s="39"/>
      <c r="T302" s="45"/>
      <c r="U302" s="45"/>
      <c r="V302" s="42"/>
      <c r="W302" s="42"/>
      <c r="X302" s="42"/>
      <c r="Z302" s="42" t="s">
        <v>1984</v>
      </c>
      <c r="AA302" s="42" t="s">
        <v>1860</v>
      </c>
      <c r="AB302" s="46">
        <v>3.72</v>
      </c>
      <c r="AC302" s="46">
        <v>17.239999999999998</v>
      </c>
      <c r="AD302" s="44">
        <v>0.13045094092316217</v>
      </c>
      <c r="AE302" s="45"/>
      <c r="AF302" s="42">
        <v>0.51241599999999998</v>
      </c>
      <c r="AG302" s="42"/>
      <c r="AH302" s="42">
        <v>0.51221965808921721</v>
      </c>
      <c r="AI302" s="47">
        <v>-4.3305412396277276</v>
      </c>
      <c r="AJ302" s="47">
        <v>-2.3868519969183488</v>
      </c>
      <c r="AK302" s="48">
        <v>1499.8171270892904</v>
      </c>
      <c r="AL302" s="39" t="s">
        <v>29</v>
      </c>
      <c r="AM302" s="39"/>
      <c r="AN302" s="39"/>
      <c r="AO302" s="39"/>
      <c r="AP302" s="39"/>
      <c r="AQ302" s="39"/>
      <c r="AR302" s="39"/>
      <c r="AS302" s="39"/>
      <c r="AT302" s="39"/>
      <c r="AU302" s="42"/>
      <c r="AV302" s="47" t="s">
        <v>2309</v>
      </c>
      <c r="AW302" s="47"/>
      <c r="AX302" s="39"/>
      <c r="AY302" s="39"/>
      <c r="AZ302" s="39"/>
      <c r="BA302" s="39"/>
      <c r="BB302" s="39"/>
      <c r="BC302" s="39"/>
      <c r="BD302" s="39"/>
      <c r="BE302" s="39"/>
      <c r="BF302" s="39"/>
      <c r="BG302" s="39"/>
      <c r="BH302" s="39"/>
      <c r="BI302" s="39"/>
      <c r="BJ302" s="39"/>
      <c r="BK302" s="39"/>
      <c r="BL302" s="39"/>
      <c r="BM302" s="49"/>
      <c r="BN302" s="49"/>
      <c r="BO302" s="49"/>
      <c r="BP302" s="49"/>
      <c r="BQ302" s="46"/>
      <c r="BR302" s="39" t="s">
        <v>1859</v>
      </c>
    </row>
    <row r="303" spans="1:70" ht="15" customHeight="1">
      <c r="A303" s="38">
        <v>328</v>
      </c>
      <c r="B303" s="39" t="s">
        <v>272</v>
      </c>
      <c r="C303" s="40" t="s">
        <v>236</v>
      </c>
      <c r="D303" s="41">
        <v>157</v>
      </c>
      <c r="E303" s="39" t="s">
        <v>237</v>
      </c>
      <c r="F303" s="42">
        <v>50.358362760973399</v>
      </c>
      <c r="G303" s="42">
        <v>-120.591420652134</v>
      </c>
      <c r="H303" s="43">
        <v>671320</v>
      </c>
      <c r="I303" s="43">
        <v>5581250</v>
      </c>
      <c r="J303" s="39">
        <v>10</v>
      </c>
      <c r="K303" s="39" t="s">
        <v>238</v>
      </c>
      <c r="L303" s="39" t="s">
        <v>248</v>
      </c>
      <c r="M303" s="39" t="s">
        <v>2055</v>
      </c>
      <c r="N303" s="39" t="s">
        <v>1960</v>
      </c>
      <c r="O303" s="39" t="s">
        <v>273</v>
      </c>
      <c r="R303" s="39"/>
      <c r="S303" s="39"/>
      <c r="T303" s="45"/>
      <c r="U303" s="45"/>
      <c r="V303" s="42"/>
      <c r="W303" s="42"/>
      <c r="X303" s="42"/>
      <c r="Z303" s="42" t="s">
        <v>1984</v>
      </c>
      <c r="AA303" s="42" t="s">
        <v>1860</v>
      </c>
      <c r="AB303" s="46">
        <v>6.93</v>
      </c>
      <c r="AC303" s="46">
        <v>32.64</v>
      </c>
      <c r="AD303" s="44">
        <v>0.1283686039812148</v>
      </c>
      <c r="AE303" s="45"/>
      <c r="AF303" s="42">
        <v>0.51275000000000004</v>
      </c>
      <c r="AG303" s="42"/>
      <c r="AH303" s="42">
        <v>0.51261814616816748</v>
      </c>
      <c r="AI303" s="47">
        <v>2.1847775623351495</v>
      </c>
      <c r="AJ303" s="47">
        <v>3.5553048298275769</v>
      </c>
      <c r="AK303" s="48">
        <v>840.7166540758335</v>
      </c>
      <c r="AL303" s="39" t="s">
        <v>29</v>
      </c>
      <c r="AM303" s="39"/>
      <c r="AN303" s="39"/>
      <c r="AO303" s="39"/>
      <c r="AP303" s="39"/>
      <c r="AQ303" s="39"/>
      <c r="AR303" s="39"/>
      <c r="AS303" s="39"/>
      <c r="AT303" s="39"/>
      <c r="AU303" s="42"/>
      <c r="AV303" s="47" t="s">
        <v>2309</v>
      </c>
      <c r="AW303" s="47"/>
      <c r="AX303" s="39"/>
      <c r="AY303" s="39"/>
      <c r="AZ303" s="39"/>
      <c r="BA303" s="39"/>
      <c r="BB303" s="39"/>
      <c r="BC303" s="39"/>
      <c r="BD303" s="39"/>
      <c r="BE303" s="39"/>
      <c r="BF303" s="39"/>
      <c r="BG303" s="39"/>
      <c r="BH303" s="39"/>
      <c r="BI303" s="39"/>
      <c r="BJ303" s="39"/>
      <c r="BK303" s="39"/>
      <c r="BL303" s="39"/>
      <c r="BM303" s="49"/>
      <c r="BN303" s="49"/>
      <c r="BO303" s="49"/>
      <c r="BP303" s="49"/>
      <c r="BQ303" s="46"/>
      <c r="BR303" s="39" t="s">
        <v>1859</v>
      </c>
    </row>
    <row r="304" spans="1:70" ht="15" customHeight="1">
      <c r="A304" s="38">
        <v>329</v>
      </c>
      <c r="B304" s="39" t="s">
        <v>274</v>
      </c>
      <c r="C304" s="40" t="s">
        <v>236</v>
      </c>
      <c r="D304" s="41">
        <v>230</v>
      </c>
      <c r="E304" s="39" t="s">
        <v>237</v>
      </c>
      <c r="F304" s="42">
        <v>50.5798762988005</v>
      </c>
      <c r="G304" s="42">
        <v>-120.467150178616</v>
      </c>
      <c r="H304" s="43">
        <v>679318</v>
      </c>
      <c r="I304" s="43">
        <v>5606170</v>
      </c>
      <c r="J304" s="39">
        <v>10</v>
      </c>
      <c r="K304" s="39" t="s">
        <v>238</v>
      </c>
      <c r="L304" s="39" t="s">
        <v>275</v>
      </c>
      <c r="M304" s="39" t="s">
        <v>2050</v>
      </c>
      <c r="N304" s="39" t="s">
        <v>2039</v>
      </c>
      <c r="O304" s="39" t="s">
        <v>276</v>
      </c>
      <c r="R304" s="39"/>
      <c r="S304" s="39"/>
      <c r="T304" s="45"/>
      <c r="U304" s="45"/>
      <c r="V304" s="42"/>
      <c r="W304" s="42"/>
      <c r="X304" s="42"/>
      <c r="Z304" s="42" t="s">
        <v>1984</v>
      </c>
      <c r="AA304" s="42" t="s">
        <v>1860</v>
      </c>
      <c r="AB304" s="46">
        <v>3.29</v>
      </c>
      <c r="AC304" s="46">
        <v>12.8</v>
      </c>
      <c r="AD304" s="44">
        <v>0.15541014775159404</v>
      </c>
      <c r="AE304" s="45"/>
      <c r="AF304" s="42">
        <v>0.51292300000000002</v>
      </c>
      <c r="AG304" s="42"/>
      <c r="AH304" s="42">
        <v>0.51268909194883039</v>
      </c>
      <c r="AI304" s="47">
        <v>5.5594786184398615</v>
      </c>
      <c r="AJ304" s="47">
        <v>6.7756587596856654</v>
      </c>
      <c r="AK304" s="48">
        <v>774.02856112956272</v>
      </c>
      <c r="AL304" s="39" t="s">
        <v>29</v>
      </c>
      <c r="AM304" s="39"/>
      <c r="AN304" s="39"/>
      <c r="AO304" s="39"/>
      <c r="AP304" s="39"/>
      <c r="AQ304" s="39"/>
      <c r="AR304" s="39"/>
      <c r="AS304" s="39"/>
      <c r="AT304" s="39"/>
      <c r="AU304" s="42"/>
      <c r="AV304" s="47" t="s">
        <v>2309</v>
      </c>
      <c r="AW304" s="47"/>
      <c r="AX304" s="39"/>
      <c r="AY304" s="39"/>
      <c r="AZ304" s="39"/>
      <c r="BA304" s="39"/>
      <c r="BB304" s="39"/>
      <c r="BC304" s="39"/>
      <c r="BD304" s="39"/>
      <c r="BE304" s="39"/>
      <c r="BF304" s="39"/>
      <c r="BG304" s="39"/>
      <c r="BH304" s="39"/>
      <c r="BI304" s="39"/>
      <c r="BJ304" s="39"/>
      <c r="BK304" s="39"/>
      <c r="BL304" s="39"/>
      <c r="BM304" s="49"/>
      <c r="BN304" s="49"/>
      <c r="BO304" s="49"/>
      <c r="BP304" s="49"/>
      <c r="BQ304" s="46"/>
      <c r="BR304" s="39" t="s">
        <v>1859</v>
      </c>
    </row>
    <row r="305" spans="1:70" ht="15" customHeight="1">
      <c r="A305" s="38">
        <v>330</v>
      </c>
      <c r="B305" s="39" t="s">
        <v>1484</v>
      </c>
      <c r="C305" s="40" t="s">
        <v>2273</v>
      </c>
      <c r="D305" s="41">
        <v>500</v>
      </c>
      <c r="E305" s="39" t="s">
        <v>1485</v>
      </c>
      <c r="F305" s="42">
        <v>58.487184999999997</v>
      </c>
      <c r="G305" s="42">
        <v>-128.74145899999999</v>
      </c>
      <c r="H305" s="43">
        <v>515074.01301284839</v>
      </c>
      <c r="I305" s="43">
        <v>6482981.0401547551</v>
      </c>
      <c r="J305" s="39">
        <v>9</v>
      </c>
      <c r="L305" s="39" t="s">
        <v>2270</v>
      </c>
      <c r="M305" s="39" t="s">
        <v>866</v>
      </c>
      <c r="N305" s="39" t="s">
        <v>2045</v>
      </c>
      <c r="O305" s="39" t="s">
        <v>1486</v>
      </c>
      <c r="R305" s="39"/>
      <c r="S305" s="38"/>
      <c r="T305" s="45"/>
      <c r="U305" s="45"/>
      <c r="V305" s="42"/>
      <c r="W305" s="42"/>
      <c r="X305" s="42"/>
      <c r="Z305" s="42" t="s">
        <v>1984</v>
      </c>
      <c r="AA305" s="42" t="s">
        <v>73</v>
      </c>
      <c r="AB305" s="46">
        <v>7.98</v>
      </c>
      <c r="AC305" s="46">
        <v>40.22</v>
      </c>
      <c r="AD305" s="44">
        <v>0.11991936271250227</v>
      </c>
      <c r="AE305" s="45"/>
      <c r="AF305" s="42">
        <v>0.51131199999999999</v>
      </c>
      <c r="AG305" s="42">
        <v>1.2E-5</v>
      </c>
      <c r="AH305" s="42">
        <v>0.51091928199769132</v>
      </c>
      <c r="AI305" s="47">
        <v>-25.866205782638652</v>
      </c>
      <c r="AJ305" s="47">
        <v>-20.987652644790522</v>
      </c>
      <c r="AK305" s="48">
        <v>3172.1028950709174</v>
      </c>
      <c r="AL305" s="39" t="s">
        <v>29</v>
      </c>
      <c r="AM305" s="39"/>
      <c r="AN305" s="39"/>
      <c r="AO305" s="39"/>
      <c r="AP305" s="39"/>
      <c r="AQ305" s="39"/>
      <c r="AR305" s="39"/>
      <c r="AS305" s="39"/>
      <c r="AT305" s="39"/>
      <c r="AU305" s="42"/>
      <c r="AV305" s="47" t="s">
        <v>2309</v>
      </c>
      <c r="AW305" s="47"/>
      <c r="AX305" s="39"/>
      <c r="AY305" s="39"/>
      <c r="AZ305" s="39"/>
      <c r="BA305" s="39"/>
      <c r="BB305" s="39"/>
      <c r="BC305" s="39"/>
      <c r="BD305" s="39"/>
      <c r="BE305" s="39"/>
      <c r="BF305" s="39"/>
      <c r="BG305" s="39"/>
      <c r="BH305" s="39"/>
      <c r="BI305" s="39"/>
      <c r="BJ305" s="39"/>
      <c r="BK305" s="39"/>
      <c r="BL305" s="39"/>
      <c r="BM305" s="49"/>
      <c r="BN305" s="49"/>
      <c r="BO305" s="49"/>
      <c r="BP305" s="49"/>
      <c r="BQ305" s="46"/>
      <c r="BR305" s="39" t="s">
        <v>2035</v>
      </c>
    </row>
    <row r="306" spans="1:70" ht="15" customHeight="1">
      <c r="A306" s="38">
        <v>331</v>
      </c>
      <c r="B306" s="39" t="s">
        <v>1487</v>
      </c>
      <c r="C306" s="40" t="s">
        <v>2273</v>
      </c>
      <c r="D306" s="41">
        <v>500</v>
      </c>
      <c r="E306" s="39" t="s">
        <v>1485</v>
      </c>
      <c r="F306" s="42">
        <v>58.480293000000003</v>
      </c>
      <c r="G306" s="42">
        <v>-128.753702</v>
      </c>
      <c r="H306" s="43">
        <v>514363.0094652758</v>
      </c>
      <c r="I306" s="43">
        <v>6482210.99615617</v>
      </c>
      <c r="J306" s="39">
        <v>9</v>
      </c>
      <c r="L306" s="39" t="s">
        <v>2270</v>
      </c>
      <c r="M306" s="39" t="s">
        <v>1200</v>
      </c>
      <c r="N306" s="39" t="s">
        <v>2045</v>
      </c>
      <c r="O306" s="39" t="s">
        <v>1488</v>
      </c>
      <c r="R306" s="39"/>
      <c r="S306" s="38"/>
      <c r="T306" s="45"/>
      <c r="U306" s="45"/>
      <c r="V306" s="42"/>
      <c r="W306" s="42"/>
      <c r="X306" s="42"/>
      <c r="Z306" s="42" t="s">
        <v>1984</v>
      </c>
      <c r="AA306" s="42" t="s">
        <v>73</v>
      </c>
      <c r="AB306" s="46">
        <v>3.1</v>
      </c>
      <c r="AC306" s="46">
        <v>16.8</v>
      </c>
      <c r="AD306" s="44">
        <v>0.11153303799059504</v>
      </c>
      <c r="AE306" s="45"/>
      <c r="AF306" s="42">
        <v>0.51153300000000002</v>
      </c>
      <c r="AG306" s="42">
        <v>9.0000000000000002E-6</v>
      </c>
      <c r="AH306" s="42">
        <v>0.51116774595861481</v>
      </c>
      <c r="AI306" s="47">
        <v>-21.55517148553221</v>
      </c>
      <c r="AJ306" s="47">
        <v>-16.134782492320809</v>
      </c>
      <c r="AK306" s="48">
        <v>2567.3388512851275</v>
      </c>
      <c r="AL306" s="39" t="s">
        <v>29</v>
      </c>
      <c r="AM306" s="39"/>
      <c r="AN306" s="39"/>
      <c r="AO306" s="39"/>
      <c r="AP306" s="39"/>
      <c r="AQ306" s="39"/>
      <c r="AR306" s="39"/>
      <c r="AS306" s="39"/>
      <c r="AT306" s="39"/>
      <c r="AU306" s="42"/>
      <c r="AV306" s="47" t="s">
        <v>2309</v>
      </c>
      <c r="AW306" s="47"/>
      <c r="AX306" s="39"/>
      <c r="AY306" s="39"/>
      <c r="AZ306" s="39"/>
      <c r="BA306" s="39"/>
      <c r="BB306" s="39"/>
      <c r="BC306" s="39"/>
      <c r="BD306" s="39"/>
      <c r="BE306" s="39"/>
      <c r="BF306" s="39"/>
      <c r="BG306" s="39"/>
      <c r="BH306" s="39"/>
      <c r="BI306" s="39"/>
      <c r="BJ306" s="39"/>
      <c r="BK306" s="39"/>
      <c r="BL306" s="39"/>
      <c r="BM306" s="49"/>
      <c r="BN306" s="49"/>
      <c r="BO306" s="49"/>
      <c r="BP306" s="49"/>
      <c r="BQ306" s="46"/>
      <c r="BR306" s="39" t="s">
        <v>2035</v>
      </c>
    </row>
    <row r="307" spans="1:70" ht="15" customHeight="1">
      <c r="A307" s="38">
        <v>332</v>
      </c>
      <c r="B307" s="39" t="s">
        <v>1489</v>
      </c>
      <c r="C307" s="40" t="s">
        <v>1761</v>
      </c>
      <c r="D307" s="41">
        <v>450</v>
      </c>
      <c r="E307" s="39" t="s">
        <v>1485</v>
      </c>
      <c r="F307" s="42">
        <v>58.470681999999996</v>
      </c>
      <c r="G307" s="42">
        <v>-128.75822700000001</v>
      </c>
      <c r="H307" s="43">
        <v>514102.98134115152</v>
      </c>
      <c r="I307" s="43">
        <v>6481139.9397645313</v>
      </c>
      <c r="J307" s="39">
        <v>9</v>
      </c>
      <c r="L307" s="39" t="s">
        <v>2270</v>
      </c>
      <c r="M307" s="39" t="s">
        <v>705</v>
      </c>
      <c r="N307" s="39" t="s">
        <v>2045</v>
      </c>
      <c r="O307" s="39" t="s">
        <v>1490</v>
      </c>
      <c r="R307" s="39"/>
      <c r="S307" s="38"/>
      <c r="T307" s="45"/>
      <c r="U307" s="45"/>
      <c r="V307" s="42"/>
      <c r="W307" s="42"/>
      <c r="X307" s="42"/>
      <c r="Z307" s="42" t="s">
        <v>1984</v>
      </c>
      <c r="AA307" s="42" t="s">
        <v>73</v>
      </c>
      <c r="AB307" s="46">
        <v>5.71</v>
      </c>
      <c r="AC307" s="46">
        <v>30.74</v>
      </c>
      <c r="AD307" s="44">
        <v>0.11229088347420754</v>
      </c>
      <c r="AE307" s="45"/>
      <c r="AF307" s="42">
        <v>0.51212999999999997</v>
      </c>
      <c r="AG307" s="42">
        <v>1.2E-5</v>
      </c>
      <c r="AH307" s="42">
        <v>0.51179909184270056</v>
      </c>
      <c r="AI307" s="47">
        <v>-9.909526800589985</v>
      </c>
      <c r="AJ307" s="47">
        <v>-5.0630199482004645</v>
      </c>
      <c r="AK307" s="48">
        <v>1665.5979659358168</v>
      </c>
      <c r="AL307" s="39" t="s">
        <v>29</v>
      </c>
      <c r="AM307" s="39"/>
      <c r="AN307" s="39"/>
      <c r="AO307" s="39"/>
      <c r="AP307" s="39"/>
      <c r="AQ307" s="39"/>
      <c r="AR307" s="39"/>
      <c r="AS307" s="39"/>
      <c r="AT307" s="39"/>
      <c r="AU307" s="42"/>
      <c r="AV307" s="47" t="s">
        <v>2309</v>
      </c>
      <c r="AW307" s="47"/>
      <c r="AX307" s="39"/>
      <c r="AY307" s="39"/>
      <c r="AZ307" s="39"/>
      <c r="BA307" s="39"/>
      <c r="BB307" s="39"/>
      <c r="BC307" s="39"/>
      <c r="BD307" s="39"/>
      <c r="BE307" s="39"/>
      <c r="BF307" s="39"/>
      <c r="BG307" s="39"/>
      <c r="BH307" s="39"/>
      <c r="BI307" s="39"/>
      <c r="BJ307" s="39"/>
      <c r="BK307" s="39"/>
      <c r="BL307" s="39"/>
      <c r="BM307" s="49"/>
      <c r="BN307" s="49"/>
      <c r="BO307" s="49"/>
      <c r="BP307" s="49"/>
      <c r="BQ307" s="46"/>
      <c r="BR307" s="39" t="s">
        <v>2035</v>
      </c>
    </row>
    <row r="308" spans="1:70" ht="15" customHeight="1">
      <c r="A308" s="38">
        <v>333</v>
      </c>
      <c r="B308" s="39" t="s">
        <v>1491</v>
      </c>
      <c r="C308" s="40" t="s">
        <v>1761</v>
      </c>
      <c r="D308" s="41">
        <v>450</v>
      </c>
      <c r="E308" s="39" t="s">
        <v>1485</v>
      </c>
      <c r="F308" s="42">
        <v>58.466092000000003</v>
      </c>
      <c r="G308" s="42">
        <v>-128.75764100000001</v>
      </c>
      <c r="H308" s="43">
        <v>514139.00608235574</v>
      </c>
      <c r="I308" s="43">
        <v>6480629.0082755182</v>
      </c>
      <c r="J308" s="39">
        <v>9</v>
      </c>
      <c r="L308" s="39" t="s">
        <v>2270</v>
      </c>
      <c r="M308" s="39" t="s">
        <v>2067</v>
      </c>
      <c r="N308" s="39" t="s">
        <v>2045</v>
      </c>
      <c r="O308" s="39" t="s">
        <v>1492</v>
      </c>
      <c r="R308" s="39"/>
      <c r="S308" s="38"/>
      <c r="T308" s="45"/>
      <c r="U308" s="45"/>
      <c r="V308" s="42"/>
      <c r="W308" s="42"/>
      <c r="X308" s="42"/>
      <c r="Z308" s="42" t="s">
        <v>1984</v>
      </c>
      <c r="AA308" s="42" t="s">
        <v>73</v>
      </c>
      <c r="AB308" s="46">
        <v>4.8600000000000003</v>
      </c>
      <c r="AC308" s="46">
        <v>22</v>
      </c>
      <c r="AD308" s="44">
        <v>0.13354378827359331</v>
      </c>
      <c r="AE308" s="45"/>
      <c r="AF308" s="42">
        <v>0.51210900000000004</v>
      </c>
      <c r="AG308" s="42">
        <v>9.0000000000000002E-6</v>
      </c>
      <c r="AH308" s="42">
        <v>0.51171546200716245</v>
      </c>
      <c r="AI308" s="47">
        <v>-10.319172593525883</v>
      </c>
      <c r="AJ308" s="47">
        <v>-6.6962290514949174</v>
      </c>
      <c r="AK308" s="48">
        <v>2166.8073452492968</v>
      </c>
      <c r="AL308" s="39" t="s">
        <v>29</v>
      </c>
      <c r="AM308" s="39"/>
      <c r="AN308" s="39"/>
      <c r="AO308" s="39"/>
      <c r="AP308" s="39"/>
      <c r="AQ308" s="39"/>
      <c r="AR308" s="39"/>
      <c r="AS308" s="39"/>
      <c r="AT308" s="39"/>
      <c r="AU308" s="42"/>
      <c r="AV308" s="47" t="s">
        <v>2309</v>
      </c>
      <c r="AW308" s="47"/>
      <c r="AX308" s="39"/>
      <c r="AY308" s="39"/>
      <c r="AZ308" s="39"/>
      <c r="BA308" s="39"/>
      <c r="BB308" s="39"/>
      <c r="BC308" s="39"/>
      <c r="BD308" s="39"/>
      <c r="BE308" s="39"/>
      <c r="BF308" s="39"/>
      <c r="BG308" s="39"/>
      <c r="BH308" s="39"/>
      <c r="BI308" s="39"/>
      <c r="BJ308" s="39"/>
      <c r="BK308" s="39"/>
      <c r="BL308" s="39"/>
      <c r="BM308" s="49"/>
      <c r="BN308" s="49"/>
      <c r="BO308" s="49"/>
      <c r="BP308" s="49"/>
      <c r="BQ308" s="46"/>
      <c r="BR308" s="39" t="s">
        <v>2035</v>
      </c>
    </row>
    <row r="309" spans="1:70" ht="15" customHeight="1">
      <c r="A309" s="38">
        <v>334</v>
      </c>
      <c r="B309" s="39" t="s">
        <v>1493</v>
      </c>
      <c r="C309" s="40" t="s">
        <v>2274</v>
      </c>
      <c r="D309" s="41">
        <v>190</v>
      </c>
      <c r="E309" s="39" t="s">
        <v>1485</v>
      </c>
      <c r="F309" s="42">
        <v>58.452733000000002</v>
      </c>
      <c r="G309" s="42">
        <v>-128.770276</v>
      </c>
      <c r="H309" s="43">
        <v>513406.97604526801</v>
      </c>
      <c r="I309" s="43">
        <v>6479139.0188253121</v>
      </c>
      <c r="J309" s="39">
        <v>9</v>
      </c>
      <c r="L309" s="39" t="s">
        <v>2270</v>
      </c>
      <c r="M309" s="39" t="s">
        <v>335</v>
      </c>
      <c r="N309" s="39" t="s">
        <v>1960</v>
      </c>
      <c r="O309" s="39" t="s">
        <v>2275</v>
      </c>
      <c r="R309" s="39"/>
      <c r="S309" s="38"/>
      <c r="T309" s="45"/>
      <c r="U309" s="45"/>
      <c r="V309" s="42"/>
      <c r="W309" s="42"/>
      <c r="X309" s="42"/>
      <c r="Z309" s="42" t="s">
        <v>1984</v>
      </c>
      <c r="AA309" s="42" t="s">
        <v>73</v>
      </c>
      <c r="AB309" s="46">
        <v>1.95</v>
      </c>
      <c r="AC309" s="46">
        <v>9.6</v>
      </c>
      <c r="AD309" s="44">
        <v>0.12281519837681472</v>
      </c>
      <c r="AE309" s="45"/>
      <c r="AF309" s="42">
        <v>0.51287700000000003</v>
      </c>
      <c r="AG309" s="42">
        <v>7.9999999999999996E-6</v>
      </c>
      <c r="AH309" s="42">
        <v>0.51272431834241528</v>
      </c>
      <c r="AI309" s="47">
        <v>4.6621592624807029</v>
      </c>
      <c r="AJ309" s="47">
        <v>6.4569961476457216</v>
      </c>
      <c r="AK309" s="48">
        <v>565.51894552131068</v>
      </c>
      <c r="AL309" s="39" t="s">
        <v>29</v>
      </c>
      <c r="AM309" s="39"/>
      <c r="AN309" s="39"/>
      <c r="AO309" s="39"/>
      <c r="AP309" s="39"/>
      <c r="AQ309" s="39"/>
      <c r="AR309" s="39"/>
      <c r="AS309" s="39"/>
      <c r="AT309" s="39"/>
      <c r="AU309" s="42"/>
      <c r="AV309" s="47" t="s">
        <v>2309</v>
      </c>
      <c r="AW309" s="47"/>
      <c r="AX309" s="39"/>
      <c r="AY309" s="39"/>
      <c r="AZ309" s="39"/>
      <c r="BA309" s="39"/>
      <c r="BB309" s="39"/>
      <c r="BC309" s="39"/>
      <c r="BD309" s="39"/>
      <c r="BE309" s="39"/>
      <c r="BF309" s="39"/>
      <c r="BG309" s="39"/>
      <c r="BH309" s="39"/>
      <c r="BI309" s="39"/>
      <c r="BJ309" s="39"/>
      <c r="BK309" s="39"/>
      <c r="BL309" s="39"/>
      <c r="BM309" s="49"/>
      <c r="BN309" s="49"/>
      <c r="BO309" s="49"/>
      <c r="BP309" s="49"/>
      <c r="BQ309" s="46"/>
      <c r="BR309" s="39" t="s">
        <v>2035</v>
      </c>
    </row>
    <row r="310" spans="1:70" ht="15" customHeight="1">
      <c r="A310" s="38">
        <v>335</v>
      </c>
      <c r="B310" s="39" t="s">
        <v>1494</v>
      </c>
      <c r="C310" s="40" t="s">
        <v>2279</v>
      </c>
      <c r="D310" s="41">
        <v>340</v>
      </c>
      <c r="E310" s="39" t="s">
        <v>1485</v>
      </c>
      <c r="F310" s="42">
        <v>58.438839000000002</v>
      </c>
      <c r="G310" s="42">
        <v>-128.77547000000001</v>
      </c>
      <c r="H310" s="43">
        <v>513109.01443418243</v>
      </c>
      <c r="I310" s="43">
        <v>6477591.0293513779</v>
      </c>
      <c r="J310" s="39">
        <v>9</v>
      </c>
      <c r="L310" s="39" t="s">
        <v>2270</v>
      </c>
      <c r="N310" s="39" t="s">
        <v>2045</v>
      </c>
      <c r="O310" s="39" t="s">
        <v>2276</v>
      </c>
      <c r="R310" s="39"/>
      <c r="S310" s="38"/>
      <c r="T310" s="45"/>
      <c r="U310" s="45"/>
      <c r="V310" s="42"/>
      <c r="W310" s="42"/>
      <c r="X310" s="42"/>
      <c r="Z310" s="42" t="s">
        <v>1884</v>
      </c>
      <c r="AA310" s="42" t="s">
        <v>100</v>
      </c>
      <c r="AB310" s="46">
        <v>5.16</v>
      </c>
      <c r="AC310" s="46">
        <v>21.05</v>
      </c>
      <c r="AD310" s="44">
        <v>0.14821346758084114</v>
      </c>
      <c r="AE310" s="45"/>
      <c r="AF310" s="42">
        <v>0.51288999999999996</v>
      </c>
      <c r="AG310" s="42">
        <v>9.0000000000000002E-6</v>
      </c>
      <c r="AH310" s="42">
        <v>0.51256011635338949</v>
      </c>
      <c r="AI310" s="47">
        <v>4.9157495152507558</v>
      </c>
      <c r="AJ310" s="47">
        <v>7.0269025630631532</v>
      </c>
      <c r="AK310" s="48">
        <v>765.36626768639803</v>
      </c>
      <c r="AL310" s="39" t="s">
        <v>29</v>
      </c>
      <c r="AM310" s="39"/>
      <c r="AN310" s="39"/>
      <c r="AO310" s="39"/>
      <c r="AP310" s="39"/>
      <c r="AQ310" s="39"/>
      <c r="AR310" s="39"/>
      <c r="AS310" s="39"/>
      <c r="AT310" s="39"/>
      <c r="AU310" s="42"/>
      <c r="AV310" s="47" t="s">
        <v>2309</v>
      </c>
      <c r="AW310" s="47"/>
      <c r="AX310" s="39"/>
      <c r="AY310" s="39"/>
      <c r="AZ310" s="39"/>
      <c r="BA310" s="39"/>
      <c r="BB310" s="39"/>
      <c r="BC310" s="39"/>
      <c r="BD310" s="39"/>
      <c r="BE310" s="39"/>
      <c r="BF310" s="39"/>
      <c r="BG310" s="39"/>
      <c r="BH310" s="39"/>
      <c r="BI310" s="39"/>
      <c r="BJ310" s="39"/>
      <c r="BK310" s="39"/>
      <c r="BL310" s="39"/>
      <c r="BM310" s="49"/>
      <c r="BN310" s="49"/>
      <c r="BO310" s="49"/>
      <c r="BP310" s="49"/>
      <c r="BQ310" s="46"/>
      <c r="BR310" s="39" t="s">
        <v>2035</v>
      </c>
    </row>
    <row r="311" spans="1:70" ht="15" customHeight="1">
      <c r="A311" s="38">
        <v>336</v>
      </c>
      <c r="B311" s="39" t="s">
        <v>1495</v>
      </c>
      <c r="C311" s="40" t="s">
        <v>2279</v>
      </c>
      <c r="D311" s="41">
        <v>340</v>
      </c>
      <c r="E311" s="39" t="s">
        <v>1485</v>
      </c>
      <c r="F311" s="42">
        <v>58.434277000000002</v>
      </c>
      <c r="G311" s="42">
        <v>-128.77587600000001</v>
      </c>
      <c r="H311" s="43">
        <v>513087.00344537693</v>
      </c>
      <c r="I311" s="43">
        <v>6477083.0154690361</v>
      </c>
      <c r="J311" s="39">
        <v>9</v>
      </c>
      <c r="L311" s="39" t="s">
        <v>2270</v>
      </c>
      <c r="M311" s="39" t="s">
        <v>2055</v>
      </c>
      <c r="N311" s="39" t="s">
        <v>2039</v>
      </c>
      <c r="O311" s="39" t="s">
        <v>2277</v>
      </c>
      <c r="R311" s="39"/>
      <c r="S311" s="38"/>
      <c r="T311" s="45"/>
      <c r="U311" s="45"/>
      <c r="V311" s="42"/>
      <c r="W311" s="42"/>
      <c r="X311" s="42"/>
      <c r="Z311" s="42" t="s">
        <v>1884</v>
      </c>
      <c r="AA311" s="42" t="s">
        <v>100</v>
      </c>
      <c r="AB311" s="46">
        <v>2.2200000000000002</v>
      </c>
      <c r="AC311" s="46">
        <v>9.89</v>
      </c>
      <c r="AD311" s="44">
        <v>0.13571501900214511</v>
      </c>
      <c r="AE311" s="45"/>
      <c r="AF311" s="42">
        <v>0.512706</v>
      </c>
      <c r="AG311" s="42">
        <v>1.1E-5</v>
      </c>
      <c r="AH311" s="42">
        <v>0.51240393456627809</v>
      </c>
      <c r="AI311" s="47">
        <v>1.3264720914163419</v>
      </c>
      <c r="AJ311" s="47">
        <v>3.9776693210513692</v>
      </c>
      <c r="AK311" s="48">
        <v>1013.6185197404549</v>
      </c>
      <c r="AL311" s="39" t="s">
        <v>29</v>
      </c>
      <c r="AM311" s="39"/>
      <c r="AN311" s="39"/>
      <c r="AO311" s="39"/>
      <c r="AP311" s="39"/>
      <c r="AQ311" s="39"/>
      <c r="AR311" s="39"/>
      <c r="AS311" s="39"/>
      <c r="AT311" s="39"/>
      <c r="AU311" s="42"/>
      <c r="AV311" s="47" t="s">
        <v>2309</v>
      </c>
      <c r="AW311" s="47"/>
      <c r="AX311" s="39"/>
      <c r="AY311" s="39"/>
      <c r="AZ311" s="39"/>
      <c r="BA311" s="39"/>
      <c r="BB311" s="39"/>
      <c r="BC311" s="39"/>
      <c r="BD311" s="39"/>
      <c r="BE311" s="39"/>
      <c r="BF311" s="39"/>
      <c r="BG311" s="39"/>
      <c r="BH311" s="39"/>
      <c r="BI311" s="39"/>
      <c r="BJ311" s="39"/>
      <c r="BK311" s="39"/>
      <c r="BL311" s="39"/>
      <c r="BM311" s="49"/>
      <c r="BN311" s="49"/>
      <c r="BO311" s="49"/>
      <c r="BP311" s="49"/>
      <c r="BQ311" s="46"/>
      <c r="BR311" s="39" t="s">
        <v>2035</v>
      </c>
    </row>
    <row r="312" spans="1:70" ht="15" customHeight="1">
      <c r="A312" s="38">
        <v>337</v>
      </c>
      <c r="B312" s="39" t="s">
        <v>1496</v>
      </c>
      <c r="C312" s="40" t="s">
        <v>1497</v>
      </c>
      <c r="D312" s="41">
        <v>170</v>
      </c>
      <c r="E312" s="39" t="s">
        <v>1485</v>
      </c>
      <c r="F312" s="42">
        <v>58.425924000000002</v>
      </c>
      <c r="G312" s="42">
        <v>-128.77074099999999</v>
      </c>
      <c r="H312" s="43">
        <v>513390.0152159647</v>
      </c>
      <c r="I312" s="43">
        <v>6476154.0011875713</v>
      </c>
      <c r="J312" s="39">
        <v>9</v>
      </c>
      <c r="L312" s="39" t="s">
        <v>2270</v>
      </c>
      <c r="M312" s="39" t="s">
        <v>2055</v>
      </c>
      <c r="N312" s="39" t="s">
        <v>1960</v>
      </c>
      <c r="O312" s="39" t="s">
        <v>1498</v>
      </c>
      <c r="R312" s="39"/>
      <c r="S312" s="38"/>
      <c r="T312" s="45"/>
      <c r="U312" s="45"/>
      <c r="V312" s="42"/>
      <c r="W312" s="42"/>
      <c r="X312" s="42"/>
      <c r="Z312" s="42" t="s">
        <v>1984</v>
      </c>
      <c r="AA312" s="42" t="s">
        <v>73</v>
      </c>
      <c r="AB312" s="46">
        <v>1.96</v>
      </c>
      <c r="AC312" s="46">
        <v>9.9499999999999993</v>
      </c>
      <c r="AD312" s="44">
        <v>0.11907709921465538</v>
      </c>
      <c r="AE312" s="45"/>
      <c r="AF312" s="42">
        <v>0.51196399999999997</v>
      </c>
      <c r="AG312" s="42">
        <v>9.0000000000000002E-6</v>
      </c>
      <c r="AH312" s="42">
        <v>0.51183155672387903</v>
      </c>
      <c r="AI312" s="47">
        <v>-13.147679259049028</v>
      </c>
      <c r="AJ312" s="47">
        <v>-11.468423763871805</v>
      </c>
      <c r="AK312" s="48">
        <v>2064.8977440722497</v>
      </c>
      <c r="AL312" s="39" t="s">
        <v>29</v>
      </c>
      <c r="AM312" s="39"/>
      <c r="AN312" s="39"/>
      <c r="AO312" s="39"/>
      <c r="AP312" s="39"/>
      <c r="AQ312" s="39"/>
      <c r="AR312" s="39"/>
      <c r="AS312" s="39"/>
      <c r="AT312" s="39"/>
      <c r="AU312" s="42"/>
      <c r="AV312" s="47" t="s">
        <v>2309</v>
      </c>
      <c r="AW312" s="47"/>
      <c r="AX312" s="39"/>
      <c r="AY312" s="39"/>
      <c r="AZ312" s="39"/>
      <c r="BA312" s="39"/>
      <c r="BB312" s="39"/>
      <c r="BC312" s="39"/>
      <c r="BD312" s="39"/>
      <c r="BE312" s="39"/>
      <c r="BF312" s="39"/>
      <c r="BG312" s="39"/>
      <c r="BH312" s="39"/>
      <c r="BI312" s="39"/>
      <c r="BJ312" s="39"/>
      <c r="BK312" s="39"/>
      <c r="BL312" s="39"/>
      <c r="BM312" s="49"/>
      <c r="BN312" s="49"/>
      <c r="BO312" s="49"/>
      <c r="BP312" s="49"/>
      <c r="BQ312" s="46"/>
      <c r="BR312" s="39" t="s">
        <v>2035</v>
      </c>
    </row>
    <row r="313" spans="1:70" ht="15" customHeight="1">
      <c r="A313" s="38">
        <v>338</v>
      </c>
      <c r="B313" s="39" t="s">
        <v>1568</v>
      </c>
      <c r="C313" s="40" t="s">
        <v>2282</v>
      </c>
      <c r="D313" s="41">
        <v>555</v>
      </c>
      <c r="E313" s="39" t="s">
        <v>1485</v>
      </c>
      <c r="F313" s="42">
        <v>58.883609999999997</v>
      </c>
      <c r="G313" s="42">
        <v>-125.77639000000001</v>
      </c>
      <c r="H313" s="43">
        <v>339981.17716859863</v>
      </c>
      <c r="I313" s="43">
        <v>6530412.2245586142</v>
      </c>
      <c r="J313" s="39">
        <v>10</v>
      </c>
      <c r="L313" s="39" t="s">
        <v>1956</v>
      </c>
      <c r="M313" s="39" t="s">
        <v>827</v>
      </c>
      <c r="N313" s="39" t="s">
        <v>2044</v>
      </c>
      <c r="R313" s="39"/>
      <c r="S313" s="38"/>
      <c r="T313" s="45"/>
      <c r="U313" s="45"/>
      <c r="V313" s="42"/>
      <c r="W313" s="42"/>
      <c r="X313" s="42"/>
      <c r="Z313" s="42" t="s">
        <v>1912</v>
      </c>
      <c r="AA313" s="42" t="s">
        <v>73</v>
      </c>
      <c r="AB313" s="46">
        <v>4.1900000000000004</v>
      </c>
      <c r="AC313" s="46">
        <v>25.3</v>
      </c>
      <c r="AD313" s="44">
        <v>0.10009792182352838</v>
      </c>
      <c r="AE313" s="45"/>
      <c r="AF313" s="42">
        <v>0.51134199999999996</v>
      </c>
      <c r="AG313" s="42">
        <v>6.0000000000000002E-6</v>
      </c>
      <c r="AH313" s="42">
        <v>0.51097807014983965</v>
      </c>
      <c r="AI313" s="47">
        <v>-25.280997507014511</v>
      </c>
      <c r="AJ313" s="47">
        <v>-18.455517702453683</v>
      </c>
      <c r="AK313" s="48">
        <v>2563.7931666616055</v>
      </c>
      <c r="AL313" s="39" t="s">
        <v>29</v>
      </c>
      <c r="AM313" s="39"/>
      <c r="AN313" s="39"/>
      <c r="AO313" s="39"/>
      <c r="AP313" s="39"/>
      <c r="AQ313" s="39"/>
      <c r="AR313" s="39"/>
      <c r="AS313" s="39"/>
      <c r="AT313" s="39"/>
      <c r="AU313" s="42"/>
      <c r="AV313" s="47" t="s">
        <v>2309</v>
      </c>
      <c r="AW313" s="47"/>
      <c r="AX313" s="39"/>
      <c r="AY313" s="39"/>
      <c r="AZ313" s="39"/>
      <c r="BA313" s="39"/>
      <c r="BB313" s="39"/>
      <c r="BC313" s="39"/>
      <c r="BD313" s="39"/>
      <c r="BE313" s="39"/>
      <c r="BF313" s="39"/>
      <c r="BG313" s="39"/>
      <c r="BH313" s="39"/>
      <c r="BI313" s="39"/>
      <c r="BJ313" s="39"/>
      <c r="BK313" s="39"/>
      <c r="BL313" s="39"/>
      <c r="BM313" s="49"/>
      <c r="BN313" s="49"/>
      <c r="BO313" s="49"/>
      <c r="BP313" s="49"/>
      <c r="BQ313" s="46"/>
      <c r="BR313" s="39" t="s">
        <v>1953</v>
      </c>
    </row>
    <row r="314" spans="1:70" ht="15" customHeight="1">
      <c r="A314" s="38">
        <v>339</v>
      </c>
      <c r="B314" s="39" t="s">
        <v>1569</v>
      </c>
      <c r="C314" s="40" t="s">
        <v>1703</v>
      </c>
      <c r="D314" s="41">
        <v>505</v>
      </c>
      <c r="E314" s="39"/>
      <c r="F314" s="42">
        <v>60.121670000000002</v>
      </c>
      <c r="G314" s="42">
        <v>-130.27222</v>
      </c>
      <c r="H314" s="43">
        <v>429302.16721846751</v>
      </c>
      <c r="I314" s="43">
        <v>6665642.0321732359</v>
      </c>
      <c r="J314" s="39">
        <v>9</v>
      </c>
      <c r="L314" s="39" t="s">
        <v>1956</v>
      </c>
      <c r="M314" s="39" t="s">
        <v>827</v>
      </c>
      <c r="N314" s="39" t="s">
        <v>2044</v>
      </c>
      <c r="R314" s="39"/>
      <c r="S314" s="38"/>
      <c r="T314" s="45"/>
      <c r="U314" s="45"/>
      <c r="V314" s="42"/>
      <c r="W314" s="42"/>
      <c r="X314" s="42"/>
      <c r="Z314" s="42" t="s">
        <v>1912</v>
      </c>
      <c r="AA314" s="42" t="s">
        <v>73</v>
      </c>
      <c r="AB314" s="46">
        <v>4.68</v>
      </c>
      <c r="AC314" s="46">
        <v>29.7</v>
      </c>
      <c r="AD314" s="44">
        <v>9.5237673018525676E-2</v>
      </c>
      <c r="AE314" s="45"/>
      <c r="AF314" s="42">
        <v>0.51122299999999998</v>
      </c>
      <c r="AG314" s="42">
        <v>6.9999999999999999E-6</v>
      </c>
      <c r="AH314" s="42">
        <v>0.51090798680109628</v>
      </c>
      <c r="AI314" s="47">
        <v>-27.602323666994224</v>
      </c>
      <c r="AJ314" s="47">
        <v>-21.082507823962928</v>
      </c>
      <c r="AK314" s="48">
        <v>2612.0518131813737</v>
      </c>
      <c r="AL314" s="39" t="s">
        <v>29</v>
      </c>
      <c r="AM314" s="39"/>
      <c r="AN314" s="39"/>
      <c r="AO314" s="39"/>
      <c r="AP314" s="39"/>
      <c r="AQ314" s="39"/>
      <c r="AR314" s="39"/>
      <c r="AS314" s="39"/>
      <c r="AT314" s="39"/>
      <c r="AU314" s="42"/>
      <c r="AV314" s="47" t="s">
        <v>2309</v>
      </c>
      <c r="AW314" s="47"/>
      <c r="AX314" s="39"/>
      <c r="AY314" s="39"/>
      <c r="AZ314" s="39"/>
      <c r="BA314" s="39"/>
      <c r="BB314" s="39"/>
      <c r="BC314" s="39"/>
      <c r="BD314" s="39"/>
      <c r="BE314" s="39"/>
      <c r="BF314" s="39"/>
      <c r="BG314" s="39"/>
      <c r="BH314" s="39"/>
      <c r="BI314" s="39"/>
      <c r="BJ314" s="39"/>
      <c r="BK314" s="39"/>
      <c r="BL314" s="39"/>
      <c r="BM314" s="49"/>
      <c r="BN314" s="49"/>
      <c r="BO314" s="49"/>
      <c r="BP314" s="49"/>
      <c r="BQ314" s="46"/>
      <c r="BR314" s="39" t="s">
        <v>1953</v>
      </c>
    </row>
    <row r="315" spans="1:70" ht="15" customHeight="1">
      <c r="A315" s="38">
        <v>340</v>
      </c>
      <c r="B315" s="39" t="s">
        <v>1571</v>
      </c>
      <c r="C315" s="40" t="s">
        <v>2282</v>
      </c>
      <c r="D315" s="41">
        <v>555</v>
      </c>
      <c r="E315" s="39" t="s">
        <v>1485</v>
      </c>
      <c r="F315" s="42">
        <v>60.171109999999999</v>
      </c>
      <c r="G315" s="42">
        <v>-130.16806</v>
      </c>
      <c r="H315" s="43">
        <v>435187.32176964311</v>
      </c>
      <c r="I315" s="43">
        <v>6671040.7106527295</v>
      </c>
      <c r="J315" s="39">
        <v>9</v>
      </c>
      <c r="L315" s="39" t="s">
        <v>1956</v>
      </c>
      <c r="M315" s="39" t="s">
        <v>827</v>
      </c>
      <c r="N315" s="39" t="s">
        <v>2044</v>
      </c>
      <c r="R315" s="39"/>
      <c r="S315" s="38"/>
      <c r="T315" s="45"/>
      <c r="U315" s="45"/>
      <c r="V315" s="42"/>
      <c r="W315" s="42"/>
      <c r="X315" s="42"/>
      <c r="Z315" s="42" t="s">
        <v>1912</v>
      </c>
      <c r="AA315" s="42" t="s">
        <v>73</v>
      </c>
      <c r="AB315" s="46">
        <v>6.72</v>
      </c>
      <c r="AC315" s="46">
        <v>38.4</v>
      </c>
      <c r="AD315" s="44">
        <v>0.10577507236125464</v>
      </c>
      <c r="AE315" s="45"/>
      <c r="AF315" s="42">
        <v>0.51147600000000004</v>
      </c>
      <c r="AG315" s="42">
        <v>6.0000000000000002E-6</v>
      </c>
      <c r="AH315" s="42">
        <v>0.51109142951607933</v>
      </c>
      <c r="AI315" s="47">
        <v>-22.667067209219958</v>
      </c>
      <c r="AJ315" s="47">
        <v>-16.241133910455119</v>
      </c>
      <c r="AK315" s="48">
        <v>2508.9209031754585</v>
      </c>
      <c r="AL315" s="39" t="s">
        <v>29</v>
      </c>
      <c r="AM315" s="39"/>
      <c r="AN315" s="39"/>
      <c r="AO315" s="39"/>
      <c r="AP315" s="39"/>
      <c r="AQ315" s="39"/>
      <c r="AR315" s="39"/>
      <c r="AS315" s="39"/>
      <c r="AT315" s="39"/>
      <c r="AU315" s="42"/>
      <c r="AV315" s="47" t="s">
        <v>2309</v>
      </c>
      <c r="AW315" s="47"/>
      <c r="AX315" s="39"/>
      <c r="AY315" s="39"/>
      <c r="AZ315" s="39"/>
      <c r="BA315" s="39"/>
      <c r="BB315" s="39"/>
      <c r="BC315" s="39"/>
      <c r="BD315" s="39"/>
      <c r="BE315" s="39"/>
      <c r="BF315" s="39"/>
      <c r="BG315" s="39"/>
      <c r="BH315" s="39"/>
      <c r="BI315" s="39"/>
      <c r="BJ315" s="39"/>
      <c r="BK315" s="39"/>
      <c r="BL315" s="39"/>
      <c r="BM315" s="49"/>
      <c r="BN315" s="49"/>
      <c r="BO315" s="49"/>
      <c r="BP315" s="49"/>
      <c r="BQ315" s="46"/>
      <c r="BR315" s="39" t="s">
        <v>1953</v>
      </c>
    </row>
    <row r="316" spans="1:70" ht="15" customHeight="1">
      <c r="A316" s="38">
        <v>341</v>
      </c>
      <c r="B316" s="39" t="s">
        <v>1572</v>
      </c>
      <c r="C316" s="40" t="s">
        <v>2282</v>
      </c>
      <c r="D316" s="41">
        <v>555</v>
      </c>
      <c r="E316" s="39" t="s">
        <v>1485</v>
      </c>
      <c r="F316" s="42">
        <v>58.905279999999998</v>
      </c>
      <c r="G316" s="42">
        <v>-125.77194</v>
      </c>
      <c r="H316" s="43">
        <v>340337.53718795173</v>
      </c>
      <c r="I316" s="43">
        <v>6532813.1991766477</v>
      </c>
      <c r="J316" s="39">
        <v>10</v>
      </c>
      <c r="L316" s="39" t="s">
        <v>1956</v>
      </c>
      <c r="M316" s="39" t="s">
        <v>827</v>
      </c>
      <c r="N316" s="39" t="s">
        <v>2044</v>
      </c>
      <c r="R316" s="39"/>
      <c r="S316" s="38"/>
      <c r="T316" s="45"/>
      <c r="U316" s="45"/>
      <c r="V316" s="42"/>
      <c r="W316" s="42"/>
      <c r="X316" s="42"/>
      <c r="Z316" s="42" t="s">
        <v>1912</v>
      </c>
      <c r="AA316" s="42" t="s">
        <v>73</v>
      </c>
      <c r="AB316" s="46">
        <v>0.94</v>
      </c>
      <c r="AC316" s="46">
        <v>4.3899999999999997</v>
      </c>
      <c r="AD316" s="44">
        <v>0.12942968983040617</v>
      </c>
      <c r="AE316" s="45"/>
      <c r="AF316" s="42">
        <v>0.51172300000000004</v>
      </c>
      <c r="AG316" s="42">
        <v>6.9999999999999999E-6</v>
      </c>
      <c r="AH316" s="42">
        <v>0.5112524275168937</v>
      </c>
      <c r="AI316" s="47">
        <v>-17.84885240657119</v>
      </c>
      <c r="AJ316" s="47">
        <v>-13.096167813929638</v>
      </c>
      <c r="AK316" s="48">
        <v>2778.0719843789739</v>
      </c>
      <c r="AL316" s="39" t="s">
        <v>29</v>
      </c>
      <c r="AM316" s="39"/>
      <c r="AN316" s="39"/>
      <c r="AO316" s="39"/>
      <c r="AP316" s="39"/>
      <c r="AQ316" s="39"/>
      <c r="AR316" s="39"/>
      <c r="AS316" s="39"/>
      <c r="AT316" s="39"/>
      <c r="AU316" s="42"/>
      <c r="AV316" s="47" t="s">
        <v>2309</v>
      </c>
      <c r="AW316" s="47"/>
      <c r="AX316" s="39"/>
      <c r="AY316" s="39"/>
      <c r="AZ316" s="39"/>
      <c r="BA316" s="39"/>
      <c r="BB316" s="39"/>
      <c r="BC316" s="39"/>
      <c r="BD316" s="39"/>
      <c r="BE316" s="39"/>
      <c r="BF316" s="39"/>
      <c r="BG316" s="39"/>
      <c r="BH316" s="39"/>
      <c r="BI316" s="39"/>
      <c r="BJ316" s="39"/>
      <c r="BK316" s="39"/>
      <c r="BL316" s="39"/>
      <c r="BM316" s="49"/>
      <c r="BN316" s="49"/>
      <c r="BO316" s="49"/>
      <c r="BP316" s="49"/>
      <c r="BQ316" s="46"/>
      <c r="BR316" s="39" t="s">
        <v>1953</v>
      </c>
    </row>
    <row r="317" spans="1:70" ht="15" customHeight="1">
      <c r="A317" s="38">
        <v>342</v>
      </c>
      <c r="B317" s="39" t="s">
        <v>1954</v>
      </c>
      <c r="C317" s="40" t="s">
        <v>1761</v>
      </c>
      <c r="D317" s="41">
        <v>420</v>
      </c>
      <c r="E317" s="39"/>
      <c r="F317" s="42">
        <v>57.400559999999999</v>
      </c>
      <c r="G317" s="42">
        <v>-125.09667</v>
      </c>
      <c r="H317" s="43">
        <v>374015.10061299225</v>
      </c>
      <c r="I317" s="43">
        <v>6363918.1294329092</v>
      </c>
      <c r="J317" s="39">
        <v>10</v>
      </c>
      <c r="L317" s="39" t="s">
        <v>1956</v>
      </c>
      <c r="M317" s="39" t="s">
        <v>827</v>
      </c>
      <c r="N317" s="39" t="s">
        <v>2044</v>
      </c>
      <c r="R317" s="39"/>
      <c r="S317" s="38"/>
      <c r="T317" s="45"/>
      <c r="U317" s="45"/>
      <c r="V317" s="42"/>
      <c r="W317" s="42"/>
      <c r="X317" s="42"/>
      <c r="Z317" s="42" t="s">
        <v>1912</v>
      </c>
      <c r="AA317" s="42" t="s">
        <v>73</v>
      </c>
      <c r="AB317" s="46">
        <v>6.31</v>
      </c>
      <c r="AC317" s="46">
        <v>37.5</v>
      </c>
      <c r="AD317" s="44">
        <v>0.10171227754423459</v>
      </c>
      <c r="AE317" s="45"/>
      <c r="AF317" s="42">
        <v>0.51176900000000003</v>
      </c>
      <c r="AG317" s="42">
        <v>6.0000000000000002E-6</v>
      </c>
      <c r="AH317" s="42">
        <v>0.51148927549612755</v>
      </c>
      <c r="AI317" s="47">
        <v>-16.951533050613143</v>
      </c>
      <c r="AJ317" s="47">
        <v>-11.868240009303976</v>
      </c>
      <c r="AK317" s="48">
        <v>2007.6832548637835</v>
      </c>
      <c r="AL317" s="39" t="s">
        <v>29</v>
      </c>
      <c r="AM317" s="39"/>
      <c r="AN317" s="39"/>
      <c r="AO317" s="39"/>
      <c r="AP317" s="39"/>
      <c r="AQ317" s="39"/>
      <c r="AR317" s="39"/>
      <c r="AS317" s="39"/>
      <c r="AT317" s="39"/>
      <c r="AU317" s="42"/>
      <c r="AV317" s="47" t="s">
        <v>2309</v>
      </c>
      <c r="AW317" s="47"/>
      <c r="AX317" s="39"/>
      <c r="AY317" s="39"/>
      <c r="AZ317" s="39"/>
      <c r="BA317" s="39"/>
      <c r="BB317" s="39"/>
      <c r="BC317" s="39"/>
      <c r="BD317" s="39"/>
      <c r="BE317" s="39"/>
      <c r="BF317" s="39"/>
      <c r="BG317" s="39"/>
      <c r="BH317" s="39"/>
      <c r="BI317" s="39"/>
      <c r="BJ317" s="39"/>
      <c r="BK317" s="39"/>
      <c r="BL317" s="39"/>
      <c r="BM317" s="49"/>
      <c r="BN317" s="49"/>
      <c r="BO317" s="49"/>
      <c r="BP317" s="49"/>
      <c r="BQ317" s="46"/>
      <c r="BR317" s="39" t="s">
        <v>1953</v>
      </c>
    </row>
    <row r="318" spans="1:70" ht="15" customHeight="1">
      <c r="A318" s="38">
        <v>343</v>
      </c>
      <c r="B318" s="39" t="s">
        <v>1573</v>
      </c>
      <c r="C318" s="40" t="s">
        <v>1570</v>
      </c>
      <c r="D318" s="41">
        <v>495</v>
      </c>
      <c r="E318" s="39"/>
      <c r="F318" s="42">
        <v>57.396389999999997</v>
      </c>
      <c r="G318" s="42">
        <v>-125.08917</v>
      </c>
      <c r="H318" s="43">
        <v>374451.41542649386</v>
      </c>
      <c r="I318" s="43">
        <v>6363440.1721465047</v>
      </c>
      <c r="J318" s="39">
        <v>10</v>
      </c>
      <c r="L318" s="39" t="s">
        <v>1956</v>
      </c>
      <c r="M318" s="39" t="s">
        <v>827</v>
      </c>
      <c r="N318" s="39" t="s">
        <v>2044</v>
      </c>
      <c r="R318" s="39"/>
      <c r="S318" s="38"/>
      <c r="T318" s="45"/>
      <c r="U318" s="45"/>
      <c r="V318" s="42"/>
      <c r="W318" s="42"/>
      <c r="X318" s="42"/>
      <c r="Z318" s="42" t="s">
        <v>1912</v>
      </c>
      <c r="AA318" s="42" t="s">
        <v>73</v>
      </c>
      <c r="AB318" s="46">
        <v>3.11</v>
      </c>
      <c r="AC318" s="46">
        <v>18.7</v>
      </c>
      <c r="AD318" s="44">
        <v>0.10052355850214766</v>
      </c>
      <c r="AE318" s="45"/>
      <c r="AF318" s="42">
        <v>0.511513</v>
      </c>
      <c r="AG318" s="42">
        <v>6.0000000000000002E-6</v>
      </c>
      <c r="AH318" s="42">
        <v>0.51118709768664106</v>
      </c>
      <c r="AI318" s="47">
        <v>-21.945310335949042</v>
      </c>
      <c r="AJ318" s="47">
        <v>-15.882632705904731</v>
      </c>
      <c r="AK318" s="48">
        <v>2338.6120633765913</v>
      </c>
      <c r="AL318" s="39" t="s">
        <v>29</v>
      </c>
      <c r="AM318" s="39"/>
      <c r="AN318" s="39"/>
      <c r="AO318" s="39"/>
      <c r="AP318" s="39"/>
      <c r="AQ318" s="39"/>
      <c r="AR318" s="39"/>
      <c r="AS318" s="39"/>
      <c r="AT318" s="39"/>
      <c r="AU318" s="42"/>
      <c r="AV318" s="47" t="s">
        <v>2309</v>
      </c>
      <c r="AW318" s="47"/>
      <c r="AX318" s="39"/>
      <c r="AY318" s="39"/>
      <c r="AZ318" s="39"/>
      <c r="BA318" s="39"/>
      <c r="BB318" s="39"/>
      <c r="BC318" s="39"/>
      <c r="BD318" s="39"/>
      <c r="BE318" s="39"/>
      <c r="BF318" s="39"/>
      <c r="BG318" s="39"/>
      <c r="BH318" s="39"/>
      <c r="BI318" s="39"/>
      <c r="BJ318" s="39"/>
      <c r="BK318" s="39"/>
      <c r="BL318" s="39"/>
      <c r="BM318" s="49"/>
      <c r="BN318" s="49"/>
      <c r="BO318" s="49"/>
      <c r="BP318" s="49"/>
      <c r="BQ318" s="46"/>
      <c r="BR318" s="39" t="s">
        <v>1953</v>
      </c>
    </row>
    <row r="319" spans="1:70" ht="15" customHeight="1">
      <c r="A319" s="38">
        <v>344</v>
      </c>
      <c r="B319" s="39" t="s">
        <v>1574</v>
      </c>
      <c r="C319" s="40" t="s">
        <v>1570</v>
      </c>
      <c r="D319" s="41">
        <v>490</v>
      </c>
      <c r="E319" s="39"/>
      <c r="F319" s="42">
        <v>57.39611</v>
      </c>
      <c r="G319" s="42">
        <v>-125.09083</v>
      </c>
      <c r="H319" s="43">
        <v>374350.71797372785</v>
      </c>
      <c r="I319" s="43">
        <v>6363412.0768357757</v>
      </c>
      <c r="J319" s="39">
        <v>10</v>
      </c>
      <c r="L319" s="39" t="s">
        <v>1956</v>
      </c>
      <c r="M319" s="39" t="s">
        <v>732</v>
      </c>
      <c r="N319" s="39" t="s">
        <v>2044</v>
      </c>
      <c r="R319" s="39"/>
      <c r="S319" s="38"/>
      <c r="T319" s="45"/>
      <c r="U319" s="45"/>
      <c r="V319" s="42"/>
      <c r="W319" s="42"/>
      <c r="X319" s="42"/>
      <c r="Z319" s="42" t="s">
        <v>1912</v>
      </c>
      <c r="AA319" s="42" t="s">
        <v>73</v>
      </c>
      <c r="AB319" s="46">
        <v>3.54</v>
      </c>
      <c r="AC319" s="46">
        <v>20.100000000000001</v>
      </c>
      <c r="AD319" s="44">
        <v>0.10645445831912745</v>
      </c>
      <c r="AE319" s="45"/>
      <c r="AF319" s="42">
        <v>0.51158700000000001</v>
      </c>
      <c r="AG319" s="42">
        <v>7.9999999999999996E-6</v>
      </c>
      <c r="AH319" s="42">
        <v>0.51124536117364627</v>
      </c>
      <c r="AI319" s="47">
        <v>-20.501796589406098</v>
      </c>
      <c r="AJ319" s="47">
        <v>-14.870499873976817</v>
      </c>
      <c r="AK319" s="48">
        <v>2363.9088509806734</v>
      </c>
      <c r="AL319" s="39" t="s">
        <v>29</v>
      </c>
      <c r="AM319" s="39"/>
      <c r="AN319" s="39"/>
      <c r="AO319" s="39"/>
      <c r="AP319" s="39"/>
      <c r="AQ319" s="39"/>
      <c r="AR319" s="39"/>
      <c r="AS319" s="39"/>
      <c r="AT319" s="39"/>
      <c r="AU319" s="42"/>
      <c r="AV319" s="47" t="s">
        <v>2309</v>
      </c>
      <c r="AW319" s="47"/>
      <c r="AX319" s="39"/>
      <c r="AY319" s="39"/>
      <c r="AZ319" s="39"/>
      <c r="BA319" s="39"/>
      <c r="BB319" s="39"/>
      <c r="BC319" s="39"/>
      <c r="BD319" s="39"/>
      <c r="BE319" s="39"/>
      <c r="BF319" s="39"/>
      <c r="BG319" s="39"/>
      <c r="BH319" s="39"/>
      <c r="BI319" s="39"/>
      <c r="BJ319" s="39"/>
      <c r="BK319" s="39"/>
      <c r="BL319" s="39"/>
      <c r="BM319" s="49"/>
      <c r="BN319" s="49"/>
      <c r="BO319" s="49"/>
      <c r="BP319" s="49"/>
      <c r="BQ319" s="46"/>
      <c r="BR319" s="39" t="s">
        <v>1953</v>
      </c>
    </row>
    <row r="320" spans="1:70" ht="15" customHeight="1">
      <c r="A320" s="38">
        <v>345</v>
      </c>
      <c r="B320" s="39" t="s">
        <v>1575</v>
      </c>
      <c r="C320" s="40" t="s">
        <v>1761</v>
      </c>
      <c r="D320" s="41">
        <v>470</v>
      </c>
      <c r="E320" s="39"/>
      <c r="F320" s="42">
        <v>57.39611</v>
      </c>
      <c r="G320" s="42">
        <v>-125.09332999999999</v>
      </c>
      <c r="H320" s="43">
        <v>374200.50745772204</v>
      </c>
      <c r="I320" s="43">
        <v>6363416.6993231894</v>
      </c>
      <c r="J320" s="39">
        <v>10</v>
      </c>
      <c r="L320" s="39" t="s">
        <v>1956</v>
      </c>
      <c r="M320" s="39" t="s">
        <v>827</v>
      </c>
      <c r="N320" s="39" t="s">
        <v>2044</v>
      </c>
      <c r="R320" s="39"/>
      <c r="S320" s="38"/>
      <c r="T320" s="45"/>
      <c r="U320" s="45"/>
      <c r="V320" s="42"/>
      <c r="W320" s="42"/>
      <c r="X320" s="42"/>
      <c r="Z320" s="42" t="s">
        <v>1912</v>
      </c>
      <c r="AA320" s="42" t="s">
        <v>73</v>
      </c>
      <c r="AB320" s="46">
        <v>2.5499999999999998</v>
      </c>
      <c r="AC320" s="46">
        <v>18.3</v>
      </c>
      <c r="AD320" s="44">
        <v>8.4231079328166467E-2</v>
      </c>
      <c r="AE320" s="45"/>
      <c r="AF320" s="42">
        <v>0.51184700000000005</v>
      </c>
      <c r="AG320" s="42">
        <v>6.0000000000000002E-6</v>
      </c>
      <c r="AH320" s="42">
        <v>0.51158773189281581</v>
      </c>
      <c r="AI320" s="47">
        <v>-15.429991533986165</v>
      </c>
      <c r="AJ320" s="47">
        <v>-8.6872249880609598</v>
      </c>
      <c r="AK320" s="48">
        <v>1636.392564258126</v>
      </c>
      <c r="AL320" s="39" t="s">
        <v>29</v>
      </c>
      <c r="AM320" s="39"/>
      <c r="AN320" s="39"/>
      <c r="AO320" s="39"/>
      <c r="AP320" s="39"/>
      <c r="AQ320" s="39"/>
      <c r="AR320" s="39"/>
      <c r="AS320" s="39"/>
      <c r="AT320" s="39"/>
      <c r="AU320" s="42"/>
      <c r="AV320" s="47" t="s">
        <v>2309</v>
      </c>
      <c r="AW320" s="47"/>
      <c r="AX320" s="39"/>
      <c r="AY320" s="39"/>
      <c r="AZ320" s="39"/>
      <c r="BA320" s="39"/>
      <c r="BB320" s="39"/>
      <c r="BC320" s="39"/>
      <c r="BD320" s="39"/>
      <c r="BE320" s="39"/>
      <c r="BF320" s="39"/>
      <c r="BG320" s="39"/>
      <c r="BH320" s="39"/>
      <c r="BI320" s="39"/>
      <c r="BJ320" s="39"/>
      <c r="BK320" s="39"/>
      <c r="BL320" s="39"/>
      <c r="BM320" s="49"/>
      <c r="BN320" s="49"/>
      <c r="BO320" s="49"/>
      <c r="BP320" s="49"/>
      <c r="BQ320" s="46"/>
      <c r="BR320" s="39" t="s">
        <v>1953</v>
      </c>
    </row>
    <row r="321" spans="1:70" ht="15" customHeight="1">
      <c r="A321" s="38">
        <v>346</v>
      </c>
      <c r="B321" s="39" t="s">
        <v>1576</v>
      </c>
      <c r="C321" s="40" t="s">
        <v>1761</v>
      </c>
      <c r="D321" s="41">
        <v>458</v>
      </c>
      <c r="E321" s="39"/>
      <c r="F321" s="42">
        <v>57.396389999999997</v>
      </c>
      <c r="G321" s="42">
        <v>-125.09417000000001</v>
      </c>
      <c r="H321" s="43">
        <v>374150.99665419827</v>
      </c>
      <c r="I321" s="43">
        <v>6363449.415267285</v>
      </c>
      <c r="J321" s="39">
        <v>10</v>
      </c>
      <c r="L321" s="39" t="s">
        <v>1956</v>
      </c>
      <c r="M321" s="39" t="s">
        <v>827</v>
      </c>
      <c r="N321" s="39" t="s">
        <v>2044</v>
      </c>
      <c r="R321" s="39"/>
      <c r="S321" s="38"/>
      <c r="T321" s="45"/>
      <c r="U321" s="45"/>
      <c r="V321" s="42"/>
      <c r="W321" s="42"/>
      <c r="X321" s="42"/>
      <c r="Z321" s="42" t="s">
        <v>1912</v>
      </c>
      <c r="AA321" s="42" t="s">
        <v>73</v>
      </c>
      <c r="AB321" s="46">
        <v>2.62</v>
      </c>
      <c r="AC321" s="46">
        <v>18.399999999999999</v>
      </c>
      <c r="AD321" s="44">
        <v>8.6070748833309965E-2</v>
      </c>
      <c r="AE321" s="45"/>
      <c r="AF321" s="42">
        <v>0.51173800000000003</v>
      </c>
      <c r="AG321" s="42">
        <v>6.0000000000000002E-6</v>
      </c>
      <c r="AH321" s="42">
        <v>0.51147984360657583</v>
      </c>
      <c r="AI321" s="47">
        <v>-17.556248268758566</v>
      </c>
      <c r="AJ321" s="47">
        <v>-11.096303577377009</v>
      </c>
      <c r="AK321" s="48">
        <v>1793.5480478667516</v>
      </c>
      <c r="AL321" s="39" t="s">
        <v>29</v>
      </c>
      <c r="AM321" s="39"/>
      <c r="AN321" s="39"/>
      <c r="AO321" s="39"/>
      <c r="AP321" s="39"/>
      <c r="AQ321" s="39"/>
      <c r="AR321" s="39"/>
      <c r="AS321" s="39"/>
      <c r="AT321" s="39"/>
      <c r="AU321" s="42"/>
      <c r="AV321" s="47" t="s">
        <v>2309</v>
      </c>
      <c r="AW321" s="47"/>
      <c r="AX321" s="39"/>
      <c r="AY321" s="39"/>
      <c r="AZ321" s="39"/>
      <c r="BA321" s="39"/>
      <c r="BB321" s="39"/>
      <c r="BC321" s="39"/>
      <c r="BD321" s="39"/>
      <c r="BE321" s="39"/>
      <c r="BF321" s="39"/>
      <c r="BG321" s="39"/>
      <c r="BH321" s="39"/>
      <c r="BI321" s="39"/>
      <c r="BJ321" s="39"/>
      <c r="BK321" s="39"/>
      <c r="BL321" s="39"/>
      <c r="BM321" s="49"/>
      <c r="BN321" s="49"/>
      <c r="BO321" s="49"/>
      <c r="BP321" s="49"/>
      <c r="BQ321" s="46"/>
      <c r="BR321" s="39" t="s">
        <v>1953</v>
      </c>
    </row>
    <row r="322" spans="1:70" ht="15" customHeight="1">
      <c r="A322" s="38">
        <v>347</v>
      </c>
      <c r="B322" s="39" t="s">
        <v>1577</v>
      </c>
      <c r="C322" s="40" t="s">
        <v>1761</v>
      </c>
      <c r="D322" s="41">
        <v>453</v>
      </c>
      <c r="E322" s="39"/>
      <c r="F322" s="42">
        <v>57.396940000000001</v>
      </c>
      <c r="G322" s="42">
        <v>-125.095</v>
      </c>
      <c r="H322" s="43">
        <v>374103.01346550666</v>
      </c>
      <c r="I322" s="43">
        <v>6363512.1619380768</v>
      </c>
      <c r="J322" s="39">
        <v>10</v>
      </c>
      <c r="L322" s="39" t="s">
        <v>1956</v>
      </c>
      <c r="M322" s="39" t="s">
        <v>827</v>
      </c>
      <c r="N322" s="39" t="s">
        <v>2044</v>
      </c>
      <c r="R322" s="39"/>
      <c r="S322" s="38"/>
      <c r="T322" s="45"/>
      <c r="U322" s="45"/>
      <c r="V322" s="42"/>
      <c r="W322" s="42"/>
      <c r="X322" s="42"/>
      <c r="Z322" s="42" t="s">
        <v>1912</v>
      </c>
      <c r="AA322" s="42" t="s">
        <v>73</v>
      </c>
      <c r="AB322" s="46">
        <v>2.58</v>
      </c>
      <c r="AC322" s="46">
        <v>21.2</v>
      </c>
      <c r="AD322" s="44">
        <v>7.3561492260567421E-2</v>
      </c>
      <c r="AE322" s="45"/>
      <c r="AF322" s="42">
        <v>0.51168499999999995</v>
      </c>
      <c r="AG322" s="42">
        <v>6.0000000000000002E-6</v>
      </c>
      <c r="AH322" s="42">
        <v>0.51146677552605357</v>
      </c>
      <c r="AI322" s="47">
        <v>-18.590116222365616</v>
      </c>
      <c r="AJ322" s="47">
        <v>-11.477341418560938</v>
      </c>
      <c r="AK322" s="48">
        <v>1688.7456160495876</v>
      </c>
      <c r="AL322" s="39" t="s">
        <v>29</v>
      </c>
      <c r="AM322" s="39"/>
      <c r="AN322" s="39"/>
      <c r="AO322" s="39"/>
      <c r="AP322" s="39"/>
      <c r="AQ322" s="39"/>
      <c r="AR322" s="39"/>
      <c r="AS322" s="39"/>
      <c r="AT322" s="39"/>
      <c r="AU322" s="42"/>
      <c r="AV322" s="47" t="s">
        <v>2309</v>
      </c>
      <c r="AW322" s="47"/>
      <c r="AX322" s="39"/>
      <c r="AY322" s="39"/>
      <c r="AZ322" s="39"/>
      <c r="BA322" s="39"/>
      <c r="BB322" s="39"/>
      <c r="BC322" s="39"/>
      <c r="BD322" s="39"/>
      <c r="BE322" s="39"/>
      <c r="BF322" s="39"/>
      <c r="BG322" s="39"/>
      <c r="BH322" s="39"/>
      <c r="BI322" s="39"/>
      <c r="BJ322" s="39"/>
      <c r="BK322" s="39"/>
      <c r="BL322" s="39"/>
      <c r="BM322" s="49"/>
      <c r="BN322" s="49"/>
      <c r="BO322" s="49"/>
      <c r="BP322" s="49"/>
      <c r="BQ322" s="46"/>
      <c r="BR322" s="39" t="s">
        <v>1953</v>
      </c>
    </row>
    <row r="323" spans="1:70" ht="15" customHeight="1">
      <c r="A323" s="38">
        <v>348</v>
      </c>
      <c r="B323" s="39" t="s">
        <v>1578</v>
      </c>
      <c r="C323" s="40" t="s">
        <v>1761</v>
      </c>
      <c r="D323" s="41">
        <v>428</v>
      </c>
      <c r="E323" s="39"/>
      <c r="F323" s="42">
        <v>57.398609999999998</v>
      </c>
      <c r="G323" s="42">
        <v>-125.09667</v>
      </c>
      <c r="H323" s="43">
        <v>374008.40730869479</v>
      </c>
      <c r="I323" s="43">
        <v>6363701.1115535209</v>
      </c>
      <c r="J323" s="39">
        <v>10</v>
      </c>
      <c r="L323" s="39" t="s">
        <v>1956</v>
      </c>
      <c r="M323" s="39" t="s">
        <v>732</v>
      </c>
      <c r="N323" s="39" t="s">
        <v>2044</v>
      </c>
      <c r="R323" s="39"/>
      <c r="S323" s="38"/>
      <c r="T323" s="45"/>
      <c r="U323" s="45"/>
      <c r="V323" s="42"/>
      <c r="W323" s="42"/>
      <c r="X323" s="42"/>
      <c r="Z323" s="42" t="s">
        <v>1912</v>
      </c>
      <c r="AA323" s="42" t="s">
        <v>73</v>
      </c>
      <c r="AB323" s="46">
        <v>2.14</v>
      </c>
      <c r="AC323" s="46">
        <v>11.1</v>
      </c>
      <c r="AD323" s="44">
        <v>0.11653721860111206</v>
      </c>
      <c r="AE323" s="45"/>
      <c r="AF323" s="42">
        <v>0.51175499999999996</v>
      </c>
      <c r="AG323" s="42">
        <v>6.9999999999999999E-6</v>
      </c>
      <c r="AH323" s="42">
        <v>0.5114283913933364</v>
      </c>
      <c r="AI323" s="47">
        <v>-17.224630245905594</v>
      </c>
      <c r="AJ323" s="47">
        <v>-12.85592446797712</v>
      </c>
      <c r="AK323" s="48">
        <v>2346.2916172054929</v>
      </c>
      <c r="AL323" s="39" t="s">
        <v>29</v>
      </c>
      <c r="AM323" s="39"/>
      <c r="AN323" s="39"/>
      <c r="AO323" s="39"/>
      <c r="AP323" s="39"/>
      <c r="AQ323" s="39"/>
      <c r="AR323" s="39"/>
      <c r="AS323" s="39"/>
      <c r="AT323" s="39"/>
      <c r="AU323" s="42"/>
      <c r="AV323" s="47" t="s">
        <v>2309</v>
      </c>
      <c r="AW323" s="47"/>
      <c r="AX323" s="39"/>
      <c r="AY323" s="39"/>
      <c r="AZ323" s="39"/>
      <c r="BA323" s="39"/>
      <c r="BB323" s="39"/>
      <c r="BC323" s="39"/>
      <c r="BD323" s="39"/>
      <c r="BE323" s="39"/>
      <c r="BF323" s="39"/>
      <c r="BG323" s="39"/>
      <c r="BH323" s="39"/>
      <c r="BI323" s="39"/>
      <c r="BJ323" s="39"/>
      <c r="BK323" s="39"/>
      <c r="BL323" s="39"/>
      <c r="BM323" s="49"/>
      <c r="BN323" s="49"/>
      <c r="BO323" s="49"/>
      <c r="BP323" s="49"/>
      <c r="BQ323" s="46"/>
      <c r="BR323" s="39" t="s">
        <v>1953</v>
      </c>
    </row>
    <row r="324" spans="1:70" ht="15" customHeight="1">
      <c r="A324" s="38">
        <v>349</v>
      </c>
      <c r="B324" s="39" t="s">
        <v>1579</v>
      </c>
      <c r="C324" s="40" t="s">
        <v>1761</v>
      </c>
      <c r="D324" s="41">
        <v>410</v>
      </c>
      <c r="E324" s="39"/>
      <c r="F324" s="42">
        <v>57.40222</v>
      </c>
      <c r="G324" s="42">
        <v>-125.095</v>
      </c>
      <c r="H324" s="43">
        <v>374121.12243292166</v>
      </c>
      <c r="I324" s="43">
        <v>6364099.7798432112</v>
      </c>
      <c r="J324" s="39">
        <v>10</v>
      </c>
      <c r="L324" s="39" t="s">
        <v>1956</v>
      </c>
      <c r="M324" s="39" t="s">
        <v>827</v>
      </c>
      <c r="N324" s="39" t="s">
        <v>2044</v>
      </c>
      <c r="R324" s="39"/>
      <c r="S324" s="38"/>
      <c r="T324" s="45"/>
      <c r="U324" s="45"/>
      <c r="V324" s="42"/>
      <c r="W324" s="42"/>
      <c r="X324" s="42"/>
      <c r="Z324" s="42" t="s">
        <v>1912</v>
      </c>
      <c r="AA324" s="42" t="s">
        <v>73</v>
      </c>
      <c r="AB324" s="46">
        <v>5.73</v>
      </c>
      <c r="AC324" s="46">
        <v>34</v>
      </c>
      <c r="AD324" s="44">
        <v>0.10187006639099454</v>
      </c>
      <c r="AE324" s="45"/>
      <c r="AF324" s="42">
        <v>0.51172600000000001</v>
      </c>
      <c r="AG324" s="42">
        <v>6.9999999999999999E-6</v>
      </c>
      <c r="AH324" s="42">
        <v>0.5114525209371974</v>
      </c>
      <c r="AI324" s="47">
        <v>-17.790331579009553</v>
      </c>
      <c r="AJ324" s="47">
        <v>-12.837493144630674</v>
      </c>
      <c r="AK324" s="48">
        <v>2070.6027677148309</v>
      </c>
      <c r="AL324" s="39" t="s">
        <v>29</v>
      </c>
      <c r="AM324" s="39"/>
      <c r="AN324" s="39"/>
      <c r="AO324" s="39"/>
      <c r="AP324" s="39"/>
      <c r="AQ324" s="39"/>
      <c r="AR324" s="39"/>
      <c r="AS324" s="39"/>
      <c r="AT324" s="39"/>
      <c r="AU324" s="42"/>
      <c r="AV324" s="47" t="s">
        <v>2309</v>
      </c>
      <c r="AW324" s="47"/>
      <c r="AX324" s="39"/>
      <c r="AY324" s="39"/>
      <c r="AZ324" s="39"/>
      <c r="BA324" s="39"/>
      <c r="BB324" s="39"/>
      <c r="BC324" s="39"/>
      <c r="BD324" s="39"/>
      <c r="BE324" s="39"/>
      <c r="BF324" s="39"/>
      <c r="BG324" s="39"/>
      <c r="BH324" s="39"/>
      <c r="BI324" s="39"/>
      <c r="BJ324" s="39"/>
      <c r="BK324" s="39"/>
      <c r="BL324" s="39"/>
      <c r="BM324" s="49"/>
      <c r="BN324" s="49"/>
      <c r="BO324" s="49"/>
      <c r="BP324" s="49"/>
      <c r="BQ324" s="46"/>
      <c r="BR324" s="39" t="s">
        <v>1953</v>
      </c>
    </row>
    <row r="325" spans="1:70" ht="15" customHeight="1">
      <c r="A325" s="38">
        <v>350</v>
      </c>
      <c r="B325" s="39" t="s">
        <v>1580</v>
      </c>
      <c r="C325" s="40" t="s">
        <v>1761</v>
      </c>
      <c r="D325" s="41">
        <v>420</v>
      </c>
      <c r="E325" s="39"/>
      <c r="F325" s="42">
        <v>57.45722</v>
      </c>
      <c r="G325" s="42">
        <v>-124.67749999999999</v>
      </c>
      <c r="H325" s="43">
        <v>399354.47599387629</v>
      </c>
      <c r="I325" s="43">
        <v>6369525.5251640473</v>
      </c>
      <c r="J325" s="39">
        <v>10</v>
      </c>
      <c r="L325" s="39" t="s">
        <v>1956</v>
      </c>
      <c r="M325" s="39" t="s">
        <v>732</v>
      </c>
      <c r="N325" s="39" t="s">
        <v>2044</v>
      </c>
      <c r="R325" s="39"/>
      <c r="S325" s="38"/>
      <c r="T325" s="45"/>
      <c r="U325" s="45"/>
      <c r="V325" s="42"/>
      <c r="W325" s="42"/>
      <c r="X325" s="42"/>
      <c r="Z325" s="42" t="s">
        <v>1912</v>
      </c>
      <c r="AA325" s="42" t="s">
        <v>73</v>
      </c>
      <c r="AB325" s="46">
        <v>4.93</v>
      </c>
      <c r="AC325" s="46">
        <v>29.5</v>
      </c>
      <c r="AD325" s="44">
        <v>0.10101706904135872</v>
      </c>
      <c r="AE325" s="45"/>
      <c r="AF325" s="42">
        <v>0.51171599999999995</v>
      </c>
      <c r="AG325" s="42">
        <v>6.0000000000000002E-6</v>
      </c>
      <c r="AH325" s="42">
        <v>0.51143818742709835</v>
      </c>
      <c r="AI325" s="47">
        <v>-17.985401004219081</v>
      </c>
      <c r="AJ325" s="47">
        <v>-12.865864767579449</v>
      </c>
      <c r="AK325" s="48">
        <v>2068.3492229548774</v>
      </c>
      <c r="AL325" s="39" t="s">
        <v>29</v>
      </c>
      <c r="AM325" s="39"/>
      <c r="AN325" s="39"/>
      <c r="AO325" s="39"/>
      <c r="AP325" s="39"/>
      <c r="AQ325" s="39"/>
      <c r="AR325" s="39"/>
      <c r="AS325" s="39"/>
      <c r="AT325" s="39"/>
      <c r="AU325" s="42"/>
      <c r="AV325" s="47" t="s">
        <v>2309</v>
      </c>
      <c r="AW325" s="47"/>
      <c r="AX325" s="39"/>
      <c r="AY325" s="39"/>
      <c r="AZ325" s="39"/>
      <c r="BA325" s="39"/>
      <c r="BB325" s="39"/>
      <c r="BC325" s="39"/>
      <c r="BD325" s="39"/>
      <c r="BE325" s="39"/>
      <c r="BF325" s="39"/>
      <c r="BG325" s="39"/>
      <c r="BH325" s="39"/>
      <c r="BI325" s="39"/>
      <c r="BJ325" s="39"/>
      <c r="BK325" s="39"/>
      <c r="BL325" s="39"/>
      <c r="BM325" s="49"/>
      <c r="BN325" s="49"/>
      <c r="BO325" s="49"/>
      <c r="BP325" s="49"/>
      <c r="BQ325" s="46"/>
      <c r="BR325" s="39" t="s">
        <v>1953</v>
      </c>
    </row>
    <row r="326" spans="1:70" ht="15" customHeight="1">
      <c r="A326" s="38">
        <v>351</v>
      </c>
      <c r="B326" s="39" t="s">
        <v>1581</v>
      </c>
      <c r="C326" s="40" t="s">
        <v>1761</v>
      </c>
      <c r="D326" s="41">
        <v>425</v>
      </c>
      <c r="E326" s="39"/>
      <c r="F326" s="42">
        <v>57.45861</v>
      </c>
      <c r="G326" s="42">
        <v>-124.07666999999999</v>
      </c>
      <c r="H326" s="43">
        <v>435402.83999094996</v>
      </c>
      <c r="I326" s="43">
        <v>6368949.782974517</v>
      </c>
      <c r="J326" s="39">
        <v>10</v>
      </c>
      <c r="L326" s="39" t="s">
        <v>1956</v>
      </c>
      <c r="M326" s="39" t="s">
        <v>827</v>
      </c>
      <c r="N326" s="39" t="s">
        <v>2044</v>
      </c>
      <c r="R326" s="39"/>
      <c r="S326" s="38"/>
      <c r="T326" s="45"/>
      <c r="U326" s="45"/>
      <c r="V326" s="42"/>
      <c r="W326" s="42"/>
      <c r="X326" s="42"/>
      <c r="Z326" s="42" t="s">
        <v>1912</v>
      </c>
      <c r="AA326" s="42" t="s">
        <v>73</v>
      </c>
      <c r="AB326" s="46">
        <v>0.94</v>
      </c>
      <c r="AC326" s="46">
        <v>6.32</v>
      </c>
      <c r="AD326" s="44">
        <v>8.9909720076708596E-2</v>
      </c>
      <c r="AE326" s="45"/>
      <c r="AF326" s="42">
        <v>0.51197000000000004</v>
      </c>
      <c r="AG326" s="42">
        <v>6.9999999999999999E-6</v>
      </c>
      <c r="AH326" s="42">
        <v>0.51171978662484863</v>
      </c>
      <c r="AI326" s="47">
        <v>-13.030637603923534</v>
      </c>
      <c r="AJ326" s="47">
        <v>-7.2410827156088597</v>
      </c>
      <c r="AK326" s="48">
        <v>1558.3724599483378</v>
      </c>
      <c r="AL326" s="39" t="s">
        <v>29</v>
      </c>
      <c r="AM326" s="39"/>
      <c r="AN326" s="39"/>
      <c r="AO326" s="39"/>
      <c r="AP326" s="39"/>
      <c r="AQ326" s="39"/>
      <c r="AR326" s="39"/>
      <c r="AS326" s="39"/>
      <c r="AT326" s="39"/>
      <c r="AU326" s="42"/>
      <c r="AV326" s="47" t="s">
        <v>2309</v>
      </c>
      <c r="AW326" s="47"/>
      <c r="AX326" s="39"/>
      <c r="AY326" s="39"/>
      <c r="AZ326" s="39"/>
      <c r="BA326" s="39"/>
      <c r="BB326" s="39"/>
      <c r="BC326" s="39"/>
      <c r="BD326" s="39"/>
      <c r="BE326" s="39"/>
      <c r="BF326" s="39"/>
      <c r="BG326" s="39"/>
      <c r="BH326" s="39"/>
      <c r="BI326" s="39"/>
      <c r="BJ326" s="39"/>
      <c r="BK326" s="39"/>
      <c r="BL326" s="39"/>
      <c r="BM326" s="49"/>
      <c r="BN326" s="49"/>
      <c r="BO326" s="49"/>
      <c r="BP326" s="49"/>
      <c r="BQ326" s="46"/>
      <c r="BR326" s="39" t="s">
        <v>1953</v>
      </c>
    </row>
    <row r="327" spans="1:70" ht="15" customHeight="1">
      <c r="A327" s="38">
        <v>352</v>
      </c>
      <c r="B327" s="39" t="s">
        <v>1582</v>
      </c>
      <c r="C327" s="40" t="s">
        <v>1761</v>
      </c>
      <c r="D327" s="41">
        <v>425</v>
      </c>
      <c r="E327" s="39"/>
      <c r="F327" s="42">
        <v>57.45861</v>
      </c>
      <c r="G327" s="42">
        <v>-124.07666999999999</v>
      </c>
      <c r="H327" s="43">
        <v>435402.83999094996</v>
      </c>
      <c r="I327" s="43">
        <v>6368949.782974517</v>
      </c>
      <c r="J327" s="39">
        <v>10</v>
      </c>
      <c r="L327" s="39" t="s">
        <v>1956</v>
      </c>
      <c r="M327" s="39" t="s">
        <v>827</v>
      </c>
      <c r="N327" s="39" t="s">
        <v>2044</v>
      </c>
      <c r="R327" s="39"/>
      <c r="S327" s="38"/>
      <c r="T327" s="45"/>
      <c r="U327" s="45"/>
      <c r="V327" s="42"/>
      <c r="W327" s="42"/>
      <c r="X327" s="42"/>
      <c r="Z327" s="42" t="s">
        <v>1912</v>
      </c>
      <c r="AA327" s="42" t="s">
        <v>73</v>
      </c>
      <c r="AB327" s="46">
        <v>0.94</v>
      </c>
      <c r="AC327" s="46">
        <v>6.28</v>
      </c>
      <c r="AD327" s="44">
        <v>9.0482670795679579E-2</v>
      </c>
      <c r="AE327" s="45"/>
      <c r="AF327" s="42">
        <v>0.51198299999999997</v>
      </c>
      <c r="AG327" s="42">
        <v>6.9999999999999999E-6</v>
      </c>
      <c r="AH327" s="42">
        <v>0.51173119213725515</v>
      </c>
      <c r="AI327" s="47">
        <v>-12.777047351153481</v>
      </c>
      <c r="AJ327" s="47">
        <v>-7.018358211328124</v>
      </c>
      <c r="AK327" s="48">
        <v>1549.3393706013439</v>
      </c>
      <c r="AL327" s="39" t="s">
        <v>29</v>
      </c>
      <c r="AM327" s="39"/>
      <c r="AN327" s="39"/>
      <c r="AO327" s="39"/>
      <c r="AP327" s="39"/>
      <c r="AQ327" s="39"/>
      <c r="AR327" s="39"/>
      <c r="AS327" s="39"/>
      <c r="AT327" s="39"/>
      <c r="AU327" s="42"/>
      <c r="AV327" s="47" t="s">
        <v>2309</v>
      </c>
      <c r="AW327" s="47"/>
      <c r="AX327" s="39"/>
      <c r="AY327" s="39"/>
      <c r="AZ327" s="39"/>
      <c r="BA327" s="39"/>
      <c r="BB327" s="39"/>
      <c r="BC327" s="39"/>
      <c r="BD327" s="39"/>
      <c r="BE327" s="39"/>
      <c r="BF327" s="39"/>
      <c r="BG327" s="39"/>
      <c r="BH327" s="39"/>
      <c r="BI327" s="39"/>
      <c r="BJ327" s="39"/>
      <c r="BK327" s="39"/>
      <c r="BL327" s="39"/>
      <c r="BM327" s="49"/>
      <c r="BN327" s="49"/>
      <c r="BO327" s="49"/>
      <c r="BP327" s="49"/>
      <c r="BQ327" s="46"/>
      <c r="BR327" s="39" t="s">
        <v>1953</v>
      </c>
    </row>
    <row r="328" spans="1:70" ht="15" customHeight="1">
      <c r="A328" s="38">
        <v>353</v>
      </c>
      <c r="B328" s="39" t="s">
        <v>1583</v>
      </c>
      <c r="C328" s="40" t="s">
        <v>1761</v>
      </c>
      <c r="D328" s="41">
        <v>453</v>
      </c>
      <c r="E328" s="39"/>
      <c r="F328" s="42">
        <v>57.121940000000002</v>
      </c>
      <c r="G328" s="42">
        <v>-124.67583</v>
      </c>
      <c r="H328" s="43">
        <v>398536.01946016797</v>
      </c>
      <c r="I328" s="43">
        <v>6332206.1491018133</v>
      </c>
      <c r="J328" s="39">
        <v>10</v>
      </c>
      <c r="L328" s="39" t="s">
        <v>1956</v>
      </c>
      <c r="M328" s="39" t="s">
        <v>827</v>
      </c>
      <c r="N328" s="39" t="s">
        <v>2044</v>
      </c>
      <c r="R328" s="39"/>
      <c r="S328" s="38"/>
      <c r="T328" s="45"/>
      <c r="U328" s="45"/>
      <c r="V328" s="42"/>
      <c r="W328" s="42"/>
      <c r="X328" s="42"/>
      <c r="Z328" s="42" t="s">
        <v>1912</v>
      </c>
      <c r="AA328" s="42" t="s">
        <v>73</v>
      </c>
      <c r="AB328" s="46">
        <v>2.88</v>
      </c>
      <c r="AC328" s="46">
        <v>19.100000000000001</v>
      </c>
      <c r="AD328" s="44">
        <v>9.1145778480005171E-2</v>
      </c>
      <c r="AE328" s="45"/>
      <c r="AF328" s="42">
        <v>0.51178999999999997</v>
      </c>
      <c r="AG328" s="42">
        <v>6.9999999999999999E-6</v>
      </c>
      <c r="AH328" s="42">
        <v>0.51151961071139262</v>
      </c>
      <c r="AI328" s="47">
        <v>-16.541887257676137</v>
      </c>
      <c r="AJ328" s="47">
        <v>-10.445513993627698</v>
      </c>
      <c r="AK328" s="48">
        <v>1803.5564100638198</v>
      </c>
      <c r="AL328" s="39" t="s">
        <v>29</v>
      </c>
      <c r="AM328" s="39"/>
      <c r="AN328" s="39"/>
      <c r="AO328" s="39"/>
      <c r="AP328" s="39"/>
      <c r="AQ328" s="39"/>
      <c r="AR328" s="39"/>
      <c r="AS328" s="39"/>
      <c r="AT328" s="39"/>
      <c r="AU328" s="42"/>
      <c r="AV328" s="47" t="s">
        <v>2309</v>
      </c>
      <c r="AW328" s="47"/>
      <c r="AX328" s="39"/>
      <c r="AY328" s="39"/>
      <c r="AZ328" s="39"/>
      <c r="BA328" s="39"/>
      <c r="BB328" s="39"/>
      <c r="BC328" s="39"/>
      <c r="BD328" s="39"/>
      <c r="BE328" s="39"/>
      <c r="BF328" s="39"/>
      <c r="BG328" s="39"/>
      <c r="BH328" s="39"/>
      <c r="BI328" s="39"/>
      <c r="BJ328" s="39"/>
      <c r="BK328" s="39"/>
      <c r="BL328" s="39"/>
      <c r="BM328" s="49"/>
      <c r="BN328" s="49"/>
      <c r="BO328" s="49"/>
      <c r="BP328" s="49"/>
      <c r="BQ328" s="46"/>
      <c r="BR328" s="39" t="s">
        <v>1953</v>
      </c>
    </row>
    <row r="329" spans="1:70" ht="15" customHeight="1">
      <c r="A329" s="38">
        <v>354</v>
      </c>
      <c r="B329" s="39" t="s">
        <v>1584</v>
      </c>
      <c r="C329" s="40" t="s">
        <v>1703</v>
      </c>
      <c r="D329" s="41">
        <v>505</v>
      </c>
      <c r="E329" s="39"/>
      <c r="F329" s="42">
        <v>58.756390000000003</v>
      </c>
      <c r="G329" s="42">
        <v>-127.01721999999999</v>
      </c>
      <c r="H329" s="43">
        <v>614708.32097498863</v>
      </c>
      <c r="I329" s="43">
        <v>6514623.6112931408</v>
      </c>
      <c r="J329" s="39">
        <v>9</v>
      </c>
      <c r="L329" s="39" t="s">
        <v>1956</v>
      </c>
      <c r="M329" s="39" t="s">
        <v>827</v>
      </c>
      <c r="N329" s="39" t="s">
        <v>2044</v>
      </c>
      <c r="R329" s="39"/>
      <c r="S329" s="38"/>
      <c r="T329" s="45"/>
      <c r="U329" s="45"/>
      <c r="V329" s="42"/>
      <c r="W329" s="42"/>
      <c r="X329" s="42"/>
      <c r="Z329" s="42" t="s">
        <v>1912</v>
      </c>
      <c r="AA329" s="42" t="s">
        <v>73</v>
      </c>
      <c r="AB329" s="46">
        <v>7.07</v>
      </c>
      <c r="AC329" s="46">
        <v>40.6</v>
      </c>
      <c r="AD329" s="44">
        <v>0.10524885037002765</v>
      </c>
      <c r="AE329" s="45"/>
      <c r="AF329" s="42">
        <v>0.51126799999999994</v>
      </c>
      <c r="AG329" s="42">
        <v>5.0000000000000004E-6</v>
      </c>
      <c r="AH329" s="42">
        <v>0.51091987329776989</v>
      </c>
      <c r="AI329" s="47">
        <v>-26.724511253557459</v>
      </c>
      <c r="AJ329" s="47">
        <v>-20.850343965418404</v>
      </c>
      <c r="AK329" s="48">
        <v>2794.8752467717836</v>
      </c>
      <c r="AL329" s="39" t="s">
        <v>29</v>
      </c>
      <c r="AM329" s="39"/>
      <c r="AN329" s="39"/>
      <c r="AO329" s="39"/>
      <c r="AP329" s="39"/>
      <c r="AQ329" s="39"/>
      <c r="AR329" s="39"/>
      <c r="AS329" s="39"/>
      <c r="AT329" s="39"/>
      <c r="AU329" s="42"/>
      <c r="AV329" s="47" t="s">
        <v>2309</v>
      </c>
      <c r="AW329" s="47"/>
      <c r="AX329" s="39"/>
      <c r="AY329" s="39"/>
      <c r="AZ329" s="39"/>
      <c r="BA329" s="39"/>
      <c r="BB329" s="39"/>
      <c r="BC329" s="39"/>
      <c r="BD329" s="39"/>
      <c r="BE329" s="39"/>
      <c r="BF329" s="39"/>
      <c r="BG329" s="39"/>
      <c r="BH329" s="39"/>
      <c r="BI329" s="39"/>
      <c r="BJ329" s="39"/>
      <c r="BK329" s="39"/>
      <c r="BL329" s="39"/>
      <c r="BM329" s="49"/>
      <c r="BN329" s="49"/>
      <c r="BO329" s="49"/>
      <c r="BP329" s="49"/>
      <c r="BQ329" s="46"/>
      <c r="BR329" s="39" t="s">
        <v>1953</v>
      </c>
    </row>
    <row r="330" spans="1:70" ht="15" customHeight="1">
      <c r="A330" s="38">
        <v>355</v>
      </c>
      <c r="B330" s="39" t="s">
        <v>1955</v>
      </c>
      <c r="C330" s="40" t="s">
        <v>1585</v>
      </c>
      <c r="D330" s="41">
        <v>555</v>
      </c>
      <c r="E330" s="39"/>
      <c r="F330" s="42">
        <v>58.864719999999998</v>
      </c>
      <c r="G330" s="42">
        <v>-127.03333000000001</v>
      </c>
      <c r="H330" s="43">
        <v>613422.2576818018</v>
      </c>
      <c r="I330" s="43">
        <v>6526655.1004928313</v>
      </c>
      <c r="J330" s="39">
        <v>9</v>
      </c>
      <c r="L330" s="39" t="s">
        <v>1956</v>
      </c>
      <c r="M330" s="39" t="s">
        <v>827</v>
      </c>
      <c r="N330" s="39" t="s">
        <v>2044</v>
      </c>
      <c r="R330" s="39"/>
      <c r="S330" s="38"/>
      <c r="T330" s="45"/>
      <c r="U330" s="45"/>
      <c r="V330" s="42"/>
      <c r="W330" s="42"/>
      <c r="X330" s="42"/>
      <c r="Z330" s="42" t="s">
        <v>1912</v>
      </c>
      <c r="AA330" s="42" t="s">
        <v>73</v>
      </c>
      <c r="AB330" s="46">
        <v>4.3</v>
      </c>
      <c r="AC330" s="46">
        <v>28.6</v>
      </c>
      <c r="AD330" s="44">
        <v>9.0875772261254512E-2</v>
      </c>
      <c r="AE330" s="45"/>
      <c r="AF330" s="42">
        <v>0.51148000000000005</v>
      </c>
      <c r="AG330" s="42">
        <v>5.0000000000000004E-6</v>
      </c>
      <c r="AH330" s="42">
        <v>0.51114959947239924</v>
      </c>
      <c r="AI330" s="47">
        <v>-22.589039439135927</v>
      </c>
      <c r="AJ330" s="47">
        <v>-15.104830729439911</v>
      </c>
      <c r="AK330" s="48">
        <v>2192.3020318533281</v>
      </c>
      <c r="AL330" s="39" t="s">
        <v>29</v>
      </c>
      <c r="AM330" s="39"/>
      <c r="AN330" s="39"/>
      <c r="AO330" s="39"/>
      <c r="AP330" s="39"/>
      <c r="AQ330" s="39"/>
      <c r="AR330" s="39"/>
      <c r="AS330" s="39"/>
      <c r="AT330" s="39"/>
      <c r="AU330" s="42"/>
      <c r="AV330" s="47" t="s">
        <v>2309</v>
      </c>
      <c r="AW330" s="47"/>
      <c r="AX330" s="39"/>
      <c r="AY330" s="39"/>
      <c r="AZ330" s="39"/>
      <c r="BA330" s="39"/>
      <c r="BB330" s="39"/>
      <c r="BC330" s="39"/>
      <c r="BD330" s="39"/>
      <c r="BE330" s="39"/>
      <c r="BF330" s="39"/>
      <c r="BG330" s="39"/>
      <c r="BH330" s="39"/>
      <c r="BI330" s="39"/>
      <c r="BJ330" s="39"/>
      <c r="BK330" s="39"/>
      <c r="BL330" s="39"/>
      <c r="BM330" s="49"/>
      <c r="BN330" s="49"/>
      <c r="BO330" s="49"/>
      <c r="BP330" s="49"/>
      <c r="BQ330" s="46"/>
      <c r="BR330" s="39" t="s">
        <v>1953</v>
      </c>
    </row>
    <row r="331" spans="1:70" ht="15" customHeight="1">
      <c r="A331" s="38">
        <v>356</v>
      </c>
      <c r="B331" s="39" t="s">
        <v>391</v>
      </c>
      <c r="C331" s="40" t="s">
        <v>392</v>
      </c>
      <c r="D331" s="41">
        <v>200</v>
      </c>
      <c r="E331" s="39"/>
      <c r="F331" s="42">
        <v>49.92</v>
      </c>
      <c r="G331" s="65">
        <v>-117</v>
      </c>
      <c r="H331" s="43">
        <v>500000</v>
      </c>
      <c r="I331" s="43">
        <v>5529735.9849653793</v>
      </c>
      <c r="J331" s="39">
        <v>11</v>
      </c>
      <c r="L331" s="39" t="s">
        <v>2115</v>
      </c>
      <c r="N331" s="39" t="s">
        <v>2039</v>
      </c>
      <c r="P331" s="39" t="s">
        <v>1865</v>
      </c>
      <c r="Q331" s="39" t="s">
        <v>2269</v>
      </c>
      <c r="R331" s="39">
        <v>72.900000000000006</v>
      </c>
      <c r="S331" s="39">
        <v>644</v>
      </c>
      <c r="T331" s="44">
        <v>0.32755025312346825</v>
      </c>
      <c r="U331" s="45"/>
      <c r="V331" s="42">
        <v>0.70899100000000004</v>
      </c>
      <c r="W331" s="42">
        <v>3.4E-5</v>
      </c>
      <c r="X331" s="42">
        <v>0.70807467628784426</v>
      </c>
      <c r="Y331" s="42" t="s">
        <v>29</v>
      </c>
      <c r="Z331" s="39" t="s">
        <v>1865</v>
      </c>
      <c r="AA331" s="39" t="s">
        <v>1917</v>
      </c>
      <c r="AB331" s="46">
        <v>3.04</v>
      </c>
      <c r="AC331" s="46">
        <v>10.18</v>
      </c>
      <c r="AD331" s="44">
        <v>0.1805481495715138</v>
      </c>
      <c r="AE331" s="45"/>
      <c r="AF331" s="42">
        <v>0.51266699999999998</v>
      </c>
      <c r="AG331" s="42">
        <v>2.1999999999999999E-5</v>
      </c>
      <c r="AH331" s="42">
        <v>0.51243072466322359</v>
      </c>
      <c r="AI331" s="47">
        <v>0.56570133310396287</v>
      </c>
      <c r="AJ331" s="47">
        <v>0.97851499112122653</v>
      </c>
      <c r="AK331" s="48">
        <v>2742.8547770802893</v>
      </c>
      <c r="AL331" s="39" t="s">
        <v>29</v>
      </c>
      <c r="AM331" s="39"/>
      <c r="AN331" s="39"/>
      <c r="AO331" s="39"/>
      <c r="AP331" s="39"/>
      <c r="AQ331" s="39"/>
      <c r="AR331" s="39"/>
      <c r="AS331" s="39"/>
      <c r="AT331" s="39"/>
      <c r="AU331" s="42"/>
      <c r="AV331" s="47" t="s">
        <v>2309</v>
      </c>
      <c r="AW331" s="47"/>
      <c r="AX331" s="39"/>
      <c r="AY331" s="39"/>
      <c r="AZ331" s="39"/>
      <c r="BA331" s="39"/>
      <c r="BB331" s="39"/>
      <c r="BC331" s="39"/>
      <c r="BD331" s="39"/>
      <c r="BE331" s="39"/>
      <c r="BF331" s="39"/>
      <c r="BG331" s="39"/>
      <c r="BH331" s="39"/>
      <c r="BI331" s="39"/>
      <c r="BJ331" s="39"/>
      <c r="BK331" s="39"/>
      <c r="BL331" s="39"/>
      <c r="BM331" s="49"/>
      <c r="BN331" s="49"/>
      <c r="BO331" s="49"/>
      <c r="BP331" s="49"/>
      <c r="BQ331" s="46"/>
      <c r="BR331" s="39" t="s">
        <v>1918</v>
      </c>
    </row>
    <row r="332" spans="1:70" ht="15" customHeight="1">
      <c r="A332" s="38">
        <v>357</v>
      </c>
      <c r="B332" s="39" t="s">
        <v>393</v>
      </c>
      <c r="C332" s="40" t="s">
        <v>394</v>
      </c>
      <c r="D332" s="41">
        <v>300</v>
      </c>
      <c r="E332" s="39"/>
      <c r="F332" s="42">
        <v>49.03</v>
      </c>
      <c r="G332" s="65">
        <v>-118.35</v>
      </c>
      <c r="H332" s="43">
        <v>401318.17870109016</v>
      </c>
      <c r="I332" s="43">
        <v>5431668.6098207356</v>
      </c>
      <c r="J332" s="39">
        <v>11</v>
      </c>
      <c r="L332" s="39" t="s">
        <v>2115</v>
      </c>
      <c r="M332" s="39" t="s">
        <v>1200</v>
      </c>
      <c r="N332" s="39" t="s">
        <v>2045</v>
      </c>
      <c r="O332" s="39" t="s">
        <v>395</v>
      </c>
      <c r="P332" s="39" t="s">
        <v>2003</v>
      </c>
      <c r="Q332" s="39" t="s">
        <v>2269</v>
      </c>
      <c r="R332" s="39">
        <v>1.5</v>
      </c>
      <c r="S332" s="39">
        <v>262.89999999999998</v>
      </c>
      <c r="T332" s="44">
        <v>1.6503267017948148E-2</v>
      </c>
      <c r="U332" s="45"/>
      <c r="V332" s="42">
        <v>0.70506000000000002</v>
      </c>
      <c r="W332" s="42">
        <v>3.0000000000000001E-5</v>
      </c>
      <c r="X332" s="42">
        <v>0.70499069961312377</v>
      </c>
      <c r="Y332" s="42" t="s">
        <v>29</v>
      </c>
      <c r="Z332" s="39" t="s">
        <v>2003</v>
      </c>
      <c r="AA332" s="39" t="s">
        <v>1917</v>
      </c>
      <c r="AB332" s="46">
        <v>3.74</v>
      </c>
      <c r="AC332" s="46">
        <v>11.57</v>
      </c>
      <c r="AD332" s="44">
        <v>0.19544299971747864</v>
      </c>
      <c r="AE332" s="45"/>
      <c r="AF332" s="42">
        <v>0.51280999999999999</v>
      </c>
      <c r="AG332" s="42">
        <v>2.4000000000000001E-5</v>
      </c>
      <c r="AH332" s="42">
        <v>0.51242622316301656</v>
      </c>
      <c r="AI332" s="47">
        <v>3.3551941135834262</v>
      </c>
      <c r="AJ332" s="47">
        <v>3.4059088330851139</v>
      </c>
      <c r="AK332" s="48">
        <v>4043.2226203942787</v>
      </c>
      <c r="AL332" s="39" t="s">
        <v>29</v>
      </c>
      <c r="AM332" s="39"/>
      <c r="AN332" s="39"/>
      <c r="AO332" s="39"/>
      <c r="AP332" s="39"/>
      <c r="AQ332" s="39"/>
      <c r="AR332" s="39"/>
      <c r="AS332" s="39"/>
      <c r="AT332" s="39"/>
      <c r="AU332" s="42"/>
      <c r="AV332" s="47" t="s">
        <v>2309</v>
      </c>
      <c r="AW332" s="47"/>
      <c r="AX332" s="39"/>
      <c r="AY332" s="39"/>
      <c r="AZ332" s="39"/>
      <c r="BA332" s="39"/>
      <c r="BB332" s="39"/>
      <c r="BC332" s="39"/>
      <c r="BD332" s="39"/>
      <c r="BE332" s="39"/>
      <c r="BF332" s="39"/>
      <c r="BG332" s="39"/>
      <c r="BH332" s="39"/>
      <c r="BI332" s="39"/>
      <c r="BJ332" s="39"/>
      <c r="BK332" s="39"/>
      <c r="BL332" s="39"/>
      <c r="BM332" s="49"/>
      <c r="BN332" s="49"/>
      <c r="BO332" s="49"/>
      <c r="BP332" s="49"/>
      <c r="BQ332" s="46"/>
      <c r="BR332" s="39" t="s">
        <v>1918</v>
      </c>
    </row>
    <row r="333" spans="1:70" ht="15" customHeight="1">
      <c r="A333" s="38">
        <v>358</v>
      </c>
      <c r="B333" s="39" t="s">
        <v>396</v>
      </c>
      <c r="C333" s="40" t="s">
        <v>397</v>
      </c>
      <c r="D333" s="41">
        <v>250</v>
      </c>
      <c r="E333" s="39"/>
      <c r="F333" s="42">
        <v>49.16</v>
      </c>
      <c r="G333" s="65">
        <v>-118.44</v>
      </c>
      <c r="H333" s="43">
        <v>395014.13689222175</v>
      </c>
      <c r="I333" s="43">
        <v>5446240.6485675778</v>
      </c>
      <c r="J333" s="39">
        <v>11</v>
      </c>
      <c r="L333" s="39" t="s">
        <v>2115</v>
      </c>
      <c r="M333" s="39" t="s">
        <v>2045</v>
      </c>
      <c r="N333" s="39" t="s">
        <v>2045</v>
      </c>
      <c r="O333" s="39" t="s">
        <v>398</v>
      </c>
      <c r="P333" s="39" t="s">
        <v>2003</v>
      </c>
      <c r="Q333" s="39" t="s">
        <v>2269</v>
      </c>
      <c r="R333" s="39">
        <v>3.5</v>
      </c>
      <c r="S333" s="39">
        <v>248.6</v>
      </c>
      <c r="T333" s="44">
        <v>4.0731418052071387E-2</v>
      </c>
      <c r="U333" s="45"/>
      <c r="V333" s="42">
        <v>0.70725700000000002</v>
      </c>
      <c r="W333" s="42">
        <v>4.8000000000000001E-5</v>
      </c>
      <c r="X333" s="42">
        <v>0.70711451725808172</v>
      </c>
      <c r="Y333" s="42" t="s">
        <v>29</v>
      </c>
      <c r="Z333" s="39" t="s">
        <v>2003</v>
      </c>
      <c r="AA333" s="39" t="s">
        <v>1917</v>
      </c>
      <c r="AB333" s="46">
        <v>2.1800000000000002</v>
      </c>
      <c r="AC333" s="46">
        <v>7.65</v>
      </c>
      <c r="AD333" s="44">
        <v>0.17230327008601282</v>
      </c>
      <c r="AE333" s="45"/>
      <c r="AF333" s="42">
        <v>0.51297199999999998</v>
      </c>
      <c r="AG333" s="42">
        <v>2.5999999999999998E-5</v>
      </c>
      <c r="AH333" s="42">
        <v>0.51269009687143718</v>
      </c>
      <c r="AI333" s="47">
        <v>6.5153188019606567</v>
      </c>
      <c r="AJ333" s="47">
        <v>7.298523535983481</v>
      </c>
      <c r="AK333" s="48">
        <v>922.16739822692864</v>
      </c>
      <c r="AL333" s="39" t="s">
        <v>29</v>
      </c>
      <c r="AM333" s="39"/>
      <c r="AN333" s="39"/>
      <c r="AO333" s="39"/>
      <c r="AP333" s="39"/>
      <c r="AQ333" s="39"/>
      <c r="AR333" s="39"/>
      <c r="AS333" s="39"/>
      <c r="AT333" s="39"/>
      <c r="AU333" s="42"/>
      <c r="AV333" s="47" t="s">
        <v>2309</v>
      </c>
      <c r="AW333" s="47"/>
      <c r="AX333" s="39"/>
      <c r="AY333" s="39"/>
      <c r="AZ333" s="39"/>
      <c r="BA333" s="39"/>
      <c r="BB333" s="39"/>
      <c r="BC333" s="39"/>
      <c r="BD333" s="39"/>
      <c r="BE333" s="39"/>
      <c r="BF333" s="39"/>
      <c r="BG333" s="39"/>
      <c r="BH333" s="39"/>
      <c r="BI333" s="39"/>
      <c r="BJ333" s="39"/>
      <c r="BK333" s="39"/>
      <c r="BL333" s="39"/>
      <c r="BM333" s="49"/>
      <c r="BN333" s="49"/>
      <c r="BO333" s="49"/>
      <c r="BP333" s="49"/>
      <c r="BQ333" s="46"/>
      <c r="BR333" s="39" t="s">
        <v>1918</v>
      </c>
    </row>
    <row r="334" spans="1:70" ht="15" customHeight="1">
      <c r="A334" s="38">
        <v>359</v>
      </c>
      <c r="B334" s="39" t="s">
        <v>399</v>
      </c>
      <c r="C334" s="40" t="s">
        <v>400</v>
      </c>
      <c r="D334" s="41">
        <v>300</v>
      </c>
      <c r="E334" s="39"/>
      <c r="F334" s="42">
        <v>49.07</v>
      </c>
      <c r="G334" s="65">
        <v>-119.71</v>
      </c>
      <c r="H334" s="43">
        <v>302072.06706819229</v>
      </c>
      <c r="I334" s="43">
        <v>5438775.035191034</v>
      </c>
      <c r="J334" s="39">
        <v>11</v>
      </c>
      <c r="L334" s="39" t="s">
        <v>2115</v>
      </c>
      <c r="M334" s="39" t="s">
        <v>401</v>
      </c>
      <c r="N334" s="39" t="s">
        <v>2045</v>
      </c>
      <c r="O334" s="39" t="s">
        <v>401</v>
      </c>
      <c r="P334" s="39" t="s">
        <v>2003</v>
      </c>
      <c r="Q334" s="39" t="s">
        <v>2269</v>
      </c>
      <c r="R334" s="39">
        <v>18.8</v>
      </c>
      <c r="S334" s="39">
        <v>171</v>
      </c>
      <c r="T334" s="44">
        <v>0.31807378397989566</v>
      </c>
      <c r="U334" s="45"/>
      <c r="V334" s="42">
        <v>0.70733999999999997</v>
      </c>
      <c r="W334" s="42">
        <v>4.0000000000000003E-5</v>
      </c>
      <c r="X334" s="42">
        <v>0.70600434711011961</v>
      </c>
      <c r="Y334" s="42" t="s">
        <v>29</v>
      </c>
      <c r="Z334" s="39" t="s">
        <v>2003</v>
      </c>
      <c r="AA334" s="39" t="s">
        <v>1917</v>
      </c>
      <c r="AB334" s="46">
        <v>3.36</v>
      </c>
      <c r="AC334" s="46">
        <v>9.89</v>
      </c>
      <c r="AD334" s="44">
        <v>0.20542719169842646</v>
      </c>
      <c r="AE334" s="45"/>
      <c r="AF334" s="42">
        <v>0.51313299999999995</v>
      </c>
      <c r="AG334" s="42">
        <v>3.0000000000000001E-5</v>
      </c>
      <c r="AH334" s="42">
        <v>0.51272961795012162</v>
      </c>
      <c r="AI334" s="47">
        <v>9.6559365478166015</v>
      </c>
      <c r="AJ334" s="47">
        <v>9.3286759922328599</v>
      </c>
      <c r="AK334" s="48">
        <v>2224.4268072055738</v>
      </c>
      <c r="AL334" s="39" t="s">
        <v>29</v>
      </c>
      <c r="AM334" s="39"/>
      <c r="AN334" s="39"/>
      <c r="AO334" s="39"/>
      <c r="AP334" s="39"/>
      <c r="AQ334" s="39"/>
      <c r="AR334" s="39"/>
      <c r="AS334" s="39"/>
      <c r="AT334" s="39"/>
      <c r="AU334" s="42"/>
      <c r="AV334" s="47" t="s">
        <v>2309</v>
      </c>
      <c r="AW334" s="47"/>
      <c r="AX334" s="39"/>
      <c r="AY334" s="39"/>
      <c r="AZ334" s="39"/>
      <c r="BA334" s="39"/>
      <c r="BB334" s="39"/>
      <c r="BC334" s="39"/>
      <c r="BD334" s="39"/>
      <c r="BE334" s="39"/>
      <c r="BF334" s="39"/>
      <c r="BG334" s="39"/>
      <c r="BH334" s="39"/>
      <c r="BI334" s="39"/>
      <c r="BJ334" s="39"/>
      <c r="BK334" s="39"/>
      <c r="BL334" s="39"/>
      <c r="BM334" s="49"/>
      <c r="BN334" s="49"/>
      <c r="BO334" s="49"/>
      <c r="BP334" s="49"/>
      <c r="BQ334" s="46"/>
      <c r="BR334" s="39" t="s">
        <v>1918</v>
      </c>
    </row>
    <row r="335" spans="1:70" ht="15" customHeight="1">
      <c r="A335" s="38">
        <v>360</v>
      </c>
      <c r="B335" s="39" t="s">
        <v>402</v>
      </c>
      <c r="C335" s="40" t="s">
        <v>403</v>
      </c>
      <c r="D335" s="41">
        <v>300</v>
      </c>
      <c r="E335" s="39"/>
      <c r="F335" s="42">
        <v>49.23</v>
      </c>
      <c r="G335" s="65">
        <v>-119.91</v>
      </c>
      <c r="H335" s="43">
        <v>288150.35363209969</v>
      </c>
      <c r="I335" s="43">
        <v>5457100.2562054005</v>
      </c>
      <c r="J335" s="39">
        <v>11</v>
      </c>
      <c r="L335" s="39" t="s">
        <v>2115</v>
      </c>
      <c r="M335" s="39" t="s">
        <v>2045</v>
      </c>
      <c r="N335" s="39" t="s">
        <v>2045</v>
      </c>
      <c r="O335" s="39" t="s">
        <v>398</v>
      </c>
      <c r="P335" s="39" t="s">
        <v>2003</v>
      </c>
      <c r="Q335" s="39" t="s">
        <v>2269</v>
      </c>
      <c r="R335" s="39">
        <v>20.3</v>
      </c>
      <c r="S335" s="39">
        <v>85.2</v>
      </c>
      <c r="T335" s="44">
        <v>0.68937927925669906</v>
      </c>
      <c r="U335" s="45"/>
      <c r="V335" s="42">
        <v>0.708179</v>
      </c>
      <c r="W335" s="42">
        <v>5.0000000000000002E-5</v>
      </c>
      <c r="X335" s="42">
        <v>0.70528416404388405</v>
      </c>
      <c r="Y335" s="42" t="s">
        <v>29</v>
      </c>
      <c r="Z335" s="39" t="s">
        <v>2003</v>
      </c>
      <c r="AA335" s="39" t="s">
        <v>1917</v>
      </c>
      <c r="AB335" s="46">
        <v>1.68</v>
      </c>
      <c r="AC335" s="46">
        <v>5.95</v>
      </c>
      <c r="AD335" s="44">
        <v>0.17072270735856962</v>
      </c>
      <c r="AE335" s="45"/>
      <c r="AF335" s="42">
        <v>0.51297700000000002</v>
      </c>
      <c r="AG335" s="42">
        <v>2.5999999999999998E-5</v>
      </c>
      <c r="AH335" s="42">
        <v>0.51264176455679655</v>
      </c>
      <c r="AI335" s="47">
        <v>6.6128535145648648</v>
      </c>
      <c r="AJ335" s="47">
        <v>7.6136327056608444</v>
      </c>
      <c r="AK335" s="48">
        <v>865.80884229287744</v>
      </c>
      <c r="AL335" s="39" t="s">
        <v>29</v>
      </c>
      <c r="AM335" s="39"/>
      <c r="AN335" s="39"/>
      <c r="AO335" s="39"/>
      <c r="AP335" s="39"/>
      <c r="AQ335" s="39"/>
      <c r="AR335" s="39"/>
      <c r="AS335" s="39"/>
      <c r="AT335" s="39"/>
      <c r="AU335" s="42"/>
      <c r="AV335" s="47" t="s">
        <v>2309</v>
      </c>
      <c r="AW335" s="47"/>
      <c r="AX335" s="39"/>
      <c r="AY335" s="39"/>
      <c r="AZ335" s="39"/>
      <c r="BA335" s="39"/>
      <c r="BB335" s="39"/>
      <c r="BC335" s="39"/>
      <c r="BD335" s="39"/>
      <c r="BE335" s="39"/>
      <c r="BF335" s="39"/>
      <c r="BG335" s="39"/>
      <c r="BH335" s="39"/>
      <c r="BI335" s="39"/>
      <c r="BJ335" s="39"/>
      <c r="BK335" s="39"/>
      <c r="BL335" s="39"/>
      <c r="BM335" s="49"/>
      <c r="BN335" s="49"/>
      <c r="BO335" s="49"/>
      <c r="BP335" s="49"/>
      <c r="BQ335" s="46"/>
      <c r="BR335" s="39" t="s">
        <v>1918</v>
      </c>
    </row>
    <row r="336" spans="1:70" ht="15" customHeight="1">
      <c r="A336" s="38">
        <v>361</v>
      </c>
      <c r="B336" s="39" t="s">
        <v>404</v>
      </c>
      <c r="C336" s="40" t="s">
        <v>405</v>
      </c>
      <c r="D336" s="41">
        <v>195</v>
      </c>
      <c r="E336" s="39"/>
      <c r="F336" s="42">
        <v>49.23</v>
      </c>
      <c r="G336" s="65">
        <v>-117.4</v>
      </c>
      <c r="H336" s="43">
        <v>470877.97648032842</v>
      </c>
      <c r="I336" s="43">
        <v>5453101.2756645586</v>
      </c>
      <c r="J336" s="39">
        <v>11</v>
      </c>
      <c r="L336" s="39" t="s">
        <v>2115</v>
      </c>
      <c r="M336" s="39" t="s">
        <v>332</v>
      </c>
      <c r="N336" s="39" t="s">
        <v>2039</v>
      </c>
      <c r="O336" s="39" t="s">
        <v>406</v>
      </c>
      <c r="P336" s="39" t="s">
        <v>1865</v>
      </c>
      <c r="Q336" s="39" t="s">
        <v>2269</v>
      </c>
      <c r="R336" s="39">
        <v>24</v>
      </c>
      <c r="S336" s="39">
        <v>515.79999999999995</v>
      </c>
      <c r="T336" s="44">
        <v>0.13458516849361188</v>
      </c>
      <c r="U336" s="45"/>
      <c r="V336" s="42">
        <v>0.70501400000000003</v>
      </c>
      <c r="W336" s="42">
        <v>2.4000000000000001E-5</v>
      </c>
      <c r="X336" s="42">
        <v>0.70464692261305373</v>
      </c>
      <c r="Y336" s="42" t="s">
        <v>29</v>
      </c>
      <c r="Z336" s="39" t="s">
        <v>1865</v>
      </c>
      <c r="AA336" s="39" t="s">
        <v>1917</v>
      </c>
      <c r="AB336" s="46">
        <v>2.87</v>
      </c>
      <c r="AC336" s="46">
        <v>10.36</v>
      </c>
      <c r="AD336" s="44">
        <v>0.16750018044559994</v>
      </c>
      <c r="AE336" s="45"/>
      <c r="AF336" s="42">
        <v>0.51292000000000004</v>
      </c>
      <c r="AG336" s="42">
        <v>2.8E-5</v>
      </c>
      <c r="AH336" s="42">
        <v>0.51270628345585256</v>
      </c>
      <c r="AI336" s="47">
        <v>5.5009577908782248</v>
      </c>
      <c r="AJ336" s="47">
        <v>6.2307702410446808</v>
      </c>
      <c r="AK336" s="48">
        <v>1004.2293184146777</v>
      </c>
      <c r="AL336" s="39" t="s">
        <v>29</v>
      </c>
      <c r="AM336" s="39"/>
      <c r="AN336" s="39"/>
      <c r="AO336" s="39"/>
      <c r="AP336" s="39"/>
      <c r="AQ336" s="39"/>
      <c r="AR336" s="39"/>
      <c r="AS336" s="39"/>
      <c r="AT336" s="39"/>
      <c r="AU336" s="42"/>
      <c r="AV336" s="47" t="s">
        <v>2309</v>
      </c>
      <c r="AW336" s="47"/>
      <c r="AX336" s="39"/>
      <c r="AY336" s="39"/>
      <c r="AZ336" s="39"/>
      <c r="BA336" s="39"/>
      <c r="BB336" s="39"/>
      <c r="BC336" s="39"/>
      <c r="BD336" s="39"/>
      <c r="BE336" s="39"/>
      <c r="BF336" s="39"/>
      <c r="BG336" s="39"/>
      <c r="BH336" s="39"/>
      <c r="BI336" s="39"/>
      <c r="BJ336" s="39"/>
      <c r="BK336" s="39"/>
      <c r="BL336" s="39"/>
      <c r="BM336" s="49"/>
      <c r="BN336" s="49"/>
      <c r="BO336" s="49"/>
      <c r="BP336" s="49"/>
      <c r="BQ336" s="46"/>
      <c r="BR336" s="39" t="s">
        <v>1918</v>
      </c>
    </row>
    <row r="337" spans="1:70" ht="15" customHeight="1">
      <c r="A337" s="38">
        <v>362</v>
      </c>
      <c r="B337" s="39" t="s">
        <v>407</v>
      </c>
      <c r="C337" s="40" t="s">
        <v>408</v>
      </c>
      <c r="D337" s="41">
        <v>202</v>
      </c>
      <c r="E337" s="39"/>
      <c r="F337" s="42">
        <v>49.01</v>
      </c>
      <c r="G337" s="65">
        <v>-119.42</v>
      </c>
      <c r="H337" s="43">
        <v>323037.81923596316</v>
      </c>
      <c r="I337" s="43">
        <v>5431389.111596141</v>
      </c>
      <c r="J337" s="39">
        <v>11</v>
      </c>
      <c r="L337" s="39" t="s">
        <v>2115</v>
      </c>
      <c r="M337" s="39" t="s">
        <v>335</v>
      </c>
      <c r="N337" s="39" t="s">
        <v>1960</v>
      </c>
      <c r="O337" s="39" t="s">
        <v>409</v>
      </c>
      <c r="P337" s="39" t="s">
        <v>2003</v>
      </c>
      <c r="Q337" s="39" t="s">
        <v>2269</v>
      </c>
      <c r="R337" s="39">
        <v>55.9</v>
      </c>
      <c r="S337" s="39">
        <v>565</v>
      </c>
      <c r="T337" s="44">
        <v>0.28615494114529033</v>
      </c>
      <c r="U337" s="45"/>
      <c r="V337" s="42">
        <v>0.704322</v>
      </c>
      <c r="W337" s="42">
        <v>7.3999999999999996E-5</v>
      </c>
      <c r="X337" s="42">
        <v>0.70351346341083487</v>
      </c>
      <c r="Y337" s="42" t="s">
        <v>29</v>
      </c>
      <c r="Z337" s="39" t="s">
        <v>2003</v>
      </c>
      <c r="AA337" s="39" t="s">
        <v>1917</v>
      </c>
      <c r="AB337" s="46">
        <v>7.41</v>
      </c>
      <c r="AC337" s="46">
        <v>61.79</v>
      </c>
      <c r="AD337" s="44">
        <v>7.2506744880828394E-2</v>
      </c>
      <c r="AE337" s="45"/>
      <c r="AF337" s="42">
        <v>0.51277600000000001</v>
      </c>
      <c r="AG337" s="42">
        <v>4.3999999999999999E-5</v>
      </c>
      <c r="AH337" s="42">
        <v>0.51268016415604023</v>
      </c>
      <c r="AI337" s="47">
        <v>2.6919580678752553</v>
      </c>
      <c r="AJ337" s="47">
        <v>5.8970627240451101</v>
      </c>
      <c r="AK337" s="48">
        <v>470.87360673937729</v>
      </c>
      <c r="AL337" s="39" t="s">
        <v>29</v>
      </c>
      <c r="AM337" s="39"/>
      <c r="AN337" s="39"/>
      <c r="AO337" s="39"/>
      <c r="AP337" s="39"/>
      <c r="AQ337" s="39"/>
      <c r="AR337" s="39"/>
      <c r="AS337" s="39"/>
      <c r="AT337" s="39"/>
      <c r="AU337" s="42"/>
      <c r="AV337" s="47" t="s">
        <v>2309</v>
      </c>
      <c r="AW337" s="47"/>
      <c r="AX337" s="39"/>
      <c r="AY337" s="39"/>
      <c r="AZ337" s="39"/>
      <c r="BA337" s="39"/>
      <c r="BB337" s="39"/>
      <c r="BC337" s="39"/>
      <c r="BD337" s="39"/>
      <c r="BE337" s="39"/>
      <c r="BF337" s="39"/>
      <c r="BG337" s="39"/>
      <c r="BH337" s="39"/>
      <c r="BI337" s="39"/>
      <c r="BJ337" s="39"/>
      <c r="BK337" s="39"/>
      <c r="BL337" s="39"/>
      <c r="BM337" s="49"/>
      <c r="BN337" s="49"/>
      <c r="BO337" s="49"/>
      <c r="BP337" s="49"/>
      <c r="BQ337" s="46"/>
      <c r="BR337" s="39" t="s">
        <v>1918</v>
      </c>
    </row>
    <row r="338" spans="1:70" ht="15" customHeight="1">
      <c r="A338" s="38">
        <v>363</v>
      </c>
      <c r="B338" s="39" t="s">
        <v>410</v>
      </c>
      <c r="C338" s="40" t="s">
        <v>411</v>
      </c>
      <c r="D338" s="41">
        <v>219</v>
      </c>
      <c r="E338" s="39"/>
      <c r="F338" s="42">
        <v>49.37</v>
      </c>
      <c r="G338" s="65">
        <v>-120.08</v>
      </c>
      <c r="H338" s="43">
        <v>711975.80483304628</v>
      </c>
      <c r="I338" s="43">
        <v>5472689.2640232574</v>
      </c>
      <c r="J338" s="39">
        <v>10</v>
      </c>
      <c r="L338" s="39" t="s">
        <v>2115</v>
      </c>
      <c r="M338" s="39" t="s">
        <v>362</v>
      </c>
      <c r="N338" s="39" t="s">
        <v>1960</v>
      </c>
      <c r="O338" s="39" t="s">
        <v>362</v>
      </c>
      <c r="P338" s="39" t="s">
        <v>2003</v>
      </c>
      <c r="Q338" s="39" t="s">
        <v>2269</v>
      </c>
      <c r="R338" s="39">
        <v>42</v>
      </c>
      <c r="S338" s="39">
        <v>522</v>
      </c>
      <c r="T338" s="44">
        <v>0.23270397343297258</v>
      </c>
      <c r="U338" s="45"/>
      <c r="V338" s="42">
        <v>0.70401899999999995</v>
      </c>
      <c r="W338" s="42">
        <v>6.0000000000000002E-5</v>
      </c>
      <c r="X338" s="42">
        <v>0.70330607054007532</v>
      </c>
      <c r="Y338" s="42" t="s">
        <v>29</v>
      </c>
      <c r="Z338" s="39" t="s">
        <v>2003</v>
      </c>
      <c r="AA338" s="39" t="s">
        <v>1917</v>
      </c>
      <c r="AB338" s="46">
        <v>2.4</v>
      </c>
      <c r="AC338" s="46">
        <v>10.75</v>
      </c>
      <c r="AD338" s="44">
        <v>0.13499074773137359</v>
      </c>
      <c r="AE338" s="45"/>
      <c r="AF338" s="42">
        <v>0.51299899999999998</v>
      </c>
      <c r="AG338" s="42">
        <v>3.1999999999999999E-5</v>
      </c>
      <c r="AH338" s="42">
        <v>0.51280554923297283</v>
      </c>
      <c r="AI338" s="47">
        <v>7.0420062500242686</v>
      </c>
      <c r="AJ338" s="47">
        <v>8.7718965498484458</v>
      </c>
      <c r="AK338" s="48">
        <v>409.24996380259489</v>
      </c>
      <c r="AL338" s="39" t="s">
        <v>29</v>
      </c>
      <c r="AM338" s="39"/>
      <c r="AN338" s="39"/>
      <c r="AO338" s="39"/>
      <c r="AP338" s="39"/>
      <c r="AQ338" s="39"/>
      <c r="AR338" s="39"/>
      <c r="AS338" s="39"/>
      <c r="AT338" s="39"/>
      <c r="AU338" s="42"/>
      <c r="AV338" s="47" t="s">
        <v>2309</v>
      </c>
      <c r="AW338" s="47"/>
      <c r="AX338" s="39"/>
      <c r="AY338" s="39"/>
      <c r="AZ338" s="39"/>
      <c r="BA338" s="39"/>
      <c r="BB338" s="39"/>
      <c r="BC338" s="39"/>
      <c r="BD338" s="39"/>
      <c r="BE338" s="39"/>
      <c r="BF338" s="39"/>
      <c r="BG338" s="39"/>
      <c r="BH338" s="39"/>
      <c r="BI338" s="39"/>
      <c r="BJ338" s="39"/>
      <c r="BK338" s="39"/>
      <c r="BL338" s="39"/>
      <c r="BM338" s="49"/>
      <c r="BN338" s="49"/>
      <c r="BO338" s="49"/>
      <c r="BP338" s="49"/>
      <c r="BQ338" s="46"/>
      <c r="BR338" s="39" t="s">
        <v>1918</v>
      </c>
    </row>
    <row r="339" spans="1:70" ht="15" customHeight="1">
      <c r="A339" s="38">
        <v>364</v>
      </c>
      <c r="B339" s="39" t="s">
        <v>412</v>
      </c>
      <c r="C339" s="40" t="s">
        <v>413</v>
      </c>
      <c r="D339" s="41">
        <v>196</v>
      </c>
      <c r="E339" s="39"/>
      <c r="F339" s="42">
        <v>50.46</v>
      </c>
      <c r="G339" s="65">
        <v>-120.25</v>
      </c>
      <c r="H339" s="43">
        <v>695183.45628219959</v>
      </c>
      <c r="I339" s="43">
        <v>5593391.1479151929</v>
      </c>
      <c r="J339" s="39">
        <v>10</v>
      </c>
      <c r="L339" s="39" t="s">
        <v>2115</v>
      </c>
      <c r="M339" s="39" t="s">
        <v>362</v>
      </c>
      <c r="N339" s="39" t="s">
        <v>1960</v>
      </c>
      <c r="O339" s="39" t="s">
        <v>414</v>
      </c>
      <c r="P339" s="39" t="s">
        <v>2003</v>
      </c>
      <c r="Q339" s="39" t="s">
        <v>2269</v>
      </c>
      <c r="R339" s="39">
        <v>61.3</v>
      </c>
      <c r="S339" s="39">
        <v>571</v>
      </c>
      <c r="T339" s="44">
        <v>0.31052796469462052</v>
      </c>
      <c r="U339" s="45"/>
      <c r="V339" s="42">
        <v>0.70522700000000005</v>
      </c>
      <c r="W339" s="42">
        <v>4.1999999999999998E-5</v>
      </c>
      <c r="X339" s="42">
        <v>0.70437569410600365</v>
      </c>
      <c r="Y339" s="42" t="s">
        <v>29</v>
      </c>
      <c r="Z339" s="39" t="s">
        <v>2003</v>
      </c>
      <c r="AA339" s="39" t="s">
        <v>1917</v>
      </c>
      <c r="AB339" s="46">
        <v>4.1900000000000004</v>
      </c>
      <c r="AC339" s="46">
        <v>19.79</v>
      </c>
      <c r="AD339" s="44">
        <v>0.12801101496237269</v>
      </c>
      <c r="AE339" s="45"/>
      <c r="AF339" s="42">
        <v>0.51278299999999999</v>
      </c>
      <c r="AG339" s="42">
        <v>2.4000000000000001E-5</v>
      </c>
      <c r="AH339" s="42">
        <v>0.51261883026963684</v>
      </c>
      <c r="AI339" s="47">
        <v>2.8285066655220348</v>
      </c>
      <c r="AJ339" s="47">
        <v>4.549136452429714</v>
      </c>
      <c r="AK339" s="48">
        <v>775.83098296199319</v>
      </c>
      <c r="AL339" s="39" t="s">
        <v>29</v>
      </c>
      <c r="AM339" s="39"/>
      <c r="AN339" s="39"/>
      <c r="AO339" s="39"/>
      <c r="AP339" s="39"/>
      <c r="AQ339" s="39"/>
      <c r="AR339" s="39"/>
      <c r="AS339" s="39"/>
      <c r="AT339" s="39"/>
      <c r="AU339" s="42"/>
      <c r="AV339" s="47" t="s">
        <v>2309</v>
      </c>
      <c r="AW339" s="47"/>
      <c r="AX339" s="39"/>
      <c r="AY339" s="39"/>
      <c r="AZ339" s="39"/>
      <c r="BA339" s="39"/>
      <c r="BB339" s="39"/>
      <c r="BC339" s="39"/>
      <c r="BD339" s="39"/>
      <c r="BE339" s="39"/>
      <c r="BF339" s="39"/>
      <c r="BG339" s="39"/>
      <c r="BH339" s="39"/>
      <c r="BI339" s="39"/>
      <c r="BJ339" s="39"/>
      <c r="BK339" s="39"/>
      <c r="BL339" s="39"/>
      <c r="BM339" s="49"/>
      <c r="BN339" s="49"/>
      <c r="BO339" s="49"/>
      <c r="BP339" s="49"/>
      <c r="BQ339" s="46"/>
      <c r="BR339" s="39" t="s">
        <v>1918</v>
      </c>
    </row>
    <row r="340" spans="1:70" ht="15" customHeight="1">
      <c r="A340" s="38">
        <v>365</v>
      </c>
      <c r="B340" s="39" t="s">
        <v>415</v>
      </c>
      <c r="C340" s="40" t="s">
        <v>416</v>
      </c>
      <c r="D340" s="41">
        <v>193</v>
      </c>
      <c r="E340" s="39"/>
      <c r="F340" s="42">
        <v>49.43</v>
      </c>
      <c r="G340" s="65">
        <v>-120.3</v>
      </c>
      <c r="H340" s="43">
        <v>695768.08714310103</v>
      </c>
      <c r="I340" s="43">
        <v>5478763.6608762834</v>
      </c>
      <c r="J340" s="39">
        <v>10</v>
      </c>
      <c r="L340" s="39" t="s">
        <v>2115</v>
      </c>
      <c r="M340" s="39" t="s">
        <v>442</v>
      </c>
      <c r="N340" s="39" t="s">
        <v>1960</v>
      </c>
      <c r="O340" s="39" t="s">
        <v>2101</v>
      </c>
      <c r="P340" s="39" t="s">
        <v>2003</v>
      </c>
      <c r="Q340" s="39" t="s">
        <v>2269</v>
      </c>
      <c r="R340" s="39">
        <v>56.6</v>
      </c>
      <c r="S340" s="39">
        <v>875</v>
      </c>
      <c r="T340" s="44">
        <v>0.18709109208195812</v>
      </c>
      <c r="U340" s="45"/>
      <c r="V340" s="42">
        <v>0.70448299999999997</v>
      </c>
      <c r="W340" s="42">
        <v>1.2E-5</v>
      </c>
      <c r="X340" s="42">
        <v>0.70397795489328585</v>
      </c>
      <c r="Y340" s="42" t="s">
        <v>29</v>
      </c>
      <c r="Z340" s="39" t="s">
        <v>2003</v>
      </c>
      <c r="AA340" s="39" t="s">
        <v>1917</v>
      </c>
      <c r="AB340" s="46">
        <v>2.82</v>
      </c>
      <c r="AC340" s="46">
        <v>15.39</v>
      </c>
      <c r="AD340" s="44">
        <v>0.11078474872514855</v>
      </c>
      <c r="AE340" s="45"/>
      <c r="AF340" s="42">
        <v>0.51268899999999995</v>
      </c>
      <c r="AG340" s="42">
        <v>2.0000000000000002E-5</v>
      </c>
      <c r="AH340" s="42">
        <v>0.51254909839468754</v>
      </c>
      <c r="AI340" s="47">
        <v>0.99485406856114622</v>
      </c>
      <c r="AJ340" s="47">
        <v>3.1127839819755643</v>
      </c>
      <c r="AK340" s="48">
        <v>785.62468306323751</v>
      </c>
      <c r="AL340" s="39" t="s">
        <v>29</v>
      </c>
      <c r="AM340" s="39"/>
      <c r="AN340" s="39"/>
      <c r="AO340" s="39"/>
      <c r="AP340" s="39"/>
      <c r="AQ340" s="39"/>
      <c r="AR340" s="39"/>
      <c r="AS340" s="39"/>
      <c r="AT340" s="39"/>
      <c r="AU340" s="42"/>
      <c r="AV340" s="47" t="s">
        <v>2309</v>
      </c>
      <c r="AW340" s="47"/>
      <c r="AX340" s="39"/>
      <c r="AY340" s="39"/>
      <c r="AZ340" s="39"/>
      <c r="BA340" s="39"/>
      <c r="BB340" s="39"/>
      <c r="BC340" s="39"/>
      <c r="BD340" s="39"/>
      <c r="BE340" s="39"/>
      <c r="BF340" s="39"/>
      <c r="BG340" s="39"/>
      <c r="BH340" s="39"/>
      <c r="BI340" s="39"/>
      <c r="BJ340" s="39"/>
      <c r="BK340" s="39"/>
      <c r="BL340" s="39"/>
      <c r="BM340" s="49"/>
      <c r="BN340" s="49"/>
      <c r="BO340" s="49"/>
      <c r="BP340" s="49"/>
      <c r="BQ340" s="46"/>
      <c r="BR340" s="39" t="s">
        <v>1918</v>
      </c>
    </row>
    <row r="341" spans="1:70" ht="15" customHeight="1">
      <c r="A341" s="38">
        <v>366</v>
      </c>
      <c r="B341" s="39" t="s">
        <v>417</v>
      </c>
      <c r="C341" s="40" t="s">
        <v>418</v>
      </c>
      <c r="D341" s="41">
        <v>190</v>
      </c>
      <c r="E341" s="39"/>
      <c r="F341" s="42">
        <v>50.47</v>
      </c>
      <c r="G341" s="65">
        <v>-120.3</v>
      </c>
      <c r="H341" s="43">
        <v>691594.73409434874</v>
      </c>
      <c r="I341" s="43">
        <v>5594372.6088633146</v>
      </c>
      <c r="J341" s="39">
        <v>10</v>
      </c>
      <c r="L341" s="39" t="s">
        <v>2115</v>
      </c>
      <c r="M341" s="39" t="s">
        <v>335</v>
      </c>
      <c r="N341" s="39" t="s">
        <v>1960</v>
      </c>
      <c r="O341" s="39" t="s">
        <v>335</v>
      </c>
      <c r="P341" s="39" t="s">
        <v>2003</v>
      </c>
      <c r="Q341" s="39" t="s">
        <v>2269</v>
      </c>
      <c r="R341" s="39">
        <v>80.099999999999994</v>
      </c>
      <c r="S341" s="39">
        <v>760</v>
      </c>
      <c r="T341" s="44">
        <v>0.30482445117939666</v>
      </c>
      <c r="U341" s="45"/>
      <c r="V341" s="42">
        <v>0.70415700000000003</v>
      </c>
      <c r="W341" s="42">
        <v>4.0000000000000003E-5</v>
      </c>
      <c r="X341" s="42">
        <v>0.7033469458585363</v>
      </c>
      <c r="Y341" s="42" t="s">
        <v>29</v>
      </c>
      <c r="Z341" s="39" t="s">
        <v>2003</v>
      </c>
      <c r="AA341" s="39" t="s">
        <v>1917</v>
      </c>
      <c r="AB341" s="46">
        <v>2.8</v>
      </c>
      <c r="AC341" s="46">
        <v>13.34</v>
      </c>
      <c r="AD341" s="44">
        <v>0.12690354026027278</v>
      </c>
      <c r="AE341" s="45"/>
      <c r="AF341" s="42">
        <v>0.51270899999999997</v>
      </c>
      <c r="AG341" s="42">
        <v>1.8E-5</v>
      </c>
      <c r="AH341" s="42">
        <v>0.51255123578892203</v>
      </c>
      <c r="AI341" s="47">
        <v>1.3849929189779786</v>
      </c>
      <c r="AJ341" s="47">
        <v>3.079073419280931</v>
      </c>
      <c r="AK341" s="48">
        <v>900.96454838363456</v>
      </c>
      <c r="AL341" s="39" t="s">
        <v>29</v>
      </c>
      <c r="AM341" s="39"/>
      <c r="AN341" s="39"/>
      <c r="AO341" s="39"/>
      <c r="AP341" s="39"/>
      <c r="AQ341" s="39"/>
      <c r="AR341" s="39"/>
      <c r="AS341" s="39"/>
      <c r="AT341" s="39"/>
      <c r="AU341" s="42"/>
      <c r="AV341" s="47" t="s">
        <v>2309</v>
      </c>
      <c r="AW341" s="47"/>
      <c r="AX341" s="39"/>
      <c r="AY341" s="39"/>
      <c r="AZ341" s="39"/>
      <c r="BA341" s="39"/>
      <c r="BB341" s="39"/>
      <c r="BC341" s="39"/>
      <c r="BD341" s="39"/>
      <c r="BE341" s="39"/>
      <c r="BF341" s="39"/>
      <c r="BG341" s="39"/>
      <c r="BH341" s="39"/>
      <c r="BI341" s="39"/>
      <c r="BJ341" s="39"/>
      <c r="BK341" s="39"/>
      <c r="BL341" s="39"/>
      <c r="BM341" s="49"/>
      <c r="BN341" s="49"/>
      <c r="BO341" s="49"/>
      <c r="BP341" s="49"/>
      <c r="BQ341" s="46"/>
      <c r="BR341" s="39" t="s">
        <v>1918</v>
      </c>
    </row>
    <row r="342" spans="1:70" ht="15" customHeight="1">
      <c r="A342" s="38">
        <v>367</v>
      </c>
      <c r="B342" s="39" t="s">
        <v>419</v>
      </c>
      <c r="C342" s="40" t="s">
        <v>420</v>
      </c>
      <c r="D342" s="41">
        <v>194</v>
      </c>
      <c r="E342" s="39"/>
      <c r="F342" s="42">
        <v>49.34</v>
      </c>
      <c r="G342" s="65">
        <v>-120.5</v>
      </c>
      <c r="H342" s="43">
        <v>681599.7834368404</v>
      </c>
      <c r="I342" s="43">
        <v>5468259.4066951787</v>
      </c>
      <c r="J342" s="39">
        <v>10</v>
      </c>
      <c r="L342" s="39" t="s">
        <v>2115</v>
      </c>
      <c r="M342" s="39" t="s">
        <v>362</v>
      </c>
      <c r="N342" s="39" t="s">
        <v>1960</v>
      </c>
      <c r="O342" s="39" t="s">
        <v>421</v>
      </c>
      <c r="P342" s="39" t="s">
        <v>2003</v>
      </c>
      <c r="Q342" s="39" t="s">
        <v>2269</v>
      </c>
      <c r="R342" s="39">
        <v>83.4</v>
      </c>
      <c r="S342" s="39">
        <v>789</v>
      </c>
      <c r="T342" s="44">
        <v>0.30572136451273657</v>
      </c>
      <c r="U342" s="45"/>
      <c r="V342" s="42">
        <v>0.704295</v>
      </c>
      <c r="W342" s="42">
        <v>4.8000000000000001E-5</v>
      </c>
      <c r="X342" s="42">
        <v>0.70346543522584259</v>
      </c>
      <c r="Y342" s="42" t="s">
        <v>29</v>
      </c>
      <c r="Z342" s="39" t="s">
        <v>2003</v>
      </c>
      <c r="AA342" s="39" t="s">
        <v>1917</v>
      </c>
      <c r="AB342" s="46">
        <v>6.34</v>
      </c>
      <c r="AC342" s="46">
        <v>25</v>
      </c>
      <c r="AD342" s="44">
        <v>0.15333133640069382</v>
      </c>
      <c r="AE342" s="45"/>
      <c r="AF342" s="42">
        <v>0.51280800000000004</v>
      </c>
      <c r="AG342" s="42">
        <v>2.5999999999999998E-5</v>
      </c>
      <c r="AH342" s="42">
        <v>0.51261336565275128</v>
      </c>
      <c r="AI342" s="47">
        <v>3.3161802285430753</v>
      </c>
      <c r="AJ342" s="47">
        <v>4.3921946718805671</v>
      </c>
      <c r="AK342" s="48">
        <v>1054.2266126127342</v>
      </c>
      <c r="AL342" s="39" t="s">
        <v>29</v>
      </c>
      <c r="AM342" s="39"/>
      <c r="AN342" s="39"/>
      <c r="AO342" s="39"/>
      <c r="AP342" s="39"/>
      <c r="AQ342" s="39"/>
      <c r="AR342" s="39"/>
      <c r="AS342" s="39"/>
      <c r="AT342" s="39"/>
      <c r="AU342" s="42"/>
      <c r="AV342" s="47" t="s">
        <v>2309</v>
      </c>
      <c r="AW342" s="47"/>
      <c r="AX342" s="39"/>
      <c r="AY342" s="39"/>
      <c r="AZ342" s="39"/>
      <c r="BA342" s="39"/>
      <c r="BB342" s="39"/>
      <c r="BC342" s="39"/>
      <c r="BD342" s="39"/>
      <c r="BE342" s="39"/>
      <c r="BF342" s="39"/>
      <c r="BG342" s="39"/>
      <c r="BH342" s="39"/>
      <c r="BI342" s="39"/>
      <c r="BJ342" s="39"/>
      <c r="BK342" s="39"/>
      <c r="BL342" s="39"/>
      <c r="BM342" s="49"/>
      <c r="BN342" s="49"/>
      <c r="BO342" s="49"/>
      <c r="BP342" s="49"/>
      <c r="BQ342" s="46"/>
      <c r="BR342" s="39" t="s">
        <v>1918</v>
      </c>
    </row>
    <row r="343" spans="1:70" ht="15" customHeight="1">
      <c r="A343" s="38">
        <v>368</v>
      </c>
      <c r="B343" s="39" t="s">
        <v>422</v>
      </c>
      <c r="C343" s="40" t="s">
        <v>423</v>
      </c>
      <c r="D343" s="41">
        <v>195</v>
      </c>
      <c r="E343" s="39"/>
      <c r="F343" s="42">
        <v>49.34</v>
      </c>
      <c r="G343" s="65">
        <v>-120.52</v>
      </c>
      <c r="H343" s="43">
        <v>680147.12208967493</v>
      </c>
      <c r="I343" s="43">
        <v>5468211.4861334618</v>
      </c>
      <c r="J343" s="39">
        <v>10</v>
      </c>
      <c r="L343" s="39" t="s">
        <v>2115</v>
      </c>
      <c r="M343" s="39" t="s">
        <v>362</v>
      </c>
      <c r="N343" s="39" t="s">
        <v>1960</v>
      </c>
      <c r="O343" s="39" t="s">
        <v>421</v>
      </c>
      <c r="P343" s="39" t="s">
        <v>2003</v>
      </c>
      <c r="Q343" s="39" t="s">
        <v>2269</v>
      </c>
      <c r="R343" s="39">
        <v>40</v>
      </c>
      <c r="S343" s="39">
        <v>1267</v>
      </c>
      <c r="T343" s="44">
        <v>9.1305574815762278E-2</v>
      </c>
      <c r="U343" s="45"/>
      <c r="V343" s="42">
        <v>0.70375799999999999</v>
      </c>
      <c r="W343" s="42">
        <v>5.1999999999999997E-5</v>
      </c>
      <c r="X343" s="42">
        <v>0.70350896652779693</v>
      </c>
      <c r="Y343" s="42" t="s">
        <v>29</v>
      </c>
      <c r="Z343" s="39" t="s">
        <v>2003</v>
      </c>
      <c r="AA343" s="39" t="s">
        <v>1917</v>
      </c>
      <c r="AB343" s="46">
        <v>4.96</v>
      </c>
      <c r="AC343" s="46">
        <v>23.69</v>
      </c>
      <c r="AD343" s="44">
        <v>0.12658839256408369</v>
      </c>
      <c r="AE343" s="45"/>
      <c r="AF343" s="42">
        <v>0.51276500000000003</v>
      </c>
      <c r="AG343" s="42">
        <v>3.4E-5</v>
      </c>
      <c r="AH343" s="42">
        <v>0.51260348355436991</v>
      </c>
      <c r="AI343" s="47">
        <v>2.4773817001477738</v>
      </c>
      <c r="AJ343" s="47">
        <v>4.2244762466348007</v>
      </c>
      <c r="AK343" s="48">
        <v>795.46566204848409</v>
      </c>
      <c r="AL343" s="39" t="s">
        <v>29</v>
      </c>
      <c r="AM343" s="39"/>
      <c r="AN343" s="39"/>
      <c r="AO343" s="39"/>
      <c r="AP343" s="39"/>
      <c r="AQ343" s="39"/>
      <c r="AR343" s="39"/>
      <c r="AS343" s="39"/>
      <c r="AT343" s="39"/>
      <c r="AU343" s="42"/>
      <c r="AV343" s="47" t="s">
        <v>2309</v>
      </c>
      <c r="AW343" s="47"/>
      <c r="AX343" s="39"/>
      <c r="AY343" s="39"/>
      <c r="AZ343" s="39"/>
      <c r="BA343" s="39"/>
      <c r="BB343" s="39"/>
      <c r="BC343" s="39"/>
      <c r="BD343" s="39"/>
      <c r="BE343" s="39"/>
      <c r="BF343" s="39"/>
      <c r="BG343" s="39"/>
      <c r="BH343" s="39"/>
      <c r="BI343" s="39"/>
      <c r="BJ343" s="39"/>
      <c r="BK343" s="39"/>
      <c r="BL343" s="39"/>
      <c r="BM343" s="49"/>
      <c r="BN343" s="49"/>
      <c r="BO343" s="49"/>
      <c r="BP343" s="49"/>
      <c r="BQ343" s="46"/>
      <c r="BR343" s="39" t="s">
        <v>1918</v>
      </c>
    </row>
    <row r="344" spans="1:70" ht="15" customHeight="1">
      <c r="A344" s="38">
        <v>369</v>
      </c>
      <c r="B344" s="39" t="s">
        <v>424</v>
      </c>
      <c r="C344" s="40" t="s">
        <v>425</v>
      </c>
      <c r="D344" s="41">
        <v>204</v>
      </c>
      <c r="E344" s="39"/>
      <c r="F344" s="42">
        <v>49.72</v>
      </c>
      <c r="G344" s="65">
        <v>-120.61</v>
      </c>
      <c r="H344" s="43">
        <v>672268.88402300025</v>
      </c>
      <c r="I344" s="43">
        <v>5510241.542357686</v>
      </c>
      <c r="J344" s="39">
        <v>10</v>
      </c>
      <c r="L344" s="39" t="s">
        <v>2115</v>
      </c>
      <c r="M344" s="39" t="s">
        <v>335</v>
      </c>
      <c r="N344" s="39" t="s">
        <v>1960</v>
      </c>
      <c r="O344" s="39" t="s">
        <v>409</v>
      </c>
      <c r="P344" s="39" t="s">
        <v>2003</v>
      </c>
      <c r="Q344" s="39" t="s">
        <v>2269</v>
      </c>
      <c r="R344" s="39">
        <v>40.1</v>
      </c>
      <c r="S344" s="39">
        <v>321</v>
      </c>
      <c r="T344" s="44">
        <v>0.36131319083523283</v>
      </c>
      <c r="U344" s="45"/>
      <c r="V344" s="42">
        <v>0.70447700000000002</v>
      </c>
      <c r="W344" s="42">
        <v>4.8000000000000001E-5</v>
      </c>
      <c r="X344" s="42">
        <v>0.70344597994570934</v>
      </c>
      <c r="Y344" s="42" t="s">
        <v>29</v>
      </c>
      <c r="Z344" s="39" t="s">
        <v>2003</v>
      </c>
      <c r="AA344" s="39" t="s">
        <v>1917</v>
      </c>
      <c r="AB344" s="46">
        <v>3.88</v>
      </c>
      <c r="AC344" s="46">
        <v>16.14</v>
      </c>
      <c r="AD344" s="44">
        <v>0.14535203897581292</v>
      </c>
      <c r="AE344" s="45"/>
      <c r="AF344" s="42">
        <v>0.51291799999999999</v>
      </c>
      <c r="AG344" s="42">
        <v>3.0000000000000001E-5</v>
      </c>
      <c r="AH344" s="42">
        <v>0.51272397739545816</v>
      </c>
      <c r="AI344" s="47">
        <v>5.4619439058356534</v>
      </c>
      <c r="AJ344" s="47">
        <v>6.8024655742071616</v>
      </c>
      <c r="AK344" s="48">
        <v>665.6369793083901</v>
      </c>
      <c r="AL344" s="39" t="s">
        <v>29</v>
      </c>
      <c r="AM344" s="39"/>
      <c r="AN344" s="39"/>
      <c r="AO344" s="39"/>
      <c r="AP344" s="39"/>
      <c r="AQ344" s="39"/>
      <c r="AR344" s="39"/>
      <c r="AS344" s="39"/>
      <c r="AT344" s="39"/>
      <c r="AU344" s="42"/>
      <c r="AV344" s="47" t="s">
        <v>2309</v>
      </c>
      <c r="AW344" s="47"/>
      <c r="AX344" s="39"/>
      <c r="AY344" s="39"/>
      <c r="AZ344" s="39"/>
      <c r="BA344" s="39"/>
      <c r="BB344" s="39"/>
      <c r="BC344" s="39"/>
      <c r="BD344" s="39"/>
      <c r="BE344" s="39"/>
      <c r="BF344" s="39"/>
      <c r="BG344" s="39"/>
      <c r="BH344" s="39"/>
      <c r="BI344" s="39"/>
      <c r="BJ344" s="39"/>
      <c r="BK344" s="39"/>
      <c r="BL344" s="39"/>
      <c r="BM344" s="49"/>
      <c r="BN344" s="49"/>
      <c r="BO344" s="49"/>
      <c r="BP344" s="49"/>
      <c r="BQ344" s="46"/>
      <c r="BR344" s="39" t="s">
        <v>1918</v>
      </c>
    </row>
    <row r="345" spans="1:70" ht="15" customHeight="1">
      <c r="A345" s="38">
        <v>370</v>
      </c>
      <c r="B345" s="39" t="s">
        <v>426</v>
      </c>
      <c r="C345" s="40" t="s">
        <v>427</v>
      </c>
      <c r="D345" s="41">
        <v>215</v>
      </c>
      <c r="E345" s="39"/>
      <c r="F345" s="42">
        <v>49.92</v>
      </c>
      <c r="G345" s="65">
        <v>-120.85</v>
      </c>
      <c r="H345" s="43">
        <v>654333.58856523409</v>
      </c>
      <c r="I345" s="43">
        <v>5531952.0584973497</v>
      </c>
      <c r="J345" s="39">
        <v>10</v>
      </c>
      <c r="L345" s="39" t="s">
        <v>2115</v>
      </c>
      <c r="M345" s="39" t="s">
        <v>335</v>
      </c>
      <c r="N345" s="39" t="s">
        <v>1960</v>
      </c>
      <c r="O345" s="39" t="s">
        <v>409</v>
      </c>
      <c r="P345" s="39" t="s">
        <v>2003</v>
      </c>
      <c r="Q345" s="39" t="s">
        <v>2269</v>
      </c>
      <c r="R345" s="39">
        <v>45.1</v>
      </c>
      <c r="S345" s="39">
        <v>293</v>
      </c>
      <c r="T345" s="44">
        <v>0.44520909031626671</v>
      </c>
      <c r="U345" s="45"/>
      <c r="V345" s="42">
        <v>0.70472699999999999</v>
      </c>
      <c r="W345" s="42">
        <v>5.1999999999999997E-5</v>
      </c>
      <c r="X345" s="42">
        <v>0.70338797405525111</v>
      </c>
      <c r="Y345" s="42" t="s">
        <v>29</v>
      </c>
      <c r="Z345" s="39" t="s">
        <v>2003</v>
      </c>
      <c r="AA345" s="39" t="s">
        <v>1917</v>
      </c>
      <c r="AB345" s="46">
        <v>4.46</v>
      </c>
      <c r="AC345" s="46">
        <v>12.27</v>
      </c>
      <c r="AD345" s="44">
        <v>0.21977496153052956</v>
      </c>
      <c r="AE345" s="45"/>
      <c r="AF345" s="42">
        <v>0.51286900000000002</v>
      </c>
      <c r="AG345" s="42">
        <v>3.1999999999999999E-5</v>
      </c>
      <c r="AH345" s="42">
        <v>0.51255980438239568</v>
      </c>
      <c r="AI345" s="47">
        <v>4.5061037223148581</v>
      </c>
      <c r="AJ345" s="47">
        <v>3.8749307464303051</v>
      </c>
      <c r="AK345" s="48"/>
      <c r="AL345" s="39" t="s">
        <v>29</v>
      </c>
      <c r="AM345" s="39"/>
      <c r="AN345" s="39"/>
      <c r="AO345" s="39"/>
      <c r="AP345" s="39"/>
      <c r="AQ345" s="39"/>
      <c r="AR345" s="39"/>
      <c r="AS345" s="39"/>
      <c r="AT345" s="39"/>
      <c r="AU345" s="42"/>
      <c r="AV345" s="47" t="s">
        <v>2309</v>
      </c>
      <c r="AW345" s="47"/>
      <c r="AX345" s="39"/>
      <c r="AY345" s="39"/>
      <c r="AZ345" s="39"/>
      <c r="BA345" s="39"/>
      <c r="BB345" s="39"/>
      <c r="BC345" s="39"/>
      <c r="BD345" s="39"/>
      <c r="BE345" s="39"/>
      <c r="BF345" s="39"/>
      <c r="BG345" s="39"/>
      <c r="BH345" s="39"/>
      <c r="BI345" s="39"/>
      <c r="BJ345" s="39"/>
      <c r="BK345" s="39"/>
      <c r="BL345" s="39"/>
      <c r="BM345" s="49"/>
      <c r="BN345" s="49"/>
      <c r="BO345" s="49"/>
      <c r="BP345" s="49"/>
      <c r="BQ345" s="46"/>
      <c r="BR345" s="39" t="s">
        <v>1918</v>
      </c>
    </row>
    <row r="346" spans="1:70" ht="15" customHeight="1">
      <c r="A346" s="38">
        <v>371</v>
      </c>
      <c r="B346" s="39" t="s">
        <v>428</v>
      </c>
      <c r="C346" s="40" t="s">
        <v>429</v>
      </c>
      <c r="D346" s="41">
        <v>210</v>
      </c>
      <c r="E346" s="39"/>
      <c r="F346" s="42">
        <v>50.57</v>
      </c>
      <c r="G346" s="65">
        <v>-121.13</v>
      </c>
      <c r="H346" s="43">
        <v>632421.74412359926</v>
      </c>
      <c r="I346" s="43">
        <v>5603678.423748944</v>
      </c>
      <c r="J346" s="39">
        <v>10</v>
      </c>
      <c r="L346" s="39" t="s">
        <v>2115</v>
      </c>
      <c r="M346" s="39" t="s">
        <v>335</v>
      </c>
      <c r="N346" s="39" t="s">
        <v>1960</v>
      </c>
      <c r="O346" s="39" t="s">
        <v>409</v>
      </c>
      <c r="P346" s="39" t="s">
        <v>2003</v>
      </c>
      <c r="Q346" s="39" t="s">
        <v>2269</v>
      </c>
      <c r="R346" s="39">
        <v>59.2</v>
      </c>
      <c r="S346" s="39">
        <v>671</v>
      </c>
      <c r="T346" s="44">
        <v>0.25515767853915272</v>
      </c>
      <c r="U346" s="45"/>
      <c r="V346" s="42">
        <v>0.70365299999999997</v>
      </c>
      <c r="W346" s="42">
        <v>9.7999999999999997E-5</v>
      </c>
      <c r="X346" s="42">
        <v>0.70290345230549778</v>
      </c>
      <c r="Y346" s="42" t="s">
        <v>29</v>
      </c>
      <c r="Z346" s="39" t="s">
        <v>2003</v>
      </c>
      <c r="AA346" s="39" t="s">
        <v>1917</v>
      </c>
      <c r="AB346" s="46">
        <v>4.78</v>
      </c>
      <c r="AC346" s="46">
        <v>22.66</v>
      </c>
      <c r="AD346" s="44">
        <v>0.12754426171455205</v>
      </c>
      <c r="AE346" s="45"/>
      <c r="AF346" s="42">
        <v>0.51291799999999999</v>
      </c>
      <c r="AG346" s="42">
        <v>2.4000000000000001E-5</v>
      </c>
      <c r="AH346" s="42">
        <v>0.51274273718822627</v>
      </c>
      <c r="AI346" s="47">
        <v>5.4619439058356534</v>
      </c>
      <c r="AJ346" s="47">
        <v>7.3195323212194019</v>
      </c>
      <c r="AK346" s="48">
        <v>522.12597023024455</v>
      </c>
      <c r="AL346" s="39" t="s">
        <v>29</v>
      </c>
      <c r="AM346" s="39"/>
      <c r="AN346" s="39"/>
      <c r="AO346" s="39"/>
      <c r="AP346" s="39"/>
      <c r="AQ346" s="39"/>
      <c r="AR346" s="39"/>
      <c r="AS346" s="39"/>
      <c r="AT346" s="39"/>
      <c r="AU346" s="42"/>
      <c r="AV346" s="47" t="s">
        <v>2309</v>
      </c>
      <c r="AW346" s="47"/>
      <c r="AX346" s="39"/>
      <c r="AY346" s="39"/>
      <c r="AZ346" s="39"/>
      <c r="BA346" s="39"/>
      <c r="BB346" s="39"/>
      <c r="BC346" s="39"/>
      <c r="BD346" s="39"/>
      <c r="BE346" s="39"/>
      <c r="BF346" s="39"/>
      <c r="BG346" s="39"/>
      <c r="BH346" s="39"/>
      <c r="BI346" s="39"/>
      <c r="BJ346" s="39"/>
      <c r="BK346" s="39"/>
      <c r="BL346" s="39"/>
      <c r="BM346" s="49"/>
      <c r="BN346" s="49"/>
      <c r="BO346" s="49"/>
      <c r="BP346" s="49"/>
      <c r="BQ346" s="46"/>
      <c r="BR346" s="39" t="s">
        <v>1918</v>
      </c>
    </row>
    <row r="347" spans="1:70" ht="15" customHeight="1">
      <c r="A347" s="38">
        <v>372</v>
      </c>
      <c r="B347" s="39" t="s">
        <v>430</v>
      </c>
      <c r="C347" s="40" t="s">
        <v>431</v>
      </c>
      <c r="D347" s="41">
        <v>173</v>
      </c>
      <c r="E347" s="39"/>
      <c r="F347" s="42">
        <v>49.68</v>
      </c>
      <c r="G347" s="65">
        <v>-117</v>
      </c>
      <c r="H347" s="43">
        <v>500000</v>
      </c>
      <c r="I347" s="43">
        <v>5503052.6129524885</v>
      </c>
      <c r="J347" s="39">
        <v>11</v>
      </c>
      <c r="L347" s="39" t="s">
        <v>2115</v>
      </c>
      <c r="M347" s="39" t="s">
        <v>335</v>
      </c>
      <c r="N347" s="39" t="s">
        <v>1960</v>
      </c>
      <c r="O347" s="39" t="s">
        <v>409</v>
      </c>
      <c r="P347" s="39" t="s">
        <v>1865</v>
      </c>
      <c r="Q347" s="39" t="s">
        <v>2269</v>
      </c>
      <c r="R347" s="39">
        <v>89.7</v>
      </c>
      <c r="S347" s="39">
        <v>1065.9000000000001</v>
      </c>
      <c r="T347" s="44">
        <v>0.24345317023866428</v>
      </c>
      <c r="U347" s="45"/>
      <c r="V347" s="42">
        <v>0.70671200000000001</v>
      </c>
      <c r="W347" s="42">
        <v>2.4000000000000001E-5</v>
      </c>
      <c r="X347" s="42">
        <v>0.70612299280771018</v>
      </c>
      <c r="Y347" s="42" t="s">
        <v>29</v>
      </c>
      <c r="Z347" s="39" t="s">
        <v>1865</v>
      </c>
      <c r="AA347" s="39" t="s">
        <v>1917</v>
      </c>
      <c r="AB347" s="46">
        <v>6.1</v>
      </c>
      <c r="AC347" s="46">
        <v>38.9</v>
      </c>
      <c r="AD347" s="44">
        <v>9.4801814945449481E-2</v>
      </c>
      <c r="AE347" s="45"/>
      <c r="AF347" s="42">
        <v>0.51236599999999999</v>
      </c>
      <c r="AG347" s="42">
        <v>2.5999999999999998E-5</v>
      </c>
      <c r="AH347" s="42">
        <v>0.51225869504848953</v>
      </c>
      <c r="AI347" s="47">
        <v>-5.3058883656698086</v>
      </c>
      <c r="AJ347" s="47">
        <v>-3.057339252436897</v>
      </c>
      <c r="AK347" s="48">
        <v>1103.1681581470355</v>
      </c>
      <c r="AL347" s="39" t="s">
        <v>29</v>
      </c>
      <c r="AM347" s="39"/>
      <c r="AN347" s="39"/>
      <c r="AO347" s="39"/>
      <c r="AP347" s="39"/>
      <c r="AQ347" s="39"/>
      <c r="AR347" s="39"/>
      <c r="AS347" s="39"/>
      <c r="AT347" s="39"/>
      <c r="AU347" s="42"/>
      <c r="AV347" s="47" t="s">
        <v>2309</v>
      </c>
      <c r="AW347" s="47"/>
      <c r="AX347" s="39"/>
      <c r="AY347" s="39"/>
      <c r="AZ347" s="39"/>
      <c r="BA347" s="39"/>
      <c r="BB347" s="39"/>
      <c r="BC347" s="39"/>
      <c r="BD347" s="39"/>
      <c r="BE347" s="39"/>
      <c r="BF347" s="39"/>
      <c r="BG347" s="39"/>
      <c r="BH347" s="39"/>
      <c r="BI347" s="39"/>
      <c r="BJ347" s="39"/>
      <c r="BK347" s="39"/>
      <c r="BL347" s="39"/>
      <c r="BM347" s="49"/>
      <c r="BN347" s="49"/>
      <c r="BO347" s="49"/>
      <c r="BP347" s="49"/>
      <c r="BQ347" s="46"/>
      <c r="BR347" s="39" t="s">
        <v>1918</v>
      </c>
    </row>
    <row r="348" spans="1:70" ht="15" customHeight="1">
      <c r="A348" s="38">
        <v>373</v>
      </c>
      <c r="B348" s="39" t="s">
        <v>432</v>
      </c>
      <c r="C348" s="40" t="s">
        <v>431</v>
      </c>
      <c r="D348" s="41">
        <v>167</v>
      </c>
      <c r="E348" s="39"/>
      <c r="F348" s="42">
        <v>49.7</v>
      </c>
      <c r="G348" s="65">
        <v>-117</v>
      </c>
      <c r="H348" s="43">
        <v>500000</v>
      </c>
      <c r="I348" s="43">
        <v>5505276.1848458601</v>
      </c>
      <c r="J348" s="39">
        <v>11</v>
      </c>
      <c r="L348" s="39" t="s">
        <v>2115</v>
      </c>
      <c r="M348" s="39" t="s">
        <v>335</v>
      </c>
      <c r="N348" s="39" t="s">
        <v>1960</v>
      </c>
      <c r="O348" s="39" t="s">
        <v>335</v>
      </c>
      <c r="P348" s="39" t="s">
        <v>1865</v>
      </c>
      <c r="Q348" s="39" t="s">
        <v>2269</v>
      </c>
      <c r="R348" s="39">
        <v>124</v>
      </c>
      <c r="S348" s="39">
        <v>1369.9</v>
      </c>
      <c r="T348" s="44">
        <v>0.26186935587970206</v>
      </c>
      <c r="U348" s="45"/>
      <c r="V348" s="42">
        <v>0.70700399999999997</v>
      </c>
      <c r="W348" s="42">
        <v>7.2000000000000002E-5</v>
      </c>
      <c r="X348" s="42">
        <v>0.7063924358687288</v>
      </c>
      <c r="Y348" s="42" t="s">
        <v>29</v>
      </c>
      <c r="Z348" s="39" t="s">
        <v>1865</v>
      </c>
      <c r="AA348" s="39" t="s">
        <v>1917</v>
      </c>
      <c r="AB348" s="46">
        <v>4.8</v>
      </c>
      <c r="AC348" s="46">
        <v>28</v>
      </c>
      <c r="AD348" s="44">
        <v>0.10363420954648563</v>
      </c>
      <c r="AE348" s="45"/>
      <c r="AF348" s="42">
        <v>0.51220500000000002</v>
      </c>
      <c r="AG348" s="42">
        <v>2.5000000000000001E-5</v>
      </c>
      <c r="AH348" s="42">
        <v>0.51209176828192882</v>
      </c>
      <c r="AI348" s="47">
        <v>-8.4465061115257534</v>
      </c>
      <c r="AJ348" s="47">
        <v>-6.4656618167446833</v>
      </c>
      <c r="AK348" s="48">
        <v>1423.9224537937423</v>
      </c>
      <c r="AL348" s="39" t="s">
        <v>29</v>
      </c>
      <c r="AM348" s="39"/>
      <c r="AN348" s="39"/>
      <c r="AO348" s="39"/>
      <c r="AP348" s="39"/>
      <c r="AQ348" s="39"/>
      <c r="AR348" s="39"/>
      <c r="AS348" s="39"/>
      <c r="AT348" s="39"/>
      <c r="AU348" s="42"/>
      <c r="AV348" s="47" t="s">
        <v>2309</v>
      </c>
      <c r="AW348" s="47"/>
      <c r="AX348" s="39"/>
      <c r="AY348" s="39"/>
      <c r="AZ348" s="39"/>
      <c r="BA348" s="39"/>
      <c r="BB348" s="39"/>
      <c r="BC348" s="39"/>
      <c r="BD348" s="39"/>
      <c r="BE348" s="39"/>
      <c r="BF348" s="39"/>
      <c r="BG348" s="39"/>
      <c r="BH348" s="39"/>
      <c r="BI348" s="39"/>
      <c r="BJ348" s="39"/>
      <c r="BK348" s="39"/>
      <c r="BL348" s="39"/>
      <c r="BM348" s="49"/>
      <c r="BN348" s="49"/>
      <c r="BO348" s="49"/>
      <c r="BP348" s="49"/>
      <c r="BQ348" s="46"/>
      <c r="BR348" s="39" t="s">
        <v>1918</v>
      </c>
    </row>
    <row r="349" spans="1:70" ht="15" customHeight="1">
      <c r="A349" s="38">
        <v>374</v>
      </c>
      <c r="B349" s="39" t="s">
        <v>433</v>
      </c>
      <c r="C349" s="40" t="s">
        <v>431</v>
      </c>
      <c r="D349" s="41">
        <v>161.5</v>
      </c>
      <c r="E349" s="39"/>
      <c r="F349" s="42">
        <v>49.6</v>
      </c>
      <c r="G349" s="65">
        <v>-117.17</v>
      </c>
      <c r="H349" s="43">
        <v>487715.81589766481</v>
      </c>
      <c r="I349" s="43">
        <v>5494172.2808478251</v>
      </c>
      <c r="J349" s="39">
        <v>11</v>
      </c>
      <c r="L349" s="39" t="s">
        <v>2115</v>
      </c>
      <c r="M349" s="39" t="s">
        <v>434</v>
      </c>
      <c r="N349" s="39" t="s">
        <v>1960</v>
      </c>
      <c r="O349" s="39" t="s">
        <v>434</v>
      </c>
      <c r="P349" s="39" t="s">
        <v>1865</v>
      </c>
      <c r="Q349" s="39" t="s">
        <v>2269</v>
      </c>
      <c r="R349" s="39">
        <v>107</v>
      </c>
      <c r="S349" s="39">
        <v>919.5</v>
      </c>
      <c r="T349" s="44">
        <v>0.33665571128372535</v>
      </c>
      <c r="U349" s="45"/>
      <c r="V349" s="42">
        <v>0.70705300000000004</v>
      </c>
      <c r="W349" s="42">
        <v>3.0000000000000001E-5</v>
      </c>
      <c r="X349" s="42">
        <v>0.70629270404594691</v>
      </c>
      <c r="Y349" s="42" t="s">
        <v>29</v>
      </c>
      <c r="Z349" s="39" t="s">
        <v>1865</v>
      </c>
      <c r="AA349" s="39" t="s">
        <v>1917</v>
      </c>
      <c r="AB349" s="46">
        <v>6.7</v>
      </c>
      <c r="AC349" s="46">
        <v>37.4</v>
      </c>
      <c r="AD349" s="44">
        <v>0.1083026558398473</v>
      </c>
      <c r="AE349" s="45"/>
      <c r="AF349" s="42">
        <v>0.51236099999999996</v>
      </c>
      <c r="AG349" s="42">
        <v>2.0000000000000002E-5</v>
      </c>
      <c r="AH349" s="42">
        <v>0.5122465667298477</v>
      </c>
      <c r="AI349" s="47">
        <v>-5.4034230782751269</v>
      </c>
      <c r="AJ349" s="47">
        <v>-3.5829039785151284</v>
      </c>
      <c r="AK349" s="48">
        <v>1256.4802939753265</v>
      </c>
      <c r="AL349" s="39" t="s">
        <v>29</v>
      </c>
      <c r="AM349" s="39"/>
      <c r="AN349" s="39"/>
      <c r="AO349" s="39"/>
      <c r="AP349" s="39"/>
      <c r="AQ349" s="39"/>
      <c r="AR349" s="39"/>
      <c r="AS349" s="39"/>
      <c r="AT349" s="39"/>
      <c r="AU349" s="42"/>
      <c r="AV349" s="47" t="s">
        <v>2309</v>
      </c>
      <c r="AW349" s="47"/>
      <c r="AX349" s="39"/>
      <c r="AY349" s="39"/>
      <c r="AZ349" s="39"/>
      <c r="BA349" s="39"/>
      <c r="BB349" s="39"/>
      <c r="BC349" s="39"/>
      <c r="BD349" s="39"/>
      <c r="BE349" s="39"/>
      <c r="BF349" s="39"/>
      <c r="BG349" s="39"/>
      <c r="BH349" s="39"/>
      <c r="BI349" s="39"/>
      <c r="BJ349" s="39"/>
      <c r="BK349" s="39"/>
      <c r="BL349" s="39"/>
      <c r="BM349" s="49"/>
      <c r="BN349" s="49"/>
      <c r="BO349" s="49"/>
      <c r="BP349" s="49"/>
      <c r="BQ349" s="46"/>
      <c r="BR349" s="39" t="s">
        <v>1918</v>
      </c>
    </row>
    <row r="350" spans="1:70" ht="15" customHeight="1">
      <c r="A350" s="38">
        <v>375</v>
      </c>
      <c r="B350" s="39" t="s">
        <v>435</v>
      </c>
      <c r="C350" s="40" t="s">
        <v>431</v>
      </c>
      <c r="D350" s="41">
        <v>166</v>
      </c>
      <c r="E350" s="39"/>
      <c r="F350" s="42">
        <v>49.27</v>
      </c>
      <c r="G350" s="65">
        <v>-117.22</v>
      </c>
      <c r="H350" s="43">
        <v>483995.80891657225</v>
      </c>
      <c r="I350" s="43">
        <v>5457494.3755450519</v>
      </c>
      <c r="J350" s="39">
        <v>11</v>
      </c>
      <c r="L350" s="39" t="s">
        <v>2115</v>
      </c>
      <c r="M350" s="39" t="s">
        <v>335</v>
      </c>
      <c r="N350" s="39" t="s">
        <v>1960</v>
      </c>
      <c r="O350" s="39" t="s">
        <v>436</v>
      </c>
      <c r="P350" s="39" t="s">
        <v>1865</v>
      </c>
      <c r="Q350" s="39" t="s">
        <v>2269</v>
      </c>
      <c r="R350" s="39">
        <v>122.4</v>
      </c>
      <c r="S350" s="39">
        <v>573.70000000000005</v>
      </c>
      <c r="T350" s="44">
        <v>0.61740174024551264</v>
      </c>
      <c r="U350" s="45"/>
      <c r="V350" s="42">
        <v>0.70981499999999997</v>
      </c>
      <c r="W350" s="42">
        <v>5.0000000000000002E-5</v>
      </c>
      <c r="X350" s="42">
        <v>0.70838177703739247</v>
      </c>
      <c r="Y350" s="42" t="s">
        <v>29</v>
      </c>
      <c r="Z350" s="39" t="s">
        <v>1865</v>
      </c>
      <c r="AA350" s="39" t="s">
        <v>1917</v>
      </c>
      <c r="AB350" s="46">
        <v>5.6</v>
      </c>
      <c r="AC350" s="46">
        <v>27.4</v>
      </c>
      <c r="AD350" s="44">
        <v>0.12355477883222366</v>
      </c>
      <c r="AE350" s="45"/>
      <c r="AF350" s="42">
        <v>0.51222599999999996</v>
      </c>
      <c r="AG350" s="42">
        <v>3.1999999999999999E-5</v>
      </c>
      <c r="AH350" s="42">
        <v>0.51209181168421358</v>
      </c>
      <c r="AI350" s="47">
        <v>-8.0368603185887455</v>
      </c>
      <c r="AJ350" s="47">
        <v>-6.4899266191109639</v>
      </c>
      <c r="AK350" s="48">
        <v>1713.4498053499481</v>
      </c>
      <c r="AL350" s="39" t="s">
        <v>29</v>
      </c>
      <c r="AM350" s="39"/>
      <c r="AN350" s="39"/>
      <c r="AO350" s="39"/>
      <c r="AP350" s="39"/>
      <c r="AQ350" s="39"/>
      <c r="AR350" s="39"/>
      <c r="AS350" s="39"/>
      <c r="AT350" s="39"/>
      <c r="AU350" s="42"/>
      <c r="AV350" s="47" t="s">
        <v>2309</v>
      </c>
      <c r="AW350" s="47"/>
      <c r="AX350" s="39"/>
      <c r="AY350" s="39"/>
      <c r="AZ350" s="39"/>
      <c r="BA350" s="39"/>
      <c r="BB350" s="39"/>
      <c r="BC350" s="39"/>
      <c r="BD350" s="39"/>
      <c r="BE350" s="39"/>
      <c r="BF350" s="39"/>
      <c r="BG350" s="39"/>
      <c r="BH350" s="39"/>
      <c r="BI350" s="39"/>
      <c r="BJ350" s="39"/>
      <c r="BK350" s="39"/>
      <c r="BL350" s="39"/>
      <c r="BM350" s="49"/>
      <c r="BN350" s="49"/>
      <c r="BO350" s="49"/>
      <c r="BP350" s="49"/>
      <c r="BQ350" s="46"/>
      <c r="BR350" s="39" t="s">
        <v>1918</v>
      </c>
    </row>
    <row r="351" spans="1:70" ht="15" customHeight="1">
      <c r="A351" s="38">
        <v>376</v>
      </c>
      <c r="B351" s="39" t="s">
        <v>437</v>
      </c>
      <c r="C351" s="40" t="s">
        <v>431</v>
      </c>
      <c r="D351" s="41">
        <v>167</v>
      </c>
      <c r="E351" s="39"/>
      <c r="F351" s="42">
        <v>49.45</v>
      </c>
      <c r="G351" s="65">
        <v>-117.32</v>
      </c>
      <c r="H351" s="43">
        <v>476805.99392392923</v>
      </c>
      <c r="I351" s="43">
        <v>5477531.3061972223</v>
      </c>
      <c r="J351" s="39">
        <v>11</v>
      </c>
      <c r="L351" s="39" t="s">
        <v>2115</v>
      </c>
      <c r="M351" s="39" t="s">
        <v>335</v>
      </c>
      <c r="N351" s="39" t="s">
        <v>1960</v>
      </c>
      <c r="O351" s="39" t="s">
        <v>409</v>
      </c>
      <c r="P351" s="39" t="s">
        <v>1865</v>
      </c>
      <c r="Q351" s="39" t="s">
        <v>2269</v>
      </c>
      <c r="R351" s="39">
        <v>121.4</v>
      </c>
      <c r="S351" s="39">
        <v>533.5</v>
      </c>
      <c r="T351" s="44">
        <v>0.6584645420891031</v>
      </c>
      <c r="U351" s="45"/>
      <c r="V351" s="42">
        <v>0.70926999999999996</v>
      </c>
      <c r="W351" s="42">
        <v>3.6000000000000001E-5</v>
      </c>
      <c r="X351" s="42">
        <v>0.70773223589505985</v>
      </c>
      <c r="Y351" s="42" t="s">
        <v>29</v>
      </c>
      <c r="Z351" s="39" t="s">
        <v>1865</v>
      </c>
      <c r="AA351" s="39" t="s">
        <v>1917</v>
      </c>
      <c r="AB351" s="46">
        <v>5.0999999999999996</v>
      </c>
      <c r="AC351" s="46">
        <v>30.3</v>
      </c>
      <c r="AD351" s="44">
        <v>0.10174972589946479</v>
      </c>
      <c r="AE351" s="45"/>
      <c r="AF351" s="42">
        <v>0.51206600000000002</v>
      </c>
      <c r="AG351" s="42">
        <v>3.0000000000000001E-5</v>
      </c>
      <c r="AH351" s="42">
        <v>0.51195482728659492</v>
      </c>
      <c r="AI351" s="47">
        <v>-11.157971121922294</v>
      </c>
      <c r="AJ351" s="47">
        <v>-9.138082316230145</v>
      </c>
      <c r="AK351" s="48">
        <v>1593.7045226374562</v>
      </c>
      <c r="AL351" s="39" t="s">
        <v>29</v>
      </c>
      <c r="AM351" s="39"/>
      <c r="AN351" s="39"/>
      <c r="AO351" s="39"/>
      <c r="AP351" s="39"/>
      <c r="AQ351" s="39"/>
      <c r="AR351" s="39"/>
      <c r="AS351" s="39"/>
      <c r="AT351" s="39"/>
      <c r="AU351" s="42"/>
      <c r="AV351" s="47" t="s">
        <v>2309</v>
      </c>
      <c r="AW351" s="47"/>
      <c r="AX351" s="39"/>
      <c r="AY351" s="39"/>
      <c r="AZ351" s="39"/>
      <c r="BA351" s="39"/>
      <c r="BB351" s="39"/>
      <c r="BC351" s="39"/>
      <c r="BD351" s="39"/>
      <c r="BE351" s="39"/>
      <c r="BF351" s="39"/>
      <c r="BG351" s="39"/>
      <c r="BH351" s="39"/>
      <c r="BI351" s="39"/>
      <c r="BJ351" s="39"/>
      <c r="BK351" s="39"/>
      <c r="BL351" s="39"/>
      <c r="BM351" s="49"/>
      <c r="BN351" s="49"/>
      <c r="BO351" s="49"/>
      <c r="BP351" s="49"/>
      <c r="BQ351" s="46"/>
      <c r="BR351" s="39" t="s">
        <v>1918</v>
      </c>
    </row>
    <row r="352" spans="1:70" ht="15" customHeight="1">
      <c r="A352" s="38">
        <v>377</v>
      </c>
      <c r="B352" s="39" t="s">
        <v>438</v>
      </c>
      <c r="C352" s="40" t="s">
        <v>431</v>
      </c>
      <c r="D352" s="41">
        <v>167</v>
      </c>
      <c r="E352" s="39"/>
      <c r="F352" s="42">
        <v>49.48</v>
      </c>
      <c r="G352" s="65">
        <v>-117.45</v>
      </c>
      <c r="H352" s="43">
        <v>467403.36301709869</v>
      </c>
      <c r="I352" s="43">
        <v>5480914.627724261</v>
      </c>
      <c r="J352" s="39">
        <v>11</v>
      </c>
      <c r="L352" s="39" t="s">
        <v>2115</v>
      </c>
      <c r="M352" s="39" t="s">
        <v>335</v>
      </c>
      <c r="N352" s="39" t="s">
        <v>1960</v>
      </c>
      <c r="O352" s="39" t="s">
        <v>409</v>
      </c>
      <c r="P352" s="39" t="s">
        <v>1865</v>
      </c>
      <c r="Q352" s="39" t="s">
        <v>2269</v>
      </c>
      <c r="R352" s="39">
        <v>133.1</v>
      </c>
      <c r="S352" s="39">
        <v>1099.4000000000001</v>
      </c>
      <c r="T352" s="44">
        <v>0.35025924456529728</v>
      </c>
      <c r="U352" s="45"/>
      <c r="V352" s="42">
        <v>0.70736699999999997</v>
      </c>
      <c r="W352" s="42">
        <v>5.0000000000000002E-5</v>
      </c>
      <c r="X352" s="42">
        <v>0.70654901200021014</v>
      </c>
      <c r="Y352" s="42" t="s">
        <v>29</v>
      </c>
      <c r="Z352" s="39" t="s">
        <v>1865</v>
      </c>
      <c r="AA352" s="39" t="s">
        <v>1917</v>
      </c>
      <c r="AB352" s="46">
        <v>3.2</v>
      </c>
      <c r="AC352" s="46">
        <v>17.899999999999999</v>
      </c>
      <c r="AD352" s="44">
        <v>0.10807513548136931</v>
      </c>
      <c r="AE352" s="45"/>
      <c r="AF352" s="42">
        <v>0.51229199999999997</v>
      </c>
      <c r="AG352" s="42">
        <v>2.8E-5</v>
      </c>
      <c r="AH352" s="42">
        <v>0.51217391608422647</v>
      </c>
      <c r="AI352" s="47">
        <v>-6.7494021122127545</v>
      </c>
      <c r="AJ352" s="47">
        <v>-4.8625372716615267</v>
      </c>
      <c r="AK352" s="48">
        <v>1356.3352519589105</v>
      </c>
      <c r="AL352" s="39" t="s">
        <v>29</v>
      </c>
      <c r="AM352" s="39"/>
      <c r="AN352" s="39"/>
      <c r="AO352" s="39"/>
      <c r="AP352" s="39"/>
      <c r="AQ352" s="39"/>
      <c r="AR352" s="39"/>
      <c r="AS352" s="39"/>
      <c r="AT352" s="39"/>
      <c r="AU352" s="42"/>
      <c r="AV352" s="47" t="s">
        <v>2309</v>
      </c>
      <c r="AW352" s="47"/>
      <c r="AX352" s="39"/>
      <c r="AY352" s="39"/>
      <c r="AZ352" s="39"/>
      <c r="BA352" s="39"/>
      <c r="BB352" s="39"/>
      <c r="BC352" s="39"/>
      <c r="BD352" s="39"/>
      <c r="BE352" s="39"/>
      <c r="BF352" s="39"/>
      <c r="BG352" s="39"/>
      <c r="BH352" s="39"/>
      <c r="BI352" s="39"/>
      <c r="BJ352" s="39"/>
      <c r="BK352" s="39"/>
      <c r="BL352" s="39"/>
      <c r="BM352" s="49"/>
      <c r="BN352" s="49"/>
      <c r="BO352" s="49"/>
      <c r="BP352" s="49"/>
      <c r="BQ352" s="46"/>
      <c r="BR352" s="39" t="s">
        <v>1918</v>
      </c>
    </row>
    <row r="353" spans="1:70" ht="15" customHeight="1">
      <c r="A353" s="38">
        <v>378</v>
      </c>
      <c r="B353" s="39" t="s">
        <v>439</v>
      </c>
      <c r="C353" s="40" t="s">
        <v>431</v>
      </c>
      <c r="D353" s="41">
        <v>167</v>
      </c>
      <c r="E353" s="39"/>
      <c r="F353" s="42">
        <v>49.47</v>
      </c>
      <c r="G353" s="65">
        <v>-117.5</v>
      </c>
      <c r="H353" s="43">
        <v>463774.15326224372</v>
      </c>
      <c r="I353" s="43">
        <v>5479825.7156115295</v>
      </c>
      <c r="J353" s="39">
        <v>11</v>
      </c>
      <c r="L353" s="39" t="s">
        <v>2115</v>
      </c>
      <c r="M353" s="39" t="s">
        <v>362</v>
      </c>
      <c r="N353" s="39" t="s">
        <v>1960</v>
      </c>
      <c r="O353" s="39" t="s">
        <v>440</v>
      </c>
      <c r="P353" s="39" t="s">
        <v>1865</v>
      </c>
      <c r="Q353" s="39" t="s">
        <v>2269</v>
      </c>
      <c r="R353" s="39">
        <v>72.8</v>
      </c>
      <c r="S353" s="39">
        <v>1123.5999999999999</v>
      </c>
      <c r="T353" s="44">
        <v>0.1873896296480097</v>
      </c>
      <c r="U353" s="45"/>
      <c r="V353" s="42">
        <v>0.70404</v>
      </c>
      <c r="W353" s="42">
        <v>2.1999999999999999E-5</v>
      </c>
      <c r="X353" s="42">
        <v>0.70360237423932281</v>
      </c>
      <c r="Y353" s="42" t="s">
        <v>29</v>
      </c>
      <c r="Z353" s="39" t="s">
        <v>1865</v>
      </c>
      <c r="AA353" s="39" t="s">
        <v>1917</v>
      </c>
      <c r="AB353" s="46">
        <v>3.5</v>
      </c>
      <c r="AC353" s="46">
        <v>15.8</v>
      </c>
      <c r="AD353" s="44">
        <v>0.13392002833250077</v>
      </c>
      <c r="AE353" s="45"/>
      <c r="AF353" s="42">
        <v>0.51234800000000003</v>
      </c>
      <c r="AG353" s="42">
        <v>2.1999999999999999E-5</v>
      </c>
      <c r="AH353" s="42">
        <v>0.51220167770971969</v>
      </c>
      <c r="AI353" s="47">
        <v>-5.6570133310451798</v>
      </c>
      <c r="AJ353" s="47">
        <v>-4.3207657087618312</v>
      </c>
      <c r="AK353" s="48">
        <v>1703.0892613940373</v>
      </c>
      <c r="AL353" s="39" t="s">
        <v>29</v>
      </c>
      <c r="AM353" s="39"/>
      <c r="AN353" s="39"/>
      <c r="AO353" s="39"/>
      <c r="AP353" s="39"/>
      <c r="AQ353" s="39"/>
      <c r="AR353" s="39"/>
      <c r="AS353" s="39"/>
      <c r="AT353" s="39"/>
      <c r="AU353" s="42"/>
      <c r="AV353" s="47" t="s">
        <v>2309</v>
      </c>
      <c r="AW353" s="47"/>
      <c r="AX353" s="39"/>
      <c r="AY353" s="39"/>
      <c r="AZ353" s="39"/>
      <c r="BA353" s="39"/>
      <c r="BB353" s="39"/>
      <c r="BC353" s="39"/>
      <c r="BD353" s="39"/>
      <c r="BE353" s="39"/>
      <c r="BF353" s="39"/>
      <c r="BG353" s="39"/>
      <c r="BH353" s="39"/>
      <c r="BI353" s="39"/>
      <c r="BJ353" s="39"/>
      <c r="BK353" s="39"/>
      <c r="BL353" s="39"/>
      <c r="BM353" s="49"/>
      <c r="BN353" s="49"/>
      <c r="BO353" s="49"/>
      <c r="BP353" s="49"/>
      <c r="BQ353" s="46"/>
      <c r="BR353" s="39" t="s">
        <v>1918</v>
      </c>
    </row>
    <row r="354" spans="1:70" ht="15" customHeight="1">
      <c r="A354" s="38">
        <v>379</v>
      </c>
      <c r="B354" s="39" t="s">
        <v>441</v>
      </c>
      <c r="C354" s="40" t="s">
        <v>431</v>
      </c>
      <c r="D354" s="41">
        <v>167</v>
      </c>
      <c r="E354" s="39"/>
      <c r="F354" s="42">
        <v>49.33</v>
      </c>
      <c r="G354" s="65">
        <v>-117.52</v>
      </c>
      <c r="H354" s="43">
        <v>462217.87124186603</v>
      </c>
      <c r="I354" s="43">
        <v>5464271.3974755816</v>
      </c>
      <c r="J354" s="39">
        <v>11</v>
      </c>
      <c r="L354" s="39" t="s">
        <v>2115</v>
      </c>
      <c r="M354" s="39" t="s">
        <v>442</v>
      </c>
      <c r="N354" s="39" t="s">
        <v>1960</v>
      </c>
      <c r="O354" s="39" t="s">
        <v>442</v>
      </c>
      <c r="P354" s="39" t="s">
        <v>1865</v>
      </c>
      <c r="Q354" s="39" t="s">
        <v>2269</v>
      </c>
      <c r="R354" s="39">
        <v>119.1</v>
      </c>
      <c r="S354" s="39">
        <v>1780.1</v>
      </c>
      <c r="T354" s="44">
        <v>0.19355520745715926</v>
      </c>
      <c r="U354" s="45"/>
      <c r="V354" s="42">
        <v>0.70666600000000002</v>
      </c>
      <c r="W354" s="42">
        <v>5.0000000000000002E-5</v>
      </c>
      <c r="X354" s="42">
        <v>0.70621397527987229</v>
      </c>
      <c r="Y354" s="42" t="s">
        <v>29</v>
      </c>
      <c r="Z354" s="39" t="s">
        <v>1865</v>
      </c>
      <c r="AA354" s="39" t="s">
        <v>1917</v>
      </c>
      <c r="AB354" s="46">
        <v>10.1</v>
      </c>
      <c r="AC354" s="46">
        <v>62.4</v>
      </c>
      <c r="AD354" s="44">
        <v>9.7851887886585276E-2</v>
      </c>
      <c r="AE354" s="45"/>
      <c r="AF354" s="42">
        <v>0.51232699999999998</v>
      </c>
      <c r="AG354" s="42">
        <v>3.1999999999999999E-5</v>
      </c>
      <c r="AH354" s="42">
        <v>0.5122200861012941</v>
      </c>
      <c r="AI354" s="47">
        <v>-6.0666591239832979</v>
      </c>
      <c r="AJ354" s="47">
        <v>-3.9615236652368324</v>
      </c>
      <c r="AK354" s="48">
        <v>1185.8398660417304</v>
      </c>
      <c r="AL354" s="39" t="s">
        <v>29</v>
      </c>
      <c r="AM354" s="39"/>
      <c r="AN354" s="39"/>
      <c r="AO354" s="39"/>
      <c r="AP354" s="39"/>
      <c r="AQ354" s="39"/>
      <c r="AR354" s="39"/>
      <c r="AS354" s="39"/>
      <c r="AT354" s="39"/>
      <c r="AU354" s="42"/>
      <c r="AV354" s="47" t="s">
        <v>2309</v>
      </c>
      <c r="AW354" s="47"/>
      <c r="AX354" s="39"/>
      <c r="AY354" s="39"/>
      <c r="AZ354" s="39"/>
      <c r="BA354" s="39"/>
      <c r="BB354" s="39"/>
      <c r="BC354" s="39"/>
      <c r="BD354" s="39"/>
      <c r="BE354" s="39"/>
      <c r="BF354" s="39"/>
      <c r="BG354" s="39"/>
      <c r="BH354" s="39"/>
      <c r="BI354" s="39"/>
      <c r="BJ354" s="39"/>
      <c r="BK354" s="39"/>
      <c r="BL354" s="39"/>
      <c r="BM354" s="49"/>
      <c r="BN354" s="49"/>
      <c r="BO354" s="49"/>
      <c r="BP354" s="49"/>
      <c r="BQ354" s="46"/>
      <c r="BR354" s="39" t="s">
        <v>1918</v>
      </c>
    </row>
    <row r="355" spans="1:70" ht="15" customHeight="1">
      <c r="A355" s="38">
        <v>380</v>
      </c>
      <c r="B355" s="39" t="s">
        <v>443</v>
      </c>
      <c r="C355" s="40" t="s">
        <v>444</v>
      </c>
      <c r="D355" s="41">
        <v>167</v>
      </c>
      <c r="E355" s="39"/>
      <c r="F355" s="42">
        <v>49.23</v>
      </c>
      <c r="G355" s="65">
        <v>-117.62</v>
      </c>
      <c r="H355" s="43">
        <v>454860.93858465221</v>
      </c>
      <c r="I355" s="43">
        <v>5453209.25257996</v>
      </c>
      <c r="J355" s="39">
        <v>11</v>
      </c>
      <c r="L355" s="39" t="s">
        <v>2115</v>
      </c>
      <c r="M355" s="39" t="s">
        <v>335</v>
      </c>
      <c r="N355" s="39" t="s">
        <v>1960</v>
      </c>
      <c r="O355" s="39" t="s">
        <v>409</v>
      </c>
      <c r="P355" s="39" t="s">
        <v>1865</v>
      </c>
      <c r="Q355" s="39" t="s">
        <v>2269</v>
      </c>
      <c r="R355" s="39">
        <v>116.9</v>
      </c>
      <c r="S355" s="39">
        <v>1064.5999999999999</v>
      </c>
      <c r="T355" s="44">
        <v>0.31768467701313396</v>
      </c>
      <c r="U355" s="45"/>
      <c r="V355" s="42">
        <v>0.70738900000000005</v>
      </c>
      <c r="W355" s="42">
        <v>2.8E-5</v>
      </c>
      <c r="X355" s="42">
        <v>0.7066470859533448</v>
      </c>
      <c r="Y355" s="42" t="s">
        <v>29</v>
      </c>
      <c r="Z355" s="39" t="s">
        <v>1865</v>
      </c>
      <c r="AA355" s="39" t="s">
        <v>1917</v>
      </c>
      <c r="AB355" s="46">
        <v>5.7</v>
      </c>
      <c r="AC355" s="46">
        <v>31.7</v>
      </c>
      <c r="AD355" s="44">
        <v>0.1087061104990612</v>
      </c>
      <c r="AE355" s="45"/>
      <c r="AF355" s="42">
        <v>0.51238499999999998</v>
      </c>
      <c r="AG355" s="42">
        <v>3.0000000000000001E-5</v>
      </c>
      <c r="AH355" s="42">
        <v>0.51226622667495114</v>
      </c>
      <c r="AI355" s="47">
        <v>-4.9352564577742619</v>
      </c>
      <c r="AJ355" s="47">
        <v>-3.0610846506207157</v>
      </c>
      <c r="AK355" s="48">
        <v>1225.5236849361506</v>
      </c>
      <c r="AL355" s="39" t="s">
        <v>29</v>
      </c>
      <c r="AM355" s="39"/>
      <c r="AN355" s="39"/>
      <c r="AO355" s="39"/>
      <c r="AP355" s="39"/>
      <c r="AQ355" s="39"/>
      <c r="AR355" s="39"/>
      <c r="AS355" s="39"/>
      <c r="AT355" s="39"/>
      <c r="AU355" s="42"/>
      <c r="AV355" s="47" t="s">
        <v>2309</v>
      </c>
      <c r="AW355" s="47"/>
      <c r="AX355" s="39"/>
      <c r="AY355" s="39"/>
      <c r="AZ355" s="39"/>
      <c r="BA355" s="39"/>
      <c r="BB355" s="39"/>
      <c r="BC355" s="39"/>
      <c r="BD355" s="39"/>
      <c r="BE355" s="39"/>
      <c r="BF355" s="39"/>
      <c r="BG355" s="39"/>
      <c r="BH355" s="39"/>
      <c r="BI355" s="39"/>
      <c r="BJ355" s="39"/>
      <c r="BK355" s="39"/>
      <c r="BL355" s="39"/>
      <c r="BM355" s="49"/>
      <c r="BN355" s="49"/>
      <c r="BO355" s="49"/>
      <c r="BP355" s="49"/>
      <c r="BQ355" s="46"/>
      <c r="BR355" s="39" t="s">
        <v>1918</v>
      </c>
    </row>
    <row r="356" spans="1:70" ht="15" customHeight="1">
      <c r="A356" s="38">
        <v>381</v>
      </c>
      <c r="B356" s="39" t="s">
        <v>445</v>
      </c>
      <c r="C356" s="40" t="s">
        <v>444</v>
      </c>
      <c r="D356" s="41">
        <v>167</v>
      </c>
      <c r="E356" s="39"/>
      <c r="F356" s="42">
        <v>49.33</v>
      </c>
      <c r="G356" s="65">
        <v>-117.68</v>
      </c>
      <c r="H356" s="43">
        <v>450592.67280297895</v>
      </c>
      <c r="I356" s="43">
        <v>5464363.7368211867</v>
      </c>
      <c r="J356" s="39">
        <v>11</v>
      </c>
      <c r="L356" s="39" t="s">
        <v>2115</v>
      </c>
      <c r="M356" s="39" t="s">
        <v>362</v>
      </c>
      <c r="N356" s="39" t="s">
        <v>1960</v>
      </c>
      <c r="O356" s="39" t="s">
        <v>440</v>
      </c>
      <c r="P356" s="39" t="s">
        <v>1865</v>
      </c>
      <c r="Q356" s="39" t="s">
        <v>2269</v>
      </c>
      <c r="R356" s="39">
        <v>83.9</v>
      </c>
      <c r="S356" s="39">
        <v>939.6</v>
      </c>
      <c r="T356" s="44">
        <v>0.25828221119586164</v>
      </c>
      <c r="U356" s="45"/>
      <c r="V356" s="42">
        <v>0.70520799999999995</v>
      </c>
      <c r="W356" s="42">
        <v>2.0000000000000002E-5</v>
      </c>
      <c r="X356" s="42">
        <v>0.70460481321022772</v>
      </c>
      <c r="Y356" s="42" t="s">
        <v>29</v>
      </c>
      <c r="Z356" s="39" t="s">
        <v>1865</v>
      </c>
      <c r="AA356" s="39" t="s">
        <v>1917</v>
      </c>
      <c r="AB356" s="46">
        <v>3.7</v>
      </c>
      <c r="AC356" s="46">
        <v>19.8</v>
      </c>
      <c r="AD356" s="44">
        <v>0.1129729281471335</v>
      </c>
      <c r="AE356" s="45"/>
      <c r="AF356" s="42">
        <v>0.51237999999999995</v>
      </c>
      <c r="AG356" s="42">
        <v>3.6000000000000001E-5</v>
      </c>
      <c r="AH356" s="42">
        <v>0.51225656470961067</v>
      </c>
      <c r="AI356" s="47">
        <v>-5.0327911703795802</v>
      </c>
      <c r="AJ356" s="47">
        <v>-3.2496391019609661</v>
      </c>
      <c r="AK356" s="48">
        <v>1287.0068370194056</v>
      </c>
      <c r="AL356" s="39" t="s">
        <v>29</v>
      </c>
      <c r="AM356" s="39"/>
      <c r="AN356" s="39"/>
      <c r="AO356" s="39"/>
      <c r="AP356" s="39"/>
      <c r="AQ356" s="39"/>
      <c r="AR356" s="39"/>
      <c r="AS356" s="39"/>
      <c r="AT356" s="39"/>
      <c r="AU356" s="42"/>
      <c r="AV356" s="47" t="s">
        <v>2309</v>
      </c>
      <c r="AW356" s="47"/>
      <c r="AX356" s="39"/>
      <c r="AY356" s="39"/>
      <c r="AZ356" s="39"/>
      <c r="BA356" s="39"/>
      <c r="BB356" s="39"/>
      <c r="BC356" s="39"/>
      <c r="BD356" s="39"/>
      <c r="BE356" s="39"/>
      <c r="BF356" s="39"/>
      <c r="BG356" s="39"/>
      <c r="BH356" s="39"/>
      <c r="BI356" s="39"/>
      <c r="BJ356" s="39"/>
      <c r="BK356" s="39"/>
      <c r="BL356" s="39"/>
      <c r="BM356" s="49"/>
      <c r="BN356" s="49"/>
      <c r="BO356" s="49"/>
      <c r="BP356" s="49"/>
      <c r="BQ356" s="46"/>
      <c r="BR356" s="39" t="s">
        <v>1918</v>
      </c>
    </row>
    <row r="357" spans="1:70" ht="15" customHeight="1">
      <c r="A357" s="38">
        <v>382</v>
      </c>
      <c r="B357" s="39" t="s">
        <v>446</v>
      </c>
      <c r="C357" s="40" t="s">
        <v>447</v>
      </c>
      <c r="D357" s="41">
        <v>173</v>
      </c>
      <c r="E357" s="39"/>
      <c r="F357" s="42">
        <v>50.31</v>
      </c>
      <c r="G357" s="65">
        <v>-117.68</v>
      </c>
      <c r="H357" s="43">
        <v>451580.67735643953</v>
      </c>
      <c r="I357" s="43">
        <v>5573319.9369510273</v>
      </c>
      <c r="J357" s="39">
        <v>11</v>
      </c>
      <c r="L357" s="39" t="s">
        <v>2115</v>
      </c>
      <c r="M357" s="39" t="s">
        <v>448</v>
      </c>
      <c r="N357" s="39" t="s">
        <v>1960</v>
      </c>
      <c r="O357" s="39" t="s">
        <v>448</v>
      </c>
      <c r="P357" s="39" t="s">
        <v>1865</v>
      </c>
      <c r="Q357" s="39" t="s">
        <v>2269</v>
      </c>
      <c r="R357" s="39">
        <v>84</v>
      </c>
      <c r="S357" s="39">
        <v>1305.8</v>
      </c>
      <c r="T357" s="44">
        <v>0.18608226320955568</v>
      </c>
      <c r="U357" s="45"/>
      <c r="V357" s="42">
        <v>0.70583899999999999</v>
      </c>
      <c r="W357" s="42">
        <v>3.6000000000000001E-5</v>
      </c>
      <c r="X357" s="42">
        <v>0.70538879517711539</v>
      </c>
      <c r="Y357" s="42" t="s">
        <v>29</v>
      </c>
      <c r="Z357" s="39" t="s">
        <v>1865</v>
      </c>
      <c r="AA357" s="39" t="s">
        <v>1917</v>
      </c>
      <c r="AB357" s="46">
        <v>2.7</v>
      </c>
      <c r="AC357" s="46">
        <v>16.2</v>
      </c>
      <c r="AD357" s="44">
        <v>0.10075391367760617</v>
      </c>
      <c r="AE357" s="45"/>
      <c r="AF357" s="42">
        <v>0.51213900000000001</v>
      </c>
      <c r="AG357" s="42">
        <v>2.1999999999999999E-5</v>
      </c>
      <c r="AH357" s="42">
        <v>0.51202495794470937</v>
      </c>
      <c r="AI357" s="47">
        <v>-9.7339643179017443</v>
      </c>
      <c r="AJ357" s="47">
        <v>-7.6188165816959419</v>
      </c>
      <c r="AK357" s="48">
        <v>1478.0792008433216</v>
      </c>
      <c r="AL357" s="39" t="s">
        <v>29</v>
      </c>
      <c r="AM357" s="39"/>
      <c r="AN357" s="39"/>
      <c r="AO357" s="39"/>
      <c r="AP357" s="39"/>
      <c r="AQ357" s="39"/>
      <c r="AR357" s="39"/>
      <c r="AS357" s="39"/>
      <c r="AT357" s="39"/>
      <c r="AU357" s="42"/>
      <c r="AV357" s="47" t="s">
        <v>2309</v>
      </c>
      <c r="AW357" s="47"/>
      <c r="AX357" s="39"/>
      <c r="AY357" s="39"/>
      <c r="AZ357" s="39"/>
      <c r="BA357" s="39"/>
      <c r="BB357" s="39"/>
      <c r="BC357" s="39"/>
      <c r="BD357" s="39"/>
      <c r="BE357" s="39"/>
      <c r="BF357" s="39"/>
      <c r="BG357" s="39"/>
      <c r="BH357" s="39"/>
      <c r="BI357" s="39"/>
      <c r="BJ357" s="39"/>
      <c r="BK357" s="39"/>
      <c r="BL357" s="39"/>
      <c r="BM357" s="49"/>
      <c r="BN357" s="49"/>
      <c r="BO357" s="49"/>
      <c r="BP357" s="49"/>
      <c r="BQ357" s="46"/>
      <c r="BR357" s="39" t="s">
        <v>1918</v>
      </c>
    </row>
    <row r="358" spans="1:70" ht="15" customHeight="1">
      <c r="A358" s="38">
        <v>383</v>
      </c>
      <c r="B358" s="39" t="s">
        <v>449</v>
      </c>
      <c r="C358" s="40" t="s">
        <v>447</v>
      </c>
      <c r="D358" s="41">
        <v>173</v>
      </c>
      <c r="E358" s="39"/>
      <c r="F358" s="42">
        <v>50.3</v>
      </c>
      <c r="G358" s="65">
        <v>-117.72</v>
      </c>
      <c r="H358" s="43">
        <v>448721.7569069498</v>
      </c>
      <c r="I358" s="43">
        <v>5572234.8265595809</v>
      </c>
      <c r="J358" s="39">
        <v>11</v>
      </c>
      <c r="L358" s="39" t="s">
        <v>2115</v>
      </c>
      <c r="M358" s="39" t="s">
        <v>448</v>
      </c>
      <c r="N358" s="39" t="s">
        <v>1960</v>
      </c>
      <c r="O358" s="39" t="s">
        <v>448</v>
      </c>
      <c r="P358" s="39" t="s">
        <v>1865</v>
      </c>
      <c r="Q358" s="39" t="s">
        <v>2269</v>
      </c>
      <c r="R358" s="39">
        <v>93</v>
      </c>
      <c r="S358" s="39">
        <v>1649.5</v>
      </c>
      <c r="T358" s="44">
        <v>0.16309821905558594</v>
      </c>
      <c r="U358" s="45"/>
      <c r="V358" s="42">
        <v>0.70622099999999999</v>
      </c>
      <c r="W358" s="42">
        <v>4.6E-5</v>
      </c>
      <c r="X358" s="42">
        <v>0.7058264024518176</v>
      </c>
      <c r="Y358" s="42" t="s">
        <v>29</v>
      </c>
      <c r="Z358" s="39" t="s">
        <v>1865</v>
      </c>
      <c r="AA358" s="39" t="s">
        <v>1917</v>
      </c>
      <c r="AB358" s="46">
        <v>3.9</v>
      </c>
      <c r="AC358" s="46">
        <v>22.3</v>
      </c>
      <c r="AD358" s="44">
        <v>0.10572246670181672</v>
      </c>
      <c r="AE358" s="45"/>
      <c r="AF358" s="42">
        <v>0.51208399999999998</v>
      </c>
      <c r="AG358" s="42">
        <v>2.0000000000000002E-5</v>
      </c>
      <c r="AH358" s="42">
        <v>0.5119643341036294</v>
      </c>
      <c r="AI358" s="47">
        <v>-10.806846156548033</v>
      </c>
      <c r="AJ358" s="47">
        <v>-8.8019161932961776</v>
      </c>
      <c r="AK358" s="48">
        <v>1627.9776928524811</v>
      </c>
      <c r="AL358" s="39" t="s">
        <v>29</v>
      </c>
      <c r="AM358" s="39"/>
      <c r="AN358" s="39"/>
      <c r="AO358" s="39"/>
      <c r="AP358" s="39"/>
      <c r="AQ358" s="39"/>
      <c r="AR358" s="39"/>
      <c r="AS358" s="39"/>
      <c r="AT358" s="39"/>
      <c r="AU358" s="42"/>
      <c r="AV358" s="47" t="s">
        <v>2309</v>
      </c>
      <c r="AW358" s="47"/>
      <c r="AX358" s="39"/>
      <c r="AY358" s="39"/>
      <c r="AZ358" s="39"/>
      <c r="BA358" s="39"/>
      <c r="BB358" s="39"/>
      <c r="BC358" s="39"/>
      <c r="BD358" s="39"/>
      <c r="BE358" s="39"/>
      <c r="BF358" s="39"/>
      <c r="BG358" s="39"/>
      <c r="BH358" s="39"/>
      <c r="BI358" s="39"/>
      <c r="BJ358" s="39"/>
      <c r="BK358" s="39"/>
      <c r="BL358" s="39"/>
      <c r="BM358" s="49"/>
      <c r="BN358" s="49"/>
      <c r="BO358" s="49"/>
      <c r="BP358" s="49"/>
      <c r="BQ358" s="46"/>
      <c r="BR358" s="39" t="s">
        <v>1918</v>
      </c>
    </row>
    <row r="359" spans="1:70" ht="15" customHeight="1">
      <c r="A359" s="38">
        <v>384</v>
      </c>
      <c r="B359" s="39" t="s">
        <v>450</v>
      </c>
      <c r="C359" s="40" t="s">
        <v>451</v>
      </c>
      <c r="D359" s="41">
        <v>165</v>
      </c>
      <c r="E359" s="39"/>
      <c r="F359" s="42">
        <v>49.21</v>
      </c>
      <c r="G359" s="65">
        <v>-117.73</v>
      </c>
      <c r="H359" s="43">
        <v>446831.00237901282</v>
      </c>
      <c r="I359" s="43">
        <v>5451057.3449724084</v>
      </c>
      <c r="J359" s="39">
        <v>11</v>
      </c>
      <c r="L359" s="39" t="s">
        <v>2115</v>
      </c>
      <c r="M359" s="39" t="s">
        <v>335</v>
      </c>
      <c r="N359" s="39" t="s">
        <v>1960</v>
      </c>
      <c r="O359" s="39" t="s">
        <v>335</v>
      </c>
      <c r="P359" s="39" t="s">
        <v>2003</v>
      </c>
      <c r="Q359" s="39" t="s">
        <v>2269</v>
      </c>
      <c r="R359" s="39">
        <v>96.9</v>
      </c>
      <c r="S359" s="39">
        <v>554</v>
      </c>
      <c r="T359" s="44">
        <v>0.50596383078420315</v>
      </c>
      <c r="U359" s="45"/>
      <c r="V359" s="42">
        <v>0.70591199999999998</v>
      </c>
      <c r="W359" s="42">
        <v>4.0000000000000003E-5</v>
      </c>
      <c r="X359" s="42">
        <v>0.70474455023426819</v>
      </c>
      <c r="Y359" s="42" t="s">
        <v>29</v>
      </c>
      <c r="Z359" s="39" t="s">
        <v>2003</v>
      </c>
      <c r="AA359" s="39" t="s">
        <v>1917</v>
      </c>
      <c r="AB359" s="46">
        <v>8.36</v>
      </c>
      <c r="AC359" s="46">
        <v>50.46</v>
      </c>
      <c r="AD359" s="44">
        <v>0.10016290615812831</v>
      </c>
      <c r="AE359" s="45"/>
      <c r="AF359" s="42">
        <v>0.51247799999999999</v>
      </c>
      <c r="AG359" s="42">
        <v>2.5999999999999998E-5</v>
      </c>
      <c r="AH359" s="42">
        <v>0.5123698724140151</v>
      </c>
      <c r="AI359" s="47">
        <v>-3.1211108033357693</v>
      </c>
      <c r="AJ359" s="47">
        <v>-1.088675791623972</v>
      </c>
      <c r="AK359" s="48">
        <v>1001.9667998548325</v>
      </c>
      <c r="AL359" s="39" t="s">
        <v>29</v>
      </c>
      <c r="AM359" s="39"/>
      <c r="AN359" s="39"/>
      <c r="AO359" s="39"/>
      <c r="AP359" s="39"/>
      <c r="AQ359" s="39"/>
      <c r="AR359" s="39"/>
      <c r="AS359" s="39"/>
      <c r="AT359" s="39"/>
      <c r="AU359" s="42"/>
      <c r="AV359" s="47" t="s">
        <v>2309</v>
      </c>
      <c r="AW359" s="47"/>
      <c r="AX359" s="39"/>
      <c r="AY359" s="39"/>
      <c r="AZ359" s="39"/>
      <c r="BA359" s="39"/>
      <c r="BB359" s="39"/>
      <c r="BC359" s="39"/>
      <c r="BD359" s="39"/>
      <c r="BE359" s="39"/>
      <c r="BF359" s="39"/>
      <c r="BG359" s="39"/>
      <c r="BH359" s="39"/>
      <c r="BI359" s="39"/>
      <c r="BJ359" s="39"/>
      <c r="BK359" s="39"/>
      <c r="BL359" s="39"/>
      <c r="BM359" s="49"/>
      <c r="BN359" s="49"/>
      <c r="BO359" s="49"/>
      <c r="BP359" s="49"/>
      <c r="BQ359" s="46"/>
      <c r="BR359" s="39" t="s">
        <v>1918</v>
      </c>
    </row>
    <row r="360" spans="1:70" ht="15" customHeight="1">
      <c r="A360" s="38">
        <v>385</v>
      </c>
      <c r="B360" s="39" t="s">
        <v>452</v>
      </c>
      <c r="C360" s="40" t="s">
        <v>453</v>
      </c>
      <c r="D360" s="41">
        <v>165</v>
      </c>
      <c r="E360" s="39"/>
      <c r="F360" s="42">
        <v>49.21</v>
      </c>
      <c r="G360" s="65">
        <v>-117.73</v>
      </c>
      <c r="H360" s="43">
        <v>446831.00237901282</v>
      </c>
      <c r="I360" s="43">
        <v>5451057.3449724084</v>
      </c>
      <c r="J360" s="39">
        <v>11</v>
      </c>
      <c r="L360" s="39" t="s">
        <v>2115</v>
      </c>
      <c r="M360" s="39" t="s">
        <v>434</v>
      </c>
      <c r="N360" s="39" t="s">
        <v>1960</v>
      </c>
      <c r="O360" s="39" t="s">
        <v>434</v>
      </c>
      <c r="P360" s="39" t="s">
        <v>1865</v>
      </c>
      <c r="Q360" s="39" t="s">
        <v>2269</v>
      </c>
      <c r="R360" s="39">
        <v>132.19999999999999</v>
      </c>
      <c r="S360" s="39">
        <v>1160.3</v>
      </c>
      <c r="T360" s="44">
        <v>0.32961904826631883</v>
      </c>
      <c r="U360" s="45"/>
      <c r="V360" s="42">
        <v>0.70698700000000003</v>
      </c>
      <c r="W360" s="42">
        <v>9.0000000000000006E-5</v>
      </c>
      <c r="X360" s="42">
        <v>0.70622644428975723</v>
      </c>
      <c r="Y360" s="42" t="s">
        <v>29</v>
      </c>
      <c r="Z360" s="39" t="s">
        <v>1865</v>
      </c>
      <c r="AA360" s="39" t="s">
        <v>1917</v>
      </c>
      <c r="AB360" s="46">
        <v>5</v>
      </c>
      <c r="AC360" s="46">
        <v>30.3</v>
      </c>
      <c r="AD360" s="44">
        <v>9.9757667281332313E-2</v>
      </c>
      <c r="AE360" s="45"/>
      <c r="AF360" s="42">
        <v>0.51219499999999996</v>
      </c>
      <c r="AG360" s="42">
        <v>2.1999999999999999E-5</v>
      </c>
      <c r="AH360" s="42">
        <v>0.51208730987637685</v>
      </c>
      <c r="AI360" s="47">
        <v>-8.6415755367352798</v>
      </c>
      <c r="AJ360" s="47">
        <v>-6.6028910285131914</v>
      </c>
      <c r="AK360" s="48">
        <v>1387.823488247411</v>
      </c>
      <c r="AL360" s="39" t="s">
        <v>29</v>
      </c>
      <c r="AM360" s="39"/>
      <c r="AN360" s="39"/>
      <c r="AO360" s="39"/>
      <c r="AP360" s="39"/>
      <c r="AQ360" s="39"/>
      <c r="AR360" s="39"/>
      <c r="AS360" s="39"/>
      <c r="AT360" s="39"/>
      <c r="AU360" s="42"/>
      <c r="AV360" s="47" t="s">
        <v>2309</v>
      </c>
      <c r="AW360" s="47"/>
      <c r="AX360" s="39"/>
      <c r="AY360" s="39"/>
      <c r="AZ360" s="39"/>
      <c r="BA360" s="39"/>
      <c r="BB360" s="39"/>
      <c r="BC360" s="39"/>
      <c r="BD360" s="39"/>
      <c r="BE360" s="39"/>
      <c r="BF360" s="39"/>
      <c r="BG360" s="39"/>
      <c r="BH360" s="39"/>
      <c r="BI360" s="39"/>
      <c r="BJ360" s="39"/>
      <c r="BK360" s="39"/>
      <c r="BL360" s="39"/>
      <c r="BM360" s="49"/>
      <c r="BN360" s="49"/>
      <c r="BO360" s="49"/>
      <c r="BP360" s="49"/>
      <c r="BQ360" s="46"/>
      <c r="BR360" s="39" t="s">
        <v>1918</v>
      </c>
    </row>
    <row r="361" spans="1:70" ht="15" customHeight="1">
      <c r="A361" s="38">
        <v>386</v>
      </c>
      <c r="B361" s="39" t="s">
        <v>454</v>
      </c>
      <c r="C361" s="40" t="s">
        <v>455</v>
      </c>
      <c r="D361" s="41">
        <v>169</v>
      </c>
      <c r="E361" s="39"/>
      <c r="F361" s="42">
        <v>49.1</v>
      </c>
      <c r="G361" s="65">
        <v>-117.75</v>
      </c>
      <c r="H361" s="43">
        <v>445253.23338374041</v>
      </c>
      <c r="I361" s="43">
        <v>5438843.2318314258</v>
      </c>
      <c r="J361" s="39">
        <v>11</v>
      </c>
      <c r="L361" s="39" t="s">
        <v>2115</v>
      </c>
      <c r="M361" s="39" t="s">
        <v>335</v>
      </c>
      <c r="N361" s="39" t="s">
        <v>1960</v>
      </c>
      <c r="O361" s="39" t="s">
        <v>436</v>
      </c>
      <c r="P361" s="39" t="s">
        <v>1865</v>
      </c>
      <c r="Q361" s="39" t="s">
        <v>2269</v>
      </c>
      <c r="R361" s="39">
        <v>120</v>
      </c>
      <c r="S361" s="39">
        <v>740.9</v>
      </c>
      <c r="T361" s="44">
        <v>0.46859939515974375</v>
      </c>
      <c r="U361" s="45"/>
      <c r="V361" s="42">
        <v>0.70766799999999996</v>
      </c>
      <c r="W361" s="42">
        <v>2.0000000000000002E-5</v>
      </c>
      <c r="X361" s="42">
        <v>0.7065605213782693</v>
      </c>
      <c r="Y361" s="42" t="s">
        <v>29</v>
      </c>
      <c r="Z361" s="39" t="s">
        <v>1865</v>
      </c>
      <c r="AA361" s="39" t="s">
        <v>1917</v>
      </c>
      <c r="AB361" s="46">
        <v>3.6</v>
      </c>
      <c r="AC361" s="46">
        <v>19.7</v>
      </c>
      <c r="AD361" s="44">
        <v>0.11047288502248082</v>
      </c>
      <c r="AE361" s="45"/>
      <c r="AF361" s="42">
        <v>0.51219999999999999</v>
      </c>
      <c r="AG361" s="42">
        <v>3.4E-5</v>
      </c>
      <c r="AH361" s="42">
        <v>0.51207784992797611</v>
      </c>
      <c r="AI361" s="47">
        <v>-8.5440408241299615</v>
      </c>
      <c r="AJ361" s="47">
        <v>-6.6870571109101107</v>
      </c>
      <c r="AK361" s="48">
        <v>1528.8840042975551</v>
      </c>
      <c r="AL361" s="39" t="s">
        <v>29</v>
      </c>
      <c r="AM361" s="39"/>
      <c r="AN361" s="39"/>
      <c r="AO361" s="39"/>
      <c r="AP361" s="39"/>
      <c r="AQ361" s="39"/>
      <c r="AR361" s="39"/>
      <c r="AS361" s="39"/>
      <c r="AT361" s="39"/>
      <c r="AU361" s="42"/>
      <c r="AV361" s="47" t="s">
        <v>2309</v>
      </c>
      <c r="AW361" s="47"/>
      <c r="AX361" s="39"/>
      <c r="AY361" s="39"/>
      <c r="AZ361" s="39"/>
      <c r="BA361" s="39"/>
      <c r="BB361" s="39"/>
      <c r="BC361" s="39"/>
      <c r="BD361" s="39"/>
      <c r="BE361" s="39"/>
      <c r="BF361" s="39"/>
      <c r="BG361" s="39"/>
      <c r="BH361" s="39"/>
      <c r="BI361" s="39"/>
      <c r="BJ361" s="39"/>
      <c r="BK361" s="39"/>
      <c r="BL361" s="39"/>
      <c r="BM361" s="49"/>
      <c r="BN361" s="49"/>
      <c r="BO361" s="49"/>
      <c r="BP361" s="49"/>
      <c r="BQ361" s="46"/>
      <c r="BR361" s="39" t="s">
        <v>1918</v>
      </c>
    </row>
    <row r="362" spans="1:70" ht="15" customHeight="1">
      <c r="A362" s="38">
        <v>387</v>
      </c>
      <c r="B362" s="39" t="s">
        <v>456</v>
      </c>
      <c r="C362" s="40" t="s">
        <v>457</v>
      </c>
      <c r="D362" s="41">
        <v>169</v>
      </c>
      <c r="E362" s="39"/>
      <c r="F362" s="42">
        <v>49.12</v>
      </c>
      <c r="G362" s="65">
        <v>-117.77</v>
      </c>
      <c r="H362" s="43">
        <v>443815.92100291979</v>
      </c>
      <c r="I362" s="43">
        <v>5441081.1889043041</v>
      </c>
      <c r="J362" s="39">
        <v>11</v>
      </c>
      <c r="L362" s="39" t="s">
        <v>2115</v>
      </c>
      <c r="M362" s="39" t="s">
        <v>335</v>
      </c>
      <c r="N362" s="39" t="s">
        <v>1960</v>
      </c>
      <c r="O362" s="39" t="s">
        <v>436</v>
      </c>
      <c r="P362" s="39" t="s">
        <v>1865</v>
      </c>
      <c r="Q362" s="39" t="s">
        <v>2269</v>
      </c>
      <c r="R362" s="39">
        <v>80.400000000000006</v>
      </c>
      <c r="S362" s="39">
        <v>762.9</v>
      </c>
      <c r="T362" s="44">
        <v>0.30490103895628634</v>
      </c>
      <c r="U362" s="45"/>
      <c r="V362" s="42">
        <v>0.70744200000000002</v>
      </c>
      <c r="W362" s="42">
        <v>3.0000000000000001E-5</v>
      </c>
      <c r="X362" s="42">
        <v>0.70672140286335106</v>
      </c>
      <c r="Y362" s="42" t="s">
        <v>29</v>
      </c>
      <c r="Z362" s="39" t="s">
        <v>1865</v>
      </c>
      <c r="AA362" s="39" t="s">
        <v>1917</v>
      </c>
      <c r="AB362" s="46">
        <v>2</v>
      </c>
      <c r="AC362" s="46">
        <v>19.600000000000001</v>
      </c>
      <c r="AD362" s="44">
        <v>6.1686694983642223E-2</v>
      </c>
      <c r="AE362" s="45"/>
      <c r="AF362" s="42">
        <v>0.51218200000000003</v>
      </c>
      <c r="AG362" s="42">
        <v>2.1999999999999999E-5</v>
      </c>
      <c r="AH362" s="42">
        <v>0.51211379290797343</v>
      </c>
      <c r="AI362" s="47">
        <v>-8.8951657895042224</v>
      </c>
      <c r="AJ362" s="47">
        <v>-5.9856218754994472</v>
      </c>
      <c r="AK362" s="48">
        <v>1046.0925454546143</v>
      </c>
      <c r="AL362" s="39" t="s">
        <v>29</v>
      </c>
      <c r="AM362" s="39"/>
      <c r="AN362" s="39"/>
      <c r="AO362" s="39"/>
      <c r="AP362" s="39"/>
      <c r="AQ362" s="39"/>
      <c r="AR362" s="39"/>
      <c r="AS362" s="39"/>
      <c r="AT362" s="39"/>
      <c r="AU362" s="42"/>
      <c r="AV362" s="47" t="s">
        <v>2309</v>
      </c>
      <c r="AW362" s="47"/>
      <c r="AX362" s="39"/>
      <c r="AY362" s="39"/>
      <c r="AZ362" s="39"/>
      <c r="BA362" s="39"/>
      <c r="BB362" s="39"/>
      <c r="BC362" s="39"/>
      <c r="BD362" s="39"/>
      <c r="BE362" s="39"/>
      <c r="BF362" s="39"/>
      <c r="BG362" s="39"/>
      <c r="BH362" s="39"/>
      <c r="BI362" s="39"/>
      <c r="BJ362" s="39"/>
      <c r="BK362" s="39"/>
      <c r="BL362" s="39"/>
      <c r="BM362" s="49"/>
      <c r="BN362" s="49"/>
      <c r="BO362" s="49"/>
      <c r="BP362" s="49"/>
      <c r="BQ362" s="46"/>
      <c r="BR362" s="39" t="s">
        <v>1918</v>
      </c>
    </row>
    <row r="363" spans="1:70" ht="15" customHeight="1">
      <c r="A363" s="38">
        <v>388</v>
      </c>
      <c r="B363" s="39" t="s">
        <v>458</v>
      </c>
      <c r="C363" s="40" t="s">
        <v>459</v>
      </c>
      <c r="D363" s="41">
        <v>150</v>
      </c>
      <c r="E363" s="39"/>
      <c r="F363" s="42">
        <v>49.58</v>
      </c>
      <c r="G363" s="65">
        <v>-118.38</v>
      </c>
      <c r="H363" s="43">
        <v>400242.05255407305</v>
      </c>
      <c r="I363" s="43">
        <v>5492849.5624037562</v>
      </c>
      <c r="J363" s="39">
        <v>11</v>
      </c>
      <c r="L363" s="39" t="s">
        <v>2115</v>
      </c>
      <c r="M363" s="39" t="s">
        <v>460</v>
      </c>
      <c r="N363" s="39" t="s">
        <v>1960</v>
      </c>
      <c r="O363" s="39" t="s">
        <v>460</v>
      </c>
      <c r="P363" s="39" t="s">
        <v>2003</v>
      </c>
      <c r="Q363" s="39" t="s">
        <v>2269</v>
      </c>
      <c r="R363" s="39">
        <v>170</v>
      </c>
      <c r="S363" s="39">
        <v>3690</v>
      </c>
      <c r="T363" s="44">
        <v>0.13325221197079445</v>
      </c>
      <c r="U363" s="45"/>
      <c r="V363" s="42">
        <v>0.70465100000000003</v>
      </c>
      <c r="W363" s="42">
        <v>5.5999999999999999E-5</v>
      </c>
      <c r="X363" s="42">
        <v>0.70437151728162395</v>
      </c>
      <c r="Y363" s="42" t="s">
        <v>29</v>
      </c>
      <c r="Z363" s="39" t="s">
        <v>2003</v>
      </c>
      <c r="AA363" s="39" t="s">
        <v>1917</v>
      </c>
      <c r="AB363" s="46">
        <v>10</v>
      </c>
      <c r="AC363" s="46">
        <v>45.69</v>
      </c>
      <c r="AD363" s="44">
        <v>0.13231763121089396</v>
      </c>
      <c r="AE363" s="45"/>
      <c r="AF363" s="42">
        <v>0.51239000000000001</v>
      </c>
      <c r="AG363" s="42">
        <v>1.8E-5</v>
      </c>
      <c r="AH363" s="42">
        <v>0.51226015258141666</v>
      </c>
      <c r="AI363" s="47">
        <v>-4.8377217451700538</v>
      </c>
      <c r="AJ363" s="47">
        <v>-3.6066228262665589</v>
      </c>
      <c r="AK363" s="48">
        <v>1586.3418675070402</v>
      </c>
      <c r="AL363" s="39" t="s">
        <v>29</v>
      </c>
      <c r="AM363" s="39"/>
      <c r="AN363" s="39"/>
      <c r="AO363" s="39"/>
      <c r="AP363" s="39"/>
      <c r="AQ363" s="39"/>
      <c r="AR363" s="39"/>
      <c r="AS363" s="39"/>
      <c r="AT363" s="39"/>
      <c r="AU363" s="42"/>
      <c r="AV363" s="47" t="s">
        <v>2309</v>
      </c>
      <c r="AW363" s="47"/>
      <c r="AX363" s="39"/>
      <c r="AY363" s="39"/>
      <c r="AZ363" s="39"/>
      <c r="BA363" s="39"/>
      <c r="BB363" s="39"/>
      <c r="BC363" s="39"/>
      <c r="BD363" s="39"/>
      <c r="BE363" s="39"/>
      <c r="BF363" s="39"/>
      <c r="BG363" s="39"/>
      <c r="BH363" s="39"/>
      <c r="BI363" s="39"/>
      <c r="BJ363" s="39"/>
      <c r="BK363" s="39"/>
      <c r="BL363" s="39"/>
      <c r="BM363" s="49"/>
      <c r="BN363" s="49"/>
      <c r="BO363" s="49"/>
      <c r="BP363" s="49"/>
      <c r="BQ363" s="46"/>
      <c r="BR363" s="39" t="s">
        <v>1918</v>
      </c>
    </row>
    <row r="364" spans="1:70" ht="15" customHeight="1">
      <c r="A364" s="38">
        <v>389</v>
      </c>
      <c r="B364" s="39" t="s">
        <v>461</v>
      </c>
      <c r="C364" s="40" t="s">
        <v>459</v>
      </c>
      <c r="D364" s="41">
        <v>162</v>
      </c>
      <c r="E364" s="39"/>
      <c r="F364" s="42">
        <v>49.58</v>
      </c>
      <c r="G364" s="65">
        <v>-118.39</v>
      </c>
      <c r="H364" s="43">
        <v>399519.19123020349</v>
      </c>
      <c r="I364" s="43">
        <v>5492862.8678539116</v>
      </c>
      <c r="J364" s="39">
        <v>11</v>
      </c>
      <c r="L364" s="39" t="s">
        <v>2115</v>
      </c>
      <c r="M364" s="39" t="s">
        <v>460</v>
      </c>
      <c r="N364" s="39" t="s">
        <v>1960</v>
      </c>
      <c r="O364" s="39" t="s">
        <v>460</v>
      </c>
      <c r="P364" s="39" t="s">
        <v>2003</v>
      </c>
      <c r="Q364" s="39" t="s">
        <v>2269</v>
      </c>
      <c r="R364" s="39">
        <v>43.7</v>
      </c>
      <c r="S364" s="39">
        <v>512</v>
      </c>
      <c r="T364" s="44">
        <v>0.24687299732561552</v>
      </c>
      <c r="U364" s="45"/>
      <c r="V364" s="42">
        <v>0.70489199999999996</v>
      </c>
      <c r="W364" s="42">
        <v>3.1999999999999999E-5</v>
      </c>
      <c r="X364" s="42">
        <v>0.70433273931830775</v>
      </c>
      <c r="Y364" s="42" t="s">
        <v>29</v>
      </c>
      <c r="Z364" s="39" t="s">
        <v>2003</v>
      </c>
      <c r="AA364" s="39" t="s">
        <v>1917</v>
      </c>
      <c r="AB364" s="46">
        <v>9.0399999999999991</v>
      </c>
      <c r="AC364" s="46">
        <v>42.87</v>
      </c>
      <c r="AD364" s="44">
        <v>0.12748408540070177</v>
      </c>
      <c r="AE364" s="45"/>
      <c r="AF364" s="42">
        <v>0.51241099999999995</v>
      </c>
      <c r="AG364" s="42">
        <v>2.8E-5</v>
      </c>
      <c r="AH364" s="42">
        <v>0.51227588225992959</v>
      </c>
      <c r="AI364" s="47">
        <v>-4.428075952233046</v>
      </c>
      <c r="AJ364" s="47">
        <v>-2.9982559564267763</v>
      </c>
      <c r="AK364" s="48">
        <v>1455.3245530828142</v>
      </c>
      <c r="AL364" s="39" t="s">
        <v>29</v>
      </c>
      <c r="AM364" s="39"/>
      <c r="AN364" s="39"/>
      <c r="AO364" s="39"/>
      <c r="AP364" s="39"/>
      <c r="AQ364" s="39"/>
      <c r="AR364" s="39"/>
      <c r="AS364" s="39"/>
      <c r="AT364" s="39"/>
      <c r="AU364" s="42"/>
      <c r="AV364" s="47" t="s">
        <v>2309</v>
      </c>
      <c r="AW364" s="47"/>
      <c r="AX364" s="39"/>
      <c r="AY364" s="39"/>
      <c r="AZ364" s="39"/>
      <c r="BA364" s="39"/>
      <c r="BB364" s="39"/>
      <c r="BC364" s="39"/>
      <c r="BD364" s="39"/>
      <c r="BE364" s="39"/>
      <c r="BF364" s="39"/>
      <c r="BG364" s="39"/>
      <c r="BH364" s="39"/>
      <c r="BI364" s="39"/>
      <c r="BJ364" s="39"/>
      <c r="BK364" s="39"/>
      <c r="BL364" s="39"/>
      <c r="BM364" s="49"/>
      <c r="BN364" s="49"/>
      <c r="BO364" s="49"/>
      <c r="BP364" s="49"/>
      <c r="BQ364" s="46"/>
      <c r="BR364" s="39" t="s">
        <v>1918</v>
      </c>
    </row>
    <row r="365" spans="1:70" ht="15" customHeight="1">
      <c r="A365" s="38">
        <v>390</v>
      </c>
      <c r="B365" s="39" t="s">
        <v>462</v>
      </c>
      <c r="C365" s="40" t="s">
        <v>463</v>
      </c>
      <c r="D365" s="41">
        <v>185</v>
      </c>
      <c r="E365" s="39"/>
      <c r="F365" s="42">
        <v>49.09</v>
      </c>
      <c r="G365" s="65">
        <v>-118.68</v>
      </c>
      <c r="H365" s="43">
        <v>377344.59302236146</v>
      </c>
      <c r="I365" s="43">
        <v>5438819.8870864613</v>
      </c>
      <c r="J365" s="39">
        <v>11</v>
      </c>
      <c r="L365" s="39" t="s">
        <v>2115</v>
      </c>
      <c r="M365" s="39" t="s">
        <v>335</v>
      </c>
      <c r="N365" s="39" t="s">
        <v>1960</v>
      </c>
      <c r="O365" s="39" t="s">
        <v>409</v>
      </c>
      <c r="P365" s="39" t="s">
        <v>2003</v>
      </c>
      <c r="Q365" s="39" t="s">
        <v>2269</v>
      </c>
      <c r="R365" s="39">
        <v>44</v>
      </c>
      <c r="S365" s="39">
        <v>603</v>
      </c>
      <c r="T365" s="44">
        <v>0.21105153301704985</v>
      </c>
      <c r="U365" s="45"/>
      <c r="V365" s="42">
        <v>0.704681</v>
      </c>
      <c r="W365" s="42">
        <v>6.0000000000000002E-5</v>
      </c>
      <c r="X365" s="42">
        <v>0.70413492070213424</v>
      </c>
      <c r="Y365" s="42" t="s">
        <v>29</v>
      </c>
      <c r="Z365" s="39" t="s">
        <v>2003</v>
      </c>
      <c r="AA365" s="39" t="s">
        <v>1917</v>
      </c>
      <c r="AB365" s="46">
        <v>2.36</v>
      </c>
      <c r="AC365" s="46">
        <v>10.72</v>
      </c>
      <c r="AD365" s="44">
        <v>0.13308708784056456</v>
      </c>
      <c r="AE365" s="45"/>
      <c r="AF365" s="42">
        <v>0.51219300000000001</v>
      </c>
      <c r="AG365" s="42">
        <v>1.8E-5</v>
      </c>
      <c r="AH365" s="42">
        <v>0.51203190513374053</v>
      </c>
      <c r="AI365" s="47">
        <v>-8.6805894217756308</v>
      </c>
      <c r="AJ365" s="47">
        <v>-7.1818893338870815</v>
      </c>
      <c r="AK365" s="48">
        <v>1989.2584729453395</v>
      </c>
      <c r="AL365" s="39" t="s">
        <v>29</v>
      </c>
      <c r="AM365" s="39"/>
      <c r="AN365" s="39"/>
      <c r="AO365" s="39"/>
      <c r="AP365" s="39"/>
      <c r="AQ365" s="39"/>
      <c r="AR365" s="39"/>
      <c r="AS365" s="39"/>
      <c r="AT365" s="39"/>
      <c r="AU365" s="42"/>
      <c r="AV365" s="47" t="s">
        <v>2309</v>
      </c>
      <c r="AW365" s="47"/>
      <c r="AX365" s="39"/>
      <c r="AY365" s="39"/>
      <c r="AZ365" s="39"/>
      <c r="BA365" s="39"/>
      <c r="BB365" s="39"/>
      <c r="BC365" s="39"/>
      <c r="BD365" s="39"/>
      <c r="BE365" s="39"/>
      <c r="BF365" s="39"/>
      <c r="BG365" s="39"/>
      <c r="BH365" s="39"/>
      <c r="BI365" s="39"/>
      <c r="BJ365" s="39"/>
      <c r="BK365" s="39"/>
      <c r="BL365" s="39"/>
      <c r="BM365" s="49"/>
      <c r="BN365" s="49"/>
      <c r="BO365" s="49"/>
      <c r="BP365" s="49"/>
      <c r="BQ365" s="46"/>
      <c r="BR365" s="39" t="s">
        <v>1918</v>
      </c>
    </row>
    <row r="366" spans="1:70" ht="15" customHeight="1">
      <c r="A366" s="38">
        <v>391</v>
      </c>
      <c r="B366" s="39" t="s">
        <v>464</v>
      </c>
      <c r="C366" s="40" t="s">
        <v>465</v>
      </c>
      <c r="D366" s="41">
        <v>185</v>
      </c>
      <c r="E366" s="39"/>
      <c r="F366" s="42">
        <v>49.48</v>
      </c>
      <c r="G366" s="65">
        <v>-119.1</v>
      </c>
      <c r="H366" s="43">
        <v>347887.38978548249</v>
      </c>
      <c r="I366" s="43">
        <v>5482936.8400648842</v>
      </c>
      <c r="J366" s="39">
        <v>11</v>
      </c>
      <c r="L366" s="39" t="s">
        <v>2115</v>
      </c>
      <c r="M366" s="39" t="s">
        <v>335</v>
      </c>
      <c r="N366" s="39" t="s">
        <v>1960</v>
      </c>
      <c r="O366" s="39" t="s">
        <v>409</v>
      </c>
      <c r="P366" s="39" t="s">
        <v>2003</v>
      </c>
      <c r="Q366" s="39" t="s">
        <v>2269</v>
      </c>
      <c r="R366" s="39">
        <v>96.8</v>
      </c>
      <c r="S366" s="39">
        <v>431</v>
      </c>
      <c r="T366" s="44">
        <v>0.64967378892752659</v>
      </c>
      <c r="U366" s="45"/>
      <c r="V366" s="42">
        <v>0.70571899999999999</v>
      </c>
      <c r="W366" s="42">
        <v>5.5999999999999999E-5</v>
      </c>
      <c r="X366" s="42">
        <v>0.7040380199974966</v>
      </c>
      <c r="Y366" s="42" t="s">
        <v>29</v>
      </c>
      <c r="Z366" s="39" t="s">
        <v>2003</v>
      </c>
      <c r="AA366" s="39" t="s">
        <v>1917</v>
      </c>
      <c r="AB366" s="46">
        <v>4.18</v>
      </c>
      <c r="AC366" s="46">
        <v>25.02</v>
      </c>
      <c r="AD366" s="44">
        <v>0.10100836439406939</v>
      </c>
      <c r="AE366" s="45"/>
      <c r="AF366" s="42">
        <v>0.51267799999999997</v>
      </c>
      <c r="AG366" s="42">
        <v>2.0000000000000002E-5</v>
      </c>
      <c r="AH366" s="42">
        <v>0.51255573472831084</v>
      </c>
      <c r="AI366" s="47">
        <v>0.78027770083144432</v>
      </c>
      <c r="AJ366" s="47">
        <v>3.0411725633161524</v>
      </c>
      <c r="AK366" s="48">
        <v>730.68142850405491</v>
      </c>
      <c r="AL366" s="39" t="s">
        <v>29</v>
      </c>
      <c r="AM366" s="39"/>
      <c r="AN366" s="39"/>
      <c r="AO366" s="39"/>
      <c r="AP366" s="39"/>
      <c r="AQ366" s="39"/>
      <c r="AR366" s="39"/>
      <c r="AS366" s="39"/>
      <c r="AT366" s="39"/>
      <c r="AU366" s="42"/>
      <c r="AV366" s="47" t="s">
        <v>2309</v>
      </c>
      <c r="AW366" s="47"/>
      <c r="AX366" s="39"/>
      <c r="AY366" s="39"/>
      <c r="AZ366" s="39"/>
      <c r="BA366" s="39"/>
      <c r="BB366" s="39"/>
      <c r="BC366" s="39"/>
      <c r="BD366" s="39"/>
      <c r="BE366" s="39"/>
      <c r="BF366" s="39"/>
      <c r="BG366" s="39"/>
      <c r="BH366" s="39"/>
      <c r="BI366" s="39"/>
      <c r="BJ366" s="39"/>
      <c r="BK366" s="39"/>
      <c r="BL366" s="39"/>
      <c r="BM366" s="49"/>
      <c r="BN366" s="49"/>
      <c r="BO366" s="49"/>
      <c r="BP366" s="49"/>
      <c r="BQ366" s="46"/>
      <c r="BR366" s="39" t="s">
        <v>1918</v>
      </c>
    </row>
    <row r="367" spans="1:70" ht="15" customHeight="1">
      <c r="A367" s="38">
        <v>392</v>
      </c>
      <c r="B367" s="39" t="s">
        <v>466</v>
      </c>
      <c r="C367" s="40" t="s">
        <v>467</v>
      </c>
      <c r="D367" s="41">
        <v>160.5</v>
      </c>
      <c r="E367" s="39"/>
      <c r="F367" s="42">
        <v>49.06</v>
      </c>
      <c r="G367" s="65">
        <v>-119.35</v>
      </c>
      <c r="H367" s="43">
        <v>328328.3784597558</v>
      </c>
      <c r="I367" s="43">
        <v>5436785.8423624886</v>
      </c>
      <c r="J367" s="39">
        <v>11</v>
      </c>
      <c r="L367" s="39" t="s">
        <v>2115</v>
      </c>
      <c r="M367" s="39" t="s">
        <v>335</v>
      </c>
      <c r="N367" s="39" t="s">
        <v>1960</v>
      </c>
      <c r="O367" s="39" t="s">
        <v>468</v>
      </c>
      <c r="P367" s="39" t="s">
        <v>2003</v>
      </c>
      <c r="Q367" s="39" t="s">
        <v>2269</v>
      </c>
      <c r="R367" s="39">
        <v>151</v>
      </c>
      <c r="S367" s="39">
        <v>350</v>
      </c>
      <c r="T367" s="44">
        <v>1.2485377484746341</v>
      </c>
      <c r="U367" s="45"/>
      <c r="V367" s="42">
        <v>0.71032099999999998</v>
      </c>
      <c r="W367" s="42">
        <v>5.5999999999999999E-5</v>
      </c>
      <c r="X367" s="42">
        <v>0.70751880827632108</v>
      </c>
      <c r="Y367" s="42" t="s">
        <v>29</v>
      </c>
      <c r="Z367" s="39" t="s">
        <v>2003</v>
      </c>
      <c r="AA367" s="39" t="s">
        <v>1917</v>
      </c>
      <c r="AB367" s="46">
        <v>6.95</v>
      </c>
      <c r="AC367" s="46">
        <v>42.58</v>
      </c>
      <c r="AD367" s="44">
        <v>9.8672146386483903E-2</v>
      </c>
      <c r="AE367" s="45"/>
      <c r="AF367" s="42">
        <v>0.51216099999999998</v>
      </c>
      <c r="AG367" s="42">
        <v>3.8000000000000002E-5</v>
      </c>
      <c r="AH367" s="42">
        <v>0.51205738828375214</v>
      </c>
      <c r="AI367" s="47">
        <v>-9.3048115824434507</v>
      </c>
      <c r="AJ367" s="47">
        <v>-7.2998023018300273</v>
      </c>
      <c r="AK367" s="48">
        <v>1420.6320897832779</v>
      </c>
      <c r="AL367" s="39" t="s">
        <v>29</v>
      </c>
      <c r="AM367" s="39"/>
      <c r="AN367" s="39"/>
      <c r="AO367" s="39"/>
      <c r="AP367" s="39"/>
      <c r="AQ367" s="39"/>
      <c r="AR367" s="39"/>
      <c r="AS367" s="39"/>
      <c r="AT367" s="39"/>
      <c r="AU367" s="42"/>
      <c r="AV367" s="47" t="s">
        <v>2309</v>
      </c>
      <c r="AW367" s="47"/>
      <c r="AX367" s="39"/>
      <c r="AY367" s="39"/>
      <c r="AZ367" s="39"/>
      <c r="BA367" s="39"/>
      <c r="BB367" s="39"/>
      <c r="BC367" s="39"/>
      <c r="BD367" s="39"/>
      <c r="BE367" s="39"/>
      <c r="BF367" s="39"/>
      <c r="BG367" s="39"/>
      <c r="BH367" s="39"/>
      <c r="BI367" s="39"/>
      <c r="BJ367" s="39"/>
      <c r="BK367" s="39"/>
      <c r="BL367" s="39"/>
      <c r="BM367" s="49"/>
      <c r="BN367" s="49"/>
      <c r="BO367" s="49"/>
      <c r="BP367" s="49"/>
      <c r="BQ367" s="46"/>
      <c r="BR367" s="39" t="s">
        <v>1918</v>
      </c>
    </row>
    <row r="368" spans="1:70" ht="15" customHeight="1">
      <c r="A368" s="38">
        <v>393</v>
      </c>
      <c r="B368" s="39" t="s">
        <v>469</v>
      </c>
      <c r="C368" s="40" t="s">
        <v>470</v>
      </c>
      <c r="D368" s="41">
        <v>185</v>
      </c>
      <c r="E368" s="39"/>
      <c r="F368" s="42">
        <v>50.05</v>
      </c>
      <c r="G368" s="65">
        <v>-119.45</v>
      </c>
      <c r="H368" s="43">
        <v>324607.16184755531</v>
      </c>
      <c r="I368" s="43">
        <v>5547065.4729097662</v>
      </c>
      <c r="J368" s="39">
        <v>11</v>
      </c>
      <c r="L368" s="39" t="s">
        <v>2115</v>
      </c>
      <c r="M368" s="39" t="s">
        <v>335</v>
      </c>
      <c r="N368" s="39" t="s">
        <v>1960</v>
      </c>
      <c r="O368" s="39" t="s">
        <v>471</v>
      </c>
      <c r="P368" s="39" t="s">
        <v>2003</v>
      </c>
      <c r="Q368" s="39" t="s">
        <v>2269</v>
      </c>
      <c r="R368" s="39">
        <v>79.2</v>
      </c>
      <c r="S368" s="39">
        <v>706</v>
      </c>
      <c r="T368" s="44">
        <v>0.32454783349857608</v>
      </c>
      <c r="U368" s="45"/>
      <c r="V368" s="42">
        <v>0.70715399999999995</v>
      </c>
      <c r="W368" s="42">
        <v>5.5999999999999999E-5</v>
      </c>
      <c r="X368" s="42">
        <v>0.70631425792133684</v>
      </c>
      <c r="Y368" s="42" t="s">
        <v>29</v>
      </c>
      <c r="Z368" s="39" t="s">
        <v>2003</v>
      </c>
      <c r="AA368" s="39" t="s">
        <v>1917</v>
      </c>
      <c r="AB368" s="46">
        <v>4.32</v>
      </c>
      <c r="AC368" s="46">
        <v>26.13</v>
      </c>
      <c r="AD368" s="44">
        <v>9.9956504717438013E-2</v>
      </c>
      <c r="AE368" s="45"/>
      <c r="AF368" s="42">
        <v>0.51266199999999995</v>
      </c>
      <c r="AG368" s="42">
        <v>2.5999999999999998E-5</v>
      </c>
      <c r="AH368" s="42">
        <v>0.51254100794870117</v>
      </c>
      <c r="AI368" s="47">
        <v>0.46816662049753432</v>
      </c>
      <c r="AJ368" s="47">
        <v>2.753764633223188</v>
      </c>
      <c r="AK368" s="48">
        <v>745.84243767479757</v>
      </c>
      <c r="AL368" s="39" t="s">
        <v>29</v>
      </c>
      <c r="AM368" s="39"/>
      <c r="AN368" s="39"/>
      <c r="AO368" s="39"/>
      <c r="AP368" s="39"/>
      <c r="AQ368" s="39"/>
      <c r="AR368" s="39"/>
      <c r="AS368" s="39"/>
      <c r="AT368" s="39"/>
      <c r="AU368" s="42"/>
      <c r="AV368" s="47" t="s">
        <v>2309</v>
      </c>
      <c r="AW368" s="47"/>
      <c r="AX368" s="39"/>
      <c r="AY368" s="39"/>
      <c r="AZ368" s="39"/>
      <c r="BA368" s="39"/>
      <c r="BB368" s="39"/>
      <c r="BC368" s="39"/>
      <c r="BD368" s="39"/>
      <c r="BE368" s="39"/>
      <c r="BF368" s="39"/>
      <c r="BG368" s="39"/>
      <c r="BH368" s="39"/>
      <c r="BI368" s="39"/>
      <c r="BJ368" s="39"/>
      <c r="BK368" s="39"/>
      <c r="BL368" s="39"/>
      <c r="BM368" s="49"/>
      <c r="BN368" s="49"/>
      <c r="BO368" s="49"/>
      <c r="BP368" s="49"/>
      <c r="BQ368" s="46"/>
      <c r="BR368" s="39" t="s">
        <v>1918</v>
      </c>
    </row>
    <row r="369" spans="1:70" ht="15" customHeight="1">
      <c r="A369" s="38">
        <v>394</v>
      </c>
      <c r="B369" s="39" t="s">
        <v>472</v>
      </c>
      <c r="C369" s="40" t="s">
        <v>473</v>
      </c>
      <c r="D369" s="41">
        <v>152</v>
      </c>
      <c r="E369" s="39"/>
      <c r="F369" s="42">
        <v>49.19</v>
      </c>
      <c r="G369" s="65">
        <v>-119.55</v>
      </c>
      <c r="H369" s="43">
        <v>314205.92560523207</v>
      </c>
      <c r="I369" s="43">
        <v>5451707.7744641565</v>
      </c>
      <c r="J369" s="39">
        <v>11</v>
      </c>
      <c r="L369" s="39" t="s">
        <v>2115</v>
      </c>
      <c r="M369" s="39" t="s">
        <v>434</v>
      </c>
      <c r="N369" s="39" t="s">
        <v>1960</v>
      </c>
      <c r="O369" s="39" t="s">
        <v>2102</v>
      </c>
      <c r="P369" s="39" t="s">
        <v>2003</v>
      </c>
      <c r="Q369" s="39" t="s">
        <v>2269</v>
      </c>
      <c r="R369" s="39">
        <v>46.8</v>
      </c>
      <c r="S369" s="39">
        <v>455</v>
      </c>
      <c r="T369" s="44">
        <v>0.29751167114950722</v>
      </c>
      <c r="U369" s="45"/>
      <c r="V369" s="42">
        <v>0.705067</v>
      </c>
      <c r="W369" s="42">
        <v>3.4E-5</v>
      </c>
      <c r="X369" s="42">
        <v>0.70443467123811254</v>
      </c>
      <c r="Y369" s="42" t="s">
        <v>29</v>
      </c>
      <c r="Z369" s="39" t="s">
        <v>2003</v>
      </c>
      <c r="AA369" s="39" t="s">
        <v>1917</v>
      </c>
      <c r="AB369" s="46">
        <v>5.05</v>
      </c>
      <c r="AC369" s="46">
        <v>17.010000000000002</v>
      </c>
      <c r="AD369" s="44">
        <v>0.17949567702004526</v>
      </c>
      <c r="AE369" s="45"/>
      <c r="AF369" s="42">
        <v>0.51266400000000001</v>
      </c>
      <c r="AG369" s="42">
        <v>3.1999999999999999E-5</v>
      </c>
      <c r="AH369" s="42">
        <v>0.51248550553009953</v>
      </c>
      <c r="AI369" s="47">
        <v>0.50718050554232619</v>
      </c>
      <c r="AJ369" s="47">
        <v>0.84123326639318208</v>
      </c>
      <c r="AK369" s="48">
        <v>2663.8155567539184</v>
      </c>
      <c r="AL369" s="39" t="s">
        <v>29</v>
      </c>
      <c r="AM369" s="39"/>
      <c r="AN369" s="39"/>
      <c r="AO369" s="39"/>
      <c r="AP369" s="39"/>
      <c r="AQ369" s="39"/>
      <c r="AR369" s="39"/>
      <c r="AS369" s="39"/>
      <c r="AT369" s="39"/>
      <c r="AU369" s="42"/>
      <c r="AV369" s="47" t="s">
        <v>2309</v>
      </c>
      <c r="AW369" s="47"/>
      <c r="AX369" s="39"/>
      <c r="AY369" s="39"/>
      <c r="AZ369" s="39"/>
      <c r="BA369" s="39"/>
      <c r="BB369" s="39"/>
      <c r="BC369" s="39"/>
      <c r="BD369" s="39"/>
      <c r="BE369" s="39"/>
      <c r="BF369" s="39"/>
      <c r="BG369" s="39"/>
      <c r="BH369" s="39"/>
      <c r="BI369" s="39"/>
      <c r="BJ369" s="39"/>
      <c r="BK369" s="39"/>
      <c r="BL369" s="39"/>
      <c r="BM369" s="49"/>
      <c r="BN369" s="49"/>
      <c r="BO369" s="49"/>
      <c r="BP369" s="49"/>
      <c r="BQ369" s="46"/>
      <c r="BR369" s="39" t="s">
        <v>1918</v>
      </c>
    </row>
    <row r="370" spans="1:70" ht="15" customHeight="1">
      <c r="A370" s="38">
        <v>395</v>
      </c>
      <c r="B370" s="39" t="s">
        <v>474</v>
      </c>
      <c r="C370" s="40" t="s">
        <v>475</v>
      </c>
      <c r="D370" s="41">
        <v>165</v>
      </c>
      <c r="E370" s="39"/>
      <c r="F370" s="42">
        <v>48.99</v>
      </c>
      <c r="G370" s="65">
        <v>-119.57</v>
      </c>
      <c r="H370" s="43">
        <v>311994.77624471462</v>
      </c>
      <c r="I370" s="43">
        <v>5429526.849383954</v>
      </c>
      <c r="J370" s="39">
        <v>11</v>
      </c>
      <c r="L370" s="39" t="s">
        <v>2115</v>
      </c>
      <c r="M370" s="39" t="s">
        <v>476</v>
      </c>
      <c r="N370" s="39" t="s">
        <v>1960</v>
      </c>
      <c r="P370" s="39" t="s">
        <v>2003</v>
      </c>
      <c r="Q370" s="39" t="s">
        <v>2269</v>
      </c>
      <c r="R370" s="39">
        <v>314</v>
      </c>
      <c r="S370" s="39">
        <v>10.6</v>
      </c>
      <c r="T370" s="44">
        <v>87.373982218651832</v>
      </c>
      <c r="U370" s="45"/>
      <c r="V370" s="42">
        <v>0.90678099999999995</v>
      </c>
      <c r="W370" s="42">
        <v>7.7999999999999999E-5</v>
      </c>
      <c r="X370" s="42">
        <v>0.70517620363714917</v>
      </c>
      <c r="Y370" s="42" t="s">
        <v>29</v>
      </c>
      <c r="Z370" s="39" t="s">
        <v>2003</v>
      </c>
      <c r="AA370" s="39" t="s">
        <v>1917</v>
      </c>
      <c r="AB370" s="46">
        <v>9.9700000000000006</v>
      </c>
      <c r="AC370" s="46">
        <v>59.51</v>
      </c>
      <c r="AD370" s="44">
        <v>0.1012901997137902</v>
      </c>
      <c r="AE370" s="45"/>
      <c r="AF370" s="42">
        <v>0.51261800000000002</v>
      </c>
      <c r="AG370" s="42">
        <v>2.4000000000000001E-5</v>
      </c>
      <c r="AH370" s="42">
        <v>0.51250865548116498</v>
      </c>
      <c r="AI370" s="47">
        <v>-0.39013885041683238</v>
      </c>
      <c r="AJ370" s="47">
        <v>1.6196793565725898</v>
      </c>
      <c r="AK370" s="48">
        <v>816.55039367247264</v>
      </c>
      <c r="AL370" s="39" t="s">
        <v>29</v>
      </c>
      <c r="AM370" s="39"/>
      <c r="AN370" s="39"/>
      <c r="AO370" s="39"/>
      <c r="AP370" s="39"/>
      <c r="AQ370" s="39"/>
      <c r="AR370" s="39"/>
      <c r="AS370" s="39"/>
      <c r="AT370" s="39"/>
      <c r="AU370" s="42"/>
      <c r="AV370" s="47" t="s">
        <v>2309</v>
      </c>
      <c r="AW370" s="47"/>
      <c r="AX370" s="39"/>
      <c r="AY370" s="39"/>
      <c r="AZ370" s="39"/>
      <c r="BA370" s="39"/>
      <c r="BB370" s="39"/>
      <c r="BC370" s="39"/>
      <c r="BD370" s="39"/>
      <c r="BE370" s="39"/>
      <c r="BF370" s="39"/>
      <c r="BG370" s="39"/>
      <c r="BH370" s="39"/>
      <c r="BI370" s="39"/>
      <c r="BJ370" s="39"/>
      <c r="BK370" s="39"/>
      <c r="BL370" s="39"/>
      <c r="BM370" s="49"/>
      <c r="BN370" s="49"/>
      <c r="BO370" s="49"/>
      <c r="BP370" s="49"/>
      <c r="BQ370" s="46"/>
      <c r="BR370" s="39" t="s">
        <v>1918</v>
      </c>
    </row>
    <row r="371" spans="1:70" ht="15" customHeight="1">
      <c r="A371" s="38">
        <v>396</v>
      </c>
      <c r="B371" s="39" t="s">
        <v>477</v>
      </c>
      <c r="C371" s="40" t="s">
        <v>473</v>
      </c>
      <c r="D371" s="41">
        <v>180</v>
      </c>
      <c r="E371" s="39"/>
      <c r="F371" s="42">
        <v>49.23</v>
      </c>
      <c r="G371" s="65">
        <v>-119.59</v>
      </c>
      <c r="H371" s="43">
        <v>311444.0641598801</v>
      </c>
      <c r="I371" s="43">
        <v>5456252.8859654963</v>
      </c>
      <c r="J371" s="39">
        <v>11</v>
      </c>
      <c r="L371" s="39" t="s">
        <v>2115</v>
      </c>
      <c r="M371" s="39" t="s">
        <v>362</v>
      </c>
      <c r="N371" s="39" t="s">
        <v>1960</v>
      </c>
      <c r="O371" s="39" t="s">
        <v>414</v>
      </c>
      <c r="P371" s="39" t="s">
        <v>2003</v>
      </c>
      <c r="Q371" s="39" t="s">
        <v>2269</v>
      </c>
      <c r="R371" s="39">
        <v>142</v>
      </c>
      <c r="S371" s="39">
        <v>1638</v>
      </c>
      <c r="T371" s="44">
        <v>0.25073490771709472</v>
      </c>
      <c r="U371" s="45"/>
      <c r="V371" s="42">
        <v>0.70438000000000001</v>
      </c>
      <c r="W371" s="42">
        <v>4.1999999999999998E-5</v>
      </c>
      <c r="X371" s="42">
        <v>0.70374879910285582</v>
      </c>
      <c r="Y371" s="42" t="s">
        <v>29</v>
      </c>
      <c r="Z371" s="39" t="s">
        <v>2003</v>
      </c>
      <c r="AA371" s="39" t="s">
        <v>1917</v>
      </c>
      <c r="AB371" s="46">
        <v>5</v>
      </c>
      <c r="AC371" s="46">
        <v>33.08</v>
      </c>
      <c r="AD371" s="44">
        <v>9.1384116144736946E-2</v>
      </c>
      <c r="AE371" s="45"/>
      <c r="AF371" s="42">
        <v>0.51265700000000003</v>
      </c>
      <c r="AG371" s="42">
        <v>2.5999999999999998E-5</v>
      </c>
      <c r="AH371" s="42">
        <v>0.51254937574208836</v>
      </c>
      <c r="AI371" s="47">
        <v>0.37063190789554668</v>
      </c>
      <c r="AJ371" s="47">
        <v>2.791376082913466</v>
      </c>
      <c r="AK371" s="48">
        <v>698.47919838892039</v>
      </c>
      <c r="AL371" s="39" t="s">
        <v>29</v>
      </c>
      <c r="AM371" s="39"/>
      <c r="AN371" s="39"/>
      <c r="AO371" s="39"/>
      <c r="AP371" s="39"/>
      <c r="AQ371" s="39"/>
      <c r="AR371" s="39"/>
      <c r="AS371" s="39"/>
      <c r="AT371" s="39"/>
      <c r="AU371" s="42"/>
      <c r="AV371" s="47" t="s">
        <v>2309</v>
      </c>
      <c r="AW371" s="47"/>
      <c r="AX371" s="39"/>
      <c r="AY371" s="39"/>
      <c r="AZ371" s="39"/>
      <c r="BA371" s="39"/>
      <c r="BB371" s="39"/>
      <c r="BC371" s="39"/>
      <c r="BD371" s="39"/>
      <c r="BE371" s="39"/>
      <c r="BF371" s="39"/>
      <c r="BG371" s="39"/>
      <c r="BH371" s="39"/>
      <c r="BI371" s="39"/>
      <c r="BJ371" s="39"/>
      <c r="BK371" s="39"/>
      <c r="BL371" s="39"/>
      <c r="BM371" s="49"/>
      <c r="BN371" s="49"/>
      <c r="BO371" s="49"/>
      <c r="BP371" s="49"/>
      <c r="BQ371" s="46"/>
      <c r="BR371" s="39" t="s">
        <v>1918</v>
      </c>
    </row>
    <row r="372" spans="1:70" ht="15" customHeight="1">
      <c r="A372" s="38">
        <v>397</v>
      </c>
      <c r="B372" s="39" t="s">
        <v>478</v>
      </c>
      <c r="C372" s="40" t="s">
        <v>479</v>
      </c>
      <c r="D372" s="41">
        <v>173</v>
      </c>
      <c r="E372" s="39"/>
      <c r="F372" s="42">
        <v>49.06</v>
      </c>
      <c r="G372" s="65">
        <v>-119.64</v>
      </c>
      <c r="H372" s="43">
        <v>307145.3621663308</v>
      </c>
      <c r="I372" s="43">
        <v>5437483.0890357131</v>
      </c>
      <c r="J372" s="39">
        <v>11</v>
      </c>
      <c r="L372" s="39" t="s">
        <v>2115</v>
      </c>
      <c r="M372" s="39" t="s">
        <v>448</v>
      </c>
      <c r="N372" s="39" t="s">
        <v>1960</v>
      </c>
      <c r="O372" s="39" t="s">
        <v>480</v>
      </c>
      <c r="P372" s="39" t="s">
        <v>2003</v>
      </c>
      <c r="Q372" s="39" t="s">
        <v>2269</v>
      </c>
      <c r="R372" s="39">
        <v>123.2</v>
      </c>
      <c r="S372" s="39">
        <v>5165.6000000000004</v>
      </c>
      <c r="T372" s="44">
        <v>6.8976807199604584E-2</v>
      </c>
      <c r="U372" s="45"/>
      <c r="V372" s="42">
        <v>0.70374000000000003</v>
      </c>
      <c r="W372" s="42">
        <v>6.0000000000000002E-5</v>
      </c>
      <c r="X372" s="42">
        <v>0.70357311847817827</v>
      </c>
      <c r="Y372" s="42" t="s">
        <v>29</v>
      </c>
      <c r="Z372" s="39" t="s">
        <v>2003</v>
      </c>
      <c r="AA372" s="39" t="s">
        <v>1917</v>
      </c>
      <c r="AB372" s="46">
        <v>1.71</v>
      </c>
      <c r="AC372" s="46">
        <v>6.95</v>
      </c>
      <c r="AD372" s="44">
        <v>0.14876846889127096</v>
      </c>
      <c r="AE372" s="45"/>
      <c r="AF372" s="42">
        <v>0.51298299999999997</v>
      </c>
      <c r="AG372" s="42">
        <v>2.8E-5</v>
      </c>
      <c r="AH372" s="42">
        <v>0.51281461088899138</v>
      </c>
      <c r="AI372" s="47">
        <v>6.7298951696903586</v>
      </c>
      <c r="AJ372" s="47">
        <v>7.7915908592762761</v>
      </c>
      <c r="AK372" s="48">
        <v>541.00945794112602</v>
      </c>
      <c r="AL372" s="39" t="s">
        <v>29</v>
      </c>
      <c r="AM372" s="39"/>
      <c r="AN372" s="39"/>
      <c r="AO372" s="39"/>
      <c r="AP372" s="39"/>
      <c r="AQ372" s="39"/>
      <c r="AR372" s="39"/>
      <c r="AS372" s="39"/>
      <c r="AT372" s="39"/>
      <c r="AU372" s="42"/>
      <c r="AV372" s="47" t="s">
        <v>2309</v>
      </c>
      <c r="AW372" s="47"/>
      <c r="AX372" s="39"/>
      <c r="AY372" s="39"/>
      <c r="AZ372" s="39"/>
      <c r="BA372" s="39"/>
      <c r="BB372" s="39"/>
      <c r="BC372" s="39"/>
      <c r="BD372" s="39"/>
      <c r="BE372" s="39"/>
      <c r="BF372" s="39"/>
      <c r="BG372" s="39"/>
      <c r="BH372" s="39"/>
      <c r="BI372" s="39"/>
      <c r="BJ372" s="39"/>
      <c r="BK372" s="39"/>
      <c r="BL372" s="39"/>
      <c r="BM372" s="49"/>
      <c r="BN372" s="49"/>
      <c r="BO372" s="49"/>
      <c r="BP372" s="49"/>
      <c r="BQ372" s="46"/>
      <c r="BR372" s="39" t="s">
        <v>1918</v>
      </c>
    </row>
    <row r="373" spans="1:70" ht="15" customHeight="1">
      <c r="A373" s="38">
        <v>398</v>
      </c>
      <c r="B373" s="39" t="s">
        <v>481</v>
      </c>
      <c r="C373" s="40" t="s">
        <v>475</v>
      </c>
      <c r="D373" s="41">
        <v>170</v>
      </c>
      <c r="E373" s="39"/>
      <c r="F373" s="42">
        <v>49.03</v>
      </c>
      <c r="G373" s="65">
        <v>-119.7</v>
      </c>
      <c r="H373" s="43">
        <v>302643.99470006092</v>
      </c>
      <c r="I373" s="43">
        <v>5434303.0111420648</v>
      </c>
      <c r="J373" s="39">
        <v>11</v>
      </c>
      <c r="L373" s="39" t="s">
        <v>2115</v>
      </c>
      <c r="M373" s="39" t="s">
        <v>335</v>
      </c>
      <c r="N373" s="39" t="s">
        <v>1960</v>
      </c>
      <c r="O373" s="39" t="s">
        <v>471</v>
      </c>
      <c r="P373" s="39" t="s">
        <v>2003</v>
      </c>
      <c r="Q373" s="39" t="s">
        <v>2269</v>
      </c>
      <c r="R373" s="39">
        <v>13.8</v>
      </c>
      <c r="S373" s="39">
        <v>745.8</v>
      </c>
      <c r="T373" s="44">
        <v>5.3515128945230764E-2</v>
      </c>
      <c r="U373" s="45"/>
      <c r="V373" s="42">
        <v>0.70389800000000002</v>
      </c>
      <c r="W373" s="42">
        <v>4.6E-5</v>
      </c>
      <c r="X373" s="42">
        <v>0.70377077412245259</v>
      </c>
      <c r="Y373" s="42" t="s">
        <v>29</v>
      </c>
      <c r="Z373" s="39" t="s">
        <v>2003</v>
      </c>
      <c r="AA373" s="39" t="s">
        <v>1917</v>
      </c>
      <c r="AB373" s="46">
        <v>5.95</v>
      </c>
      <c r="AC373" s="46">
        <v>24.19</v>
      </c>
      <c r="AD373" s="44">
        <v>0.14870189108810766</v>
      </c>
      <c r="AE373" s="45"/>
      <c r="AF373" s="42">
        <v>0.51235600000000003</v>
      </c>
      <c r="AG373" s="42">
        <v>2.5999999999999998E-5</v>
      </c>
      <c r="AH373" s="42">
        <v>0.51219060660571203</v>
      </c>
      <c r="AI373" s="47">
        <v>-5.5009577908782248</v>
      </c>
      <c r="AJ373" s="47">
        <v>-4.4614679890297992</v>
      </c>
      <c r="AK373" s="48">
        <v>2091.2752287394028</v>
      </c>
      <c r="AL373" s="39" t="s">
        <v>29</v>
      </c>
      <c r="AM373" s="39"/>
      <c r="AN373" s="39"/>
      <c r="AO373" s="39"/>
      <c r="AP373" s="39"/>
      <c r="AQ373" s="39"/>
      <c r="AR373" s="39"/>
      <c r="AS373" s="39"/>
      <c r="AT373" s="39"/>
      <c r="AU373" s="42"/>
      <c r="AV373" s="47" t="s">
        <v>2309</v>
      </c>
      <c r="AW373" s="47"/>
      <c r="AX373" s="39"/>
      <c r="AY373" s="39"/>
      <c r="AZ373" s="39"/>
      <c r="BA373" s="39"/>
      <c r="BB373" s="39"/>
      <c r="BC373" s="39"/>
      <c r="BD373" s="39"/>
      <c r="BE373" s="39"/>
      <c r="BF373" s="39"/>
      <c r="BG373" s="39"/>
      <c r="BH373" s="39"/>
      <c r="BI373" s="39"/>
      <c r="BJ373" s="39"/>
      <c r="BK373" s="39"/>
      <c r="BL373" s="39"/>
      <c r="BM373" s="49"/>
      <c r="BN373" s="49"/>
      <c r="BO373" s="49"/>
      <c r="BP373" s="49"/>
      <c r="BQ373" s="46"/>
      <c r="BR373" s="39" t="s">
        <v>1918</v>
      </c>
    </row>
    <row r="374" spans="1:70" ht="15" customHeight="1">
      <c r="A374" s="38">
        <v>399</v>
      </c>
      <c r="B374" s="39" t="s">
        <v>482</v>
      </c>
      <c r="C374" s="40" t="s">
        <v>483</v>
      </c>
      <c r="D374" s="41">
        <v>174</v>
      </c>
      <c r="E374" s="39"/>
      <c r="F374" s="42">
        <v>50.02</v>
      </c>
      <c r="G374" s="65">
        <v>-119.77</v>
      </c>
      <c r="H374" s="43">
        <v>301577.98383141682</v>
      </c>
      <c r="I374" s="43">
        <v>5544531.0401638001</v>
      </c>
      <c r="J374" s="39">
        <v>11</v>
      </c>
      <c r="L374" s="39" t="s">
        <v>2115</v>
      </c>
      <c r="M374" s="39" t="s">
        <v>460</v>
      </c>
      <c r="N374" s="39" t="s">
        <v>1960</v>
      </c>
      <c r="O374" s="39" t="s">
        <v>484</v>
      </c>
      <c r="P374" s="39" t="s">
        <v>2003</v>
      </c>
      <c r="Q374" s="39" t="s">
        <v>2269</v>
      </c>
      <c r="R374" s="39">
        <v>113</v>
      </c>
      <c r="S374" s="39">
        <v>1431</v>
      </c>
      <c r="T374" s="44">
        <v>0.22838610949526392</v>
      </c>
      <c r="U374" s="45"/>
      <c r="V374" s="42">
        <v>0.70415700000000003</v>
      </c>
      <c r="W374" s="42">
        <v>3.4E-5</v>
      </c>
      <c r="X374" s="42">
        <v>0.70360124800598089</v>
      </c>
      <c r="Y374" s="42" t="s">
        <v>29</v>
      </c>
      <c r="Z374" s="39" t="s">
        <v>2003</v>
      </c>
      <c r="AA374" s="39" t="s">
        <v>1917</v>
      </c>
      <c r="AB374" s="46">
        <v>8.2899999999999991</v>
      </c>
      <c r="AC374" s="46">
        <v>39.39</v>
      </c>
      <c r="AD374" s="44">
        <v>0.12724598230097922</v>
      </c>
      <c r="AE374" s="45"/>
      <c r="AF374" s="42">
        <v>0.51274799999999998</v>
      </c>
      <c r="AG374" s="42">
        <v>2.0000000000000002E-5</v>
      </c>
      <c r="AH374" s="42">
        <v>0.51260313890794795</v>
      </c>
      <c r="AI374" s="47">
        <v>2.1457636772925781</v>
      </c>
      <c r="AJ374" s="47">
        <v>3.689765624155239</v>
      </c>
      <c r="AK374" s="48">
        <v>833.01850317545609</v>
      </c>
      <c r="AL374" s="39" t="s">
        <v>29</v>
      </c>
      <c r="AM374" s="39"/>
      <c r="AN374" s="39"/>
      <c r="AO374" s="39"/>
      <c r="AP374" s="39"/>
      <c r="AQ374" s="39"/>
      <c r="AR374" s="39"/>
      <c r="AS374" s="39"/>
      <c r="AT374" s="39"/>
      <c r="AU374" s="42"/>
      <c r="AV374" s="47" t="s">
        <v>2309</v>
      </c>
      <c r="AW374" s="47"/>
      <c r="AX374" s="39"/>
      <c r="AY374" s="39"/>
      <c r="AZ374" s="39"/>
      <c r="BA374" s="39"/>
      <c r="BB374" s="39"/>
      <c r="BC374" s="39"/>
      <c r="BD374" s="39"/>
      <c r="BE374" s="39"/>
      <c r="BF374" s="39"/>
      <c r="BG374" s="39"/>
      <c r="BH374" s="39"/>
      <c r="BI374" s="39"/>
      <c r="BJ374" s="39"/>
      <c r="BK374" s="39"/>
      <c r="BL374" s="39"/>
      <c r="BM374" s="49"/>
      <c r="BN374" s="49"/>
      <c r="BO374" s="49"/>
      <c r="BP374" s="49"/>
      <c r="BQ374" s="46"/>
      <c r="BR374" s="39" t="s">
        <v>1918</v>
      </c>
    </row>
    <row r="375" spans="1:70" ht="15" customHeight="1">
      <c r="A375" s="38">
        <v>400</v>
      </c>
      <c r="B375" s="39" t="s">
        <v>485</v>
      </c>
      <c r="C375" s="40" t="s">
        <v>483</v>
      </c>
      <c r="D375" s="41">
        <v>169</v>
      </c>
      <c r="E375" s="39"/>
      <c r="F375" s="42">
        <v>50.02</v>
      </c>
      <c r="G375" s="65">
        <v>-119.77</v>
      </c>
      <c r="H375" s="43">
        <v>301577.98383141682</v>
      </c>
      <c r="I375" s="43">
        <v>5544531.0401638001</v>
      </c>
      <c r="J375" s="39">
        <v>11</v>
      </c>
      <c r="L375" s="39" t="s">
        <v>2115</v>
      </c>
      <c r="M375" s="39" t="s">
        <v>442</v>
      </c>
      <c r="N375" s="39" t="s">
        <v>1960</v>
      </c>
      <c r="O375" s="39" t="s">
        <v>442</v>
      </c>
      <c r="P375" s="39" t="s">
        <v>2003</v>
      </c>
      <c r="Q375" s="39" t="s">
        <v>2269</v>
      </c>
      <c r="R375" s="39">
        <v>85.8</v>
      </c>
      <c r="S375" s="39">
        <v>996</v>
      </c>
      <c r="T375" s="44">
        <v>0.24915990908568689</v>
      </c>
      <c r="U375" s="45"/>
      <c r="V375" s="42">
        <v>0.70461200000000002</v>
      </c>
      <c r="W375" s="42">
        <v>5.0000000000000002E-5</v>
      </c>
      <c r="X375" s="42">
        <v>0.70402314035665647</v>
      </c>
      <c r="Y375" s="42" t="s">
        <v>29</v>
      </c>
      <c r="Z375" s="39" t="s">
        <v>2003</v>
      </c>
      <c r="AA375" s="39" t="s">
        <v>1917</v>
      </c>
      <c r="AB375" s="46">
        <v>5.03</v>
      </c>
      <c r="AC375" s="46">
        <v>21.14</v>
      </c>
      <c r="AD375" s="44">
        <v>0.14385152527811063</v>
      </c>
      <c r="AE375" s="45"/>
      <c r="AF375" s="42">
        <v>0.512513</v>
      </c>
      <c r="AG375" s="42">
        <v>2.4000000000000001E-5</v>
      </c>
      <c r="AH375" s="42">
        <v>0.51235394310409388</v>
      </c>
      <c r="AI375" s="47">
        <v>-2.4383678151063126</v>
      </c>
      <c r="AJ375" s="47">
        <v>-1.2990374753629741</v>
      </c>
      <c r="AK375" s="48">
        <v>1580.083478631353</v>
      </c>
      <c r="AL375" s="39" t="s">
        <v>29</v>
      </c>
      <c r="AM375" s="39"/>
      <c r="AN375" s="39"/>
      <c r="AO375" s="39"/>
      <c r="AP375" s="39"/>
      <c r="AQ375" s="39"/>
      <c r="AR375" s="39"/>
      <c r="AS375" s="39"/>
      <c r="AT375" s="39"/>
      <c r="AU375" s="42"/>
      <c r="AV375" s="47" t="s">
        <v>2309</v>
      </c>
      <c r="AW375" s="47"/>
      <c r="AX375" s="39"/>
      <c r="AY375" s="39"/>
      <c r="AZ375" s="39"/>
      <c r="BA375" s="39"/>
      <c r="BB375" s="39"/>
      <c r="BC375" s="39"/>
      <c r="BD375" s="39"/>
      <c r="BE375" s="39"/>
      <c r="BF375" s="39"/>
      <c r="BG375" s="39"/>
      <c r="BH375" s="39"/>
      <c r="BI375" s="39"/>
      <c r="BJ375" s="39"/>
      <c r="BK375" s="39"/>
      <c r="BL375" s="39"/>
      <c r="BM375" s="49"/>
      <c r="BN375" s="49"/>
      <c r="BO375" s="49"/>
      <c r="BP375" s="49"/>
      <c r="BQ375" s="46"/>
      <c r="BR375" s="39" t="s">
        <v>1918</v>
      </c>
    </row>
    <row r="376" spans="1:70" ht="15" customHeight="1">
      <c r="A376" s="38">
        <v>401</v>
      </c>
      <c r="B376" s="39" t="s">
        <v>486</v>
      </c>
      <c r="C376" s="40" t="s">
        <v>483</v>
      </c>
      <c r="D376" s="41">
        <v>173</v>
      </c>
      <c r="E376" s="39"/>
      <c r="F376" s="42">
        <v>50.02</v>
      </c>
      <c r="G376" s="65">
        <v>-119.77</v>
      </c>
      <c r="H376" s="43">
        <v>301577.98383141682</v>
      </c>
      <c r="I376" s="43">
        <v>5544531.0401638001</v>
      </c>
      <c r="J376" s="39">
        <v>11</v>
      </c>
      <c r="L376" s="39" t="s">
        <v>2115</v>
      </c>
      <c r="M376" s="39" t="s">
        <v>442</v>
      </c>
      <c r="N376" s="39" t="s">
        <v>1960</v>
      </c>
      <c r="O376" s="39" t="s">
        <v>487</v>
      </c>
      <c r="P376" s="39" t="s">
        <v>2003</v>
      </c>
      <c r="Q376" s="39" t="s">
        <v>2269</v>
      </c>
      <c r="R376" s="39">
        <v>99</v>
      </c>
      <c r="S376" s="39">
        <v>1436</v>
      </c>
      <c r="T376" s="44">
        <v>0.19940023075887262</v>
      </c>
      <c r="U376" s="45"/>
      <c r="V376" s="42">
        <v>0.70448699999999997</v>
      </c>
      <c r="W376" s="42">
        <v>3.6000000000000001E-5</v>
      </c>
      <c r="X376" s="42">
        <v>0.70400457387284754</v>
      </c>
      <c r="Y376" s="42" t="s">
        <v>29</v>
      </c>
      <c r="Z376" s="39" t="s">
        <v>2003</v>
      </c>
      <c r="AA376" s="39" t="s">
        <v>1917</v>
      </c>
      <c r="AB376" s="46">
        <v>4.83</v>
      </c>
      <c r="AC376" s="46">
        <v>14.77</v>
      </c>
      <c r="AD376" s="44">
        <v>0.19770879451213769</v>
      </c>
      <c r="AE376" s="45"/>
      <c r="AF376" s="42">
        <v>0.51258999999999999</v>
      </c>
      <c r="AG376" s="42">
        <v>2.4000000000000001E-5</v>
      </c>
      <c r="AH376" s="42">
        <v>0.51236621596569087</v>
      </c>
      <c r="AI376" s="47">
        <v>-0.93633324100172999</v>
      </c>
      <c r="AJ376" s="47">
        <v>-0.95902358794419662</v>
      </c>
      <c r="AK376" s="48"/>
      <c r="AL376" s="39" t="s">
        <v>29</v>
      </c>
      <c r="AM376" s="39"/>
      <c r="AN376" s="39"/>
      <c r="AO376" s="39"/>
      <c r="AP376" s="39"/>
      <c r="AQ376" s="39"/>
      <c r="AR376" s="39"/>
      <c r="AS376" s="39"/>
      <c r="AT376" s="39"/>
      <c r="AU376" s="42"/>
      <c r="AV376" s="47" t="s">
        <v>2309</v>
      </c>
      <c r="AW376" s="47"/>
      <c r="AX376" s="39"/>
      <c r="AY376" s="39"/>
      <c r="AZ376" s="39"/>
      <c r="BA376" s="39"/>
      <c r="BB376" s="39"/>
      <c r="BC376" s="39"/>
      <c r="BD376" s="39"/>
      <c r="BE376" s="39"/>
      <c r="BF376" s="39"/>
      <c r="BG376" s="39"/>
      <c r="BH376" s="39"/>
      <c r="BI376" s="39"/>
      <c r="BJ376" s="39"/>
      <c r="BK376" s="39"/>
      <c r="BL376" s="39"/>
      <c r="BM376" s="49"/>
      <c r="BN376" s="49"/>
      <c r="BO376" s="49"/>
      <c r="BP376" s="49"/>
      <c r="BQ376" s="46"/>
      <c r="BR376" s="39" t="s">
        <v>1918</v>
      </c>
    </row>
    <row r="377" spans="1:70" ht="15" customHeight="1">
      <c r="A377" s="38">
        <v>402</v>
      </c>
      <c r="B377" s="39" t="s">
        <v>488</v>
      </c>
      <c r="C377" s="40" t="s">
        <v>489</v>
      </c>
      <c r="D377" s="41">
        <v>184</v>
      </c>
      <c r="E377" s="39"/>
      <c r="F377" s="42">
        <v>49.27</v>
      </c>
      <c r="G377" s="65">
        <v>-119.83</v>
      </c>
      <c r="H377" s="43">
        <v>294140.19201242982</v>
      </c>
      <c r="I377" s="43">
        <v>5461325.1632562</v>
      </c>
      <c r="J377" s="39">
        <v>11</v>
      </c>
      <c r="L377" s="39" t="s">
        <v>2115</v>
      </c>
      <c r="M377" s="39" t="s">
        <v>448</v>
      </c>
      <c r="N377" s="39" t="s">
        <v>1960</v>
      </c>
      <c r="O377" s="39" t="s">
        <v>490</v>
      </c>
      <c r="P377" s="39" t="s">
        <v>2003</v>
      </c>
      <c r="Q377" s="39" t="s">
        <v>2269</v>
      </c>
      <c r="R377" s="39">
        <v>125</v>
      </c>
      <c r="S377" s="39">
        <v>640</v>
      </c>
      <c r="T377" s="44">
        <v>0.56494688965461481</v>
      </c>
      <c r="U377" s="45"/>
      <c r="V377" s="42">
        <v>0.70525599999999999</v>
      </c>
      <c r="W377" s="42">
        <v>4.6E-5</v>
      </c>
      <c r="X377" s="42">
        <v>0.70380215574853522</v>
      </c>
      <c r="Y377" s="42" t="s">
        <v>29</v>
      </c>
      <c r="Z377" s="39" t="s">
        <v>2003</v>
      </c>
      <c r="AA377" s="39" t="s">
        <v>1917</v>
      </c>
      <c r="AB377" s="46">
        <v>3.23</v>
      </c>
      <c r="AC377" s="46">
        <v>17.18</v>
      </c>
      <c r="AD377" s="44">
        <v>0.11367239075672209</v>
      </c>
      <c r="AE377" s="45"/>
      <c r="AF377" s="42">
        <v>0.51274900000000001</v>
      </c>
      <c r="AG377" s="42">
        <v>2.5999999999999998E-5</v>
      </c>
      <c r="AH377" s="42">
        <v>0.51261214979664782</v>
      </c>
      <c r="AI377" s="47">
        <v>2.1652706198138638</v>
      </c>
      <c r="AJ377" s="47">
        <v>4.1170268641965713</v>
      </c>
      <c r="AK377" s="48">
        <v>714.33138283938297</v>
      </c>
      <c r="AL377" s="39" t="s">
        <v>29</v>
      </c>
      <c r="AM377" s="39"/>
      <c r="AN377" s="39"/>
      <c r="AO377" s="39"/>
      <c r="AP377" s="39"/>
      <c r="AQ377" s="39"/>
      <c r="AR377" s="39"/>
      <c r="AS377" s="39"/>
      <c r="AT377" s="39"/>
      <c r="AU377" s="42"/>
      <c r="AV377" s="47" t="s">
        <v>2309</v>
      </c>
      <c r="AW377" s="47"/>
      <c r="AX377" s="39"/>
      <c r="AY377" s="39"/>
      <c r="AZ377" s="39"/>
      <c r="BA377" s="39"/>
      <c r="BB377" s="39"/>
      <c r="BC377" s="39"/>
      <c r="BD377" s="39"/>
      <c r="BE377" s="39"/>
      <c r="BF377" s="39"/>
      <c r="BG377" s="39"/>
      <c r="BH377" s="39"/>
      <c r="BI377" s="39"/>
      <c r="BJ377" s="39"/>
      <c r="BK377" s="39"/>
      <c r="BL377" s="39"/>
      <c r="BM377" s="49"/>
      <c r="BN377" s="49"/>
      <c r="BO377" s="49"/>
      <c r="BP377" s="49"/>
      <c r="BQ377" s="46"/>
      <c r="BR377" s="39" t="s">
        <v>1918</v>
      </c>
    </row>
    <row r="378" spans="1:70" ht="15" customHeight="1">
      <c r="A378" s="38">
        <v>403</v>
      </c>
      <c r="B378" s="39" t="s">
        <v>491</v>
      </c>
      <c r="C378" s="40" t="s">
        <v>492</v>
      </c>
      <c r="D378" s="41">
        <v>169</v>
      </c>
      <c r="E378" s="39"/>
      <c r="F378" s="42">
        <v>49.34</v>
      </c>
      <c r="G378" s="65">
        <v>-120.04</v>
      </c>
      <c r="H378" s="43">
        <v>715010.01916570845</v>
      </c>
      <c r="I378" s="43">
        <v>5469467.9375563879</v>
      </c>
      <c r="J378" s="39">
        <v>10</v>
      </c>
      <c r="L378" s="39" t="s">
        <v>2115</v>
      </c>
      <c r="M378" s="39" t="s">
        <v>335</v>
      </c>
      <c r="N378" s="39" t="s">
        <v>1960</v>
      </c>
      <c r="O378" s="39" t="s">
        <v>335</v>
      </c>
      <c r="P378" s="39" t="s">
        <v>2003</v>
      </c>
      <c r="Q378" s="39" t="s">
        <v>2269</v>
      </c>
      <c r="R378" s="39">
        <v>73.900000000000006</v>
      </c>
      <c r="S378" s="39">
        <v>433</v>
      </c>
      <c r="T378" s="44">
        <v>0.49366215281397002</v>
      </c>
      <c r="U378" s="45"/>
      <c r="V378" s="42">
        <v>0.70515499999999998</v>
      </c>
      <c r="W378" s="42">
        <v>3.4E-5</v>
      </c>
      <c r="X378" s="42">
        <v>0.70398828854828632</v>
      </c>
      <c r="Y378" s="42" t="s">
        <v>29</v>
      </c>
      <c r="Z378" s="39" t="s">
        <v>2003</v>
      </c>
      <c r="AA378" s="39" t="s">
        <v>1917</v>
      </c>
      <c r="AB378" s="46">
        <v>6.94</v>
      </c>
      <c r="AC378" s="46">
        <v>42.68</v>
      </c>
      <c r="AD378" s="44">
        <v>9.8317391479575342E-2</v>
      </c>
      <c r="AE378" s="45"/>
      <c r="AF378" s="42">
        <v>0.51294099999999998</v>
      </c>
      <c r="AG378" s="42">
        <v>2.1999999999999999E-5</v>
      </c>
      <c r="AH378" s="42">
        <v>0.51283229027952881</v>
      </c>
      <c r="AI378" s="47">
        <v>5.9106035838141224</v>
      </c>
      <c r="AJ378" s="47">
        <v>8.0360138652513236</v>
      </c>
      <c r="AK378" s="48">
        <v>354.24178171531395</v>
      </c>
      <c r="AL378" s="39" t="s">
        <v>29</v>
      </c>
      <c r="AM378" s="39"/>
      <c r="AN378" s="39"/>
      <c r="AO378" s="39"/>
      <c r="AP378" s="39"/>
      <c r="AQ378" s="39"/>
      <c r="AR378" s="39"/>
      <c r="AS378" s="39"/>
      <c r="AT378" s="39"/>
      <c r="AU378" s="42"/>
      <c r="AV378" s="47" t="s">
        <v>2309</v>
      </c>
      <c r="AW378" s="47"/>
      <c r="AX378" s="39"/>
      <c r="AY378" s="39"/>
      <c r="AZ378" s="39"/>
      <c r="BA378" s="39"/>
      <c r="BB378" s="39"/>
      <c r="BC378" s="39"/>
      <c r="BD378" s="39"/>
      <c r="BE378" s="39"/>
      <c r="BF378" s="39"/>
      <c r="BG378" s="39"/>
      <c r="BH378" s="39"/>
      <c r="BI378" s="39"/>
      <c r="BJ378" s="39"/>
      <c r="BK378" s="39"/>
      <c r="BL378" s="39"/>
      <c r="BM378" s="49"/>
      <c r="BN378" s="49"/>
      <c r="BO378" s="49"/>
      <c r="BP378" s="49"/>
      <c r="BQ378" s="46"/>
      <c r="BR378" s="39" t="s">
        <v>1918</v>
      </c>
    </row>
    <row r="379" spans="1:70" ht="15" customHeight="1">
      <c r="A379" s="38">
        <v>404</v>
      </c>
      <c r="B379" s="39" t="s">
        <v>493</v>
      </c>
      <c r="C379" s="40" t="s">
        <v>492</v>
      </c>
      <c r="D379" s="41">
        <v>168</v>
      </c>
      <c r="E379" s="39"/>
      <c r="F379" s="42">
        <v>49.13</v>
      </c>
      <c r="G379" s="65">
        <v>-120.06</v>
      </c>
      <c r="H379" s="43">
        <v>714465.36929264711</v>
      </c>
      <c r="I379" s="43">
        <v>5446070.0052291388</v>
      </c>
      <c r="J379" s="39">
        <v>10</v>
      </c>
      <c r="L379" s="39" t="s">
        <v>2115</v>
      </c>
      <c r="M379" s="39" t="s">
        <v>335</v>
      </c>
      <c r="N379" s="39" t="s">
        <v>1960</v>
      </c>
      <c r="O379" s="39" t="s">
        <v>335</v>
      </c>
      <c r="P379" s="39" t="s">
        <v>2003</v>
      </c>
      <c r="Q379" s="39" t="s">
        <v>2269</v>
      </c>
      <c r="R379" s="39">
        <v>66.7</v>
      </c>
      <c r="S379" s="39">
        <v>319</v>
      </c>
      <c r="T379" s="44">
        <v>0.60480463891122649</v>
      </c>
      <c r="U379" s="45"/>
      <c r="V379" s="42">
        <v>0.70531200000000005</v>
      </c>
      <c r="W379" s="42">
        <v>3.4E-5</v>
      </c>
      <c r="X379" s="42">
        <v>0.7038910843937275</v>
      </c>
      <c r="Y379" s="42" t="s">
        <v>29</v>
      </c>
      <c r="Z379" s="39" t="s">
        <v>2003</v>
      </c>
      <c r="AA379" s="39" t="s">
        <v>1917</v>
      </c>
      <c r="AB379" s="46">
        <v>5</v>
      </c>
      <c r="AC379" s="46">
        <v>30.8</v>
      </c>
      <c r="AD379" s="44">
        <v>9.8151274421389836E-2</v>
      </c>
      <c r="AE379" s="45"/>
      <c r="AF379" s="42">
        <v>0.51275899999999996</v>
      </c>
      <c r="AG379" s="42">
        <v>2.1999999999999999E-5</v>
      </c>
      <c r="AH379" s="42">
        <v>0.51265111647419992</v>
      </c>
      <c r="AI379" s="47">
        <v>2.3603400450200596</v>
      </c>
      <c r="AJ379" s="47">
        <v>4.4752270146908302</v>
      </c>
      <c r="AK379" s="48">
        <v>601.78511536546876</v>
      </c>
      <c r="AL379" s="39" t="s">
        <v>29</v>
      </c>
      <c r="AM379" s="39"/>
      <c r="AN379" s="39"/>
      <c r="AO379" s="39"/>
      <c r="AP379" s="39"/>
      <c r="AQ379" s="39"/>
      <c r="AR379" s="39"/>
      <c r="AS379" s="39"/>
      <c r="AT379" s="39"/>
      <c r="AU379" s="42"/>
      <c r="AV379" s="47" t="s">
        <v>2309</v>
      </c>
      <c r="AW379" s="47"/>
      <c r="AX379" s="39"/>
      <c r="AY379" s="39"/>
      <c r="AZ379" s="39"/>
      <c r="BA379" s="39"/>
      <c r="BB379" s="39"/>
      <c r="BC379" s="39"/>
      <c r="BD379" s="39"/>
      <c r="BE379" s="39"/>
      <c r="BF379" s="39"/>
      <c r="BG379" s="39"/>
      <c r="BH379" s="39"/>
      <c r="BI379" s="39"/>
      <c r="BJ379" s="39"/>
      <c r="BK379" s="39"/>
      <c r="BL379" s="39"/>
      <c r="BM379" s="49"/>
      <c r="BN379" s="49"/>
      <c r="BO379" s="49"/>
      <c r="BP379" s="49"/>
      <c r="BQ379" s="46"/>
      <c r="BR379" s="39" t="s">
        <v>1918</v>
      </c>
    </row>
    <row r="380" spans="1:70" ht="15" customHeight="1">
      <c r="A380" s="38">
        <v>405</v>
      </c>
      <c r="B380" s="39" t="s">
        <v>494</v>
      </c>
      <c r="C380" s="40" t="s">
        <v>495</v>
      </c>
      <c r="D380" s="41">
        <v>160</v>
      </c>
      <c r="E380" s="39"/>
      <c r="F380" s="42">
        <v>49.33</v>
      </c>
      <c r="G380" s="65">
        <v>-120.13</v>
      </c>
      <c r="H380" s="43">
        <v>708515.65624978859</v>
      </c>
      <c r="I380" s="43">
        <v>5468103.9349177917</v>
      </c>
      <c r="J380" s="39">
        <v>10</v>
      </c>
      <c r="L380" s="39" t="s">
        <v>2115</v>
      </c>
      <c r="M380" s="39" t="s">
        <v>362</v>
      </c>
      <c r="N380" s="39" t="s">
        <v>1960</v>
      </c>
      <c r="O380" s="39" t="s">
        <v>496</v>
      </c>
      <c r="P380" s="39" t="s">
        <v>2003</v>
      </c>
      <c r="Q380" s="39" t="s">
        <v>2269</v>
      </c>
      <c r="R380" s="39">
        <v>14.8</v>
      </c>
      <c r="S380" s="39">
        <v>565.4</v>
      </c>
      <c r="T380" s="44">
        <v>7.5708212614397197E-2</v>
      </c>
      <c r="U380" s="45"/>
      <c r="V380" s="42">
        <v>0.70430300000000001</v>
      </c>
      <c r="W380" s="42">
        <v>7.7999999999999999E-5</v>
      </c>
      <c r="X380" s="42">
        <v>0.70413361201939062</v>
      </c>
      <c r="Y380" s="42" t="s">
        <v>29</v>
      </c>
      <c r="Z380" s="39" t="s">
        <v>2003</v>
      </c>
      <c r="AA380" s="39" t="s">
        <v>1917</v>
      </c>
      <c r="AB380" s="46">
        <v>3.11</v>
      </c>
      <c r="AC380" s="46">
        <v>12.75</v>
      </c>
      <c r="AD380" s="44">
        <v>0.14748054795494356</v>
      </c>
      <c r="AE380" s="45"/>
      <c r="AF380" s="42">
        <v>0.51283599999999996</v>
      </c>
      <c r="AG380" s="42">
        <v>2.0000000000000002E-5</v>
      </c>
      <c r="AH380" s="42">
        <v>0.51268161920590893</v>
      </c>
      <c r="AI380" s="47">
        <v>3.8623746191257524</v>
      </c>
      <c r="AJ380" s="47">
        <v>4.8693731065485579</v>
      </c>
      <c r="AK380" s="48">
        <v>887.79698868844594</v>
      </c>
      <c r="AL380" s="39" t="s">
        <v>29</v>
      </c>
      <c r="AM380" s="39"/>
      <c r="AN380" s="39"/>
      <c r="AO380" s="39"/>
      <c r="AP380" s="39"/>
      <c r="AQ380" s="39"/>
      <c r="AR380" s="39"/>
      <c r="AS380" s="39"/>
      <c r="AT380" s="39"/>
      <c r="AU380" s="42"/>
      <c r="AV380" s="47" t="s">
        <v>2309</v>
      </c>
      <c r="AW380" s="47"/>
      <c r="AX380" s="39"/>
      <c r="AY380" s="39"/>
      <c r="AZ380" s="39"/>
      <c r="BA380" s="39"/>
      <c r="BB380" s="39"/>
      <c r="BC380" s="39"/>
      <c r="BD380" s="39"/>
      <c r="BE380" s="39"/>
      <c r="BF380" s="39"/>
      <c r="BG380" s="39"/>
      <c r="BH380" s="39"/>
      <c r="BI380" s="39"/>
      <c r="BJ380" s="39"/>
      <c r="BK380" s="39"/>
      <c r="BL380" s="39"/>
      <c r="BM380" s="49"/>
      <c r="BN380" s="49"/>
      <c r="BO380" s="49"/>
      <c r="BP380" s="49"/>
      <c r="BQ380" s="46"/>
      <c r="BR380" s="39" t="s">
        <v>1918</v>
      </c>
    </row>
    <row r="381" spans="1:70" ht="15" customHeight="1">
      <c r="A381" s="38">
        <v>406</v>
      </c>
      <c r="B381" s="39" t="s">
        <v>497</v>
      </c>
      <c r="C381" s="40" t="s">
        <v>498</v>
      </c>
      <c r="D381" s="41">
        <v>157</v>
      </c>
      <c r="E381" s="39"/>
      <c r="F381" s="42">
        <v>49.73</v>
      </c>
      <c r="G381" s="65">
        <v>-121.12</v>
      </c>
      <c r="H381" s="43">
        <v>635483.18436530954</v>
      </c>
      <c r="I381" s="43">
        <v>5510307.8107770504</v>
      </c>
      <c r="J381" s="39">
        <v>10</v>
      </c>
      <c r="L381" s="39" t="s">
        <v>2115</v>
      </c>
      <c r="M381" s="39" t="s">
        <v>366</v>
      </c>
      <c r="N381" s="39" t="s">
        <v>1960</v>
      </c>
      <c r="O381" s="39" t="s">
        <v>499</v>
      </c>
      <c r="P381" s="39" t="s">
        <v>2003</v>
      </c>
      <c r="Q381" s="39" t="s">
        <v>2269</v>
      </c>
      <c r="R381" s="39">
        <v>31.2</v>
      </c>
      <c r="S381" s="39">
        <v>558</v>
      </c>
      <c r="T381" s="44">
        <v>0.16171224228273595</v>
      </c>
      <c r="U381" s="45"/>
      <c r="V381" s="42">
        <v>0.70396000000000003</v>
      </c>
      <c r="W381" s="42">
        <v>1.8E-5</v>
      </c>
      <c r="X381" s="42">
        <v>0.70360497980065806</v>
      </c>
      <c r="Y381" s="42" t="s">
        <v>29</v>
      </c>
      <c r="Z381" s="39" t="s">
        <v>2003</v>
      </c>
      <c r="AA381" s="39" t="s">
        <v>1917</v>
      </c>
      <c r="AB381" s="46">
        <v>7.97</v>
      </c>
      <c r="AC381" s="46">
        <v>38</v>
      </c>
      <c r="AD381" s="44">
        <v>0.12681096457667637</v>
      </c>
      <c r="AE381" s="45"/>
      <c r="AF381" s="42">
        <v>0.51281200000000005</v>
      </c>
      <c r="AG381" s="42">
        <v>3.1999999999999999E-5</v>
      </c>
      <c r="AH381" s="42">
        <v>0.51268174609772765</v>
      </c>
      <c r="AI381" s="47">
        <v>3.3942079986259976</v>
      </c>
      <c r="AJ381" s="47">
        <v>4.7964341528805576</v>
      </c>
      <c r="AK381" s="48">
        <v>711.61234076701112</v>
      </c>
      <c r="AL381" s="39" t="s">
        <v>29</v>
      </c>
      <c r="AM381" s="39"/>
      <c r="AN381" s="39"/>
      <c r="AO381" s="39"/>
      <c r="AP381" s="39"/>
      <c r="AQ381" s="39"/>
      <c r="AR381" s="39"/>
      <c r="AS381" s="39"/>
      <c r="AT381" s="39"/>
      <c r="AU381" s="42"/>
      <c r="AV381" s="47" t="s">
        <v>2309</v>
      </c>
      <c r="AW381" s="47"/>
      <c r="AX381" s="39"/>
      <c r="AY381" s="39"/>
      <c r="AZ381" s="39"/>
      <c r="BA381" s="39"/>
      <c r="BB381" s="39"/>
      <c r="BC381" s="39"/>
      <c r="BD381" s="39"/>
      <c r="BE381" s="39"/>
      <c r="BF381" s="39"/>
      <c r="BG381" s="39"/>
      <c r="BH381" s="39"/>
      <c r="BI381" s="39"/>
      <c r="BJ381" s="39"/>
      <c r="BK381" s="39"/>
      <c r="BL381" s="39"/>
      <c r="BM381" s="49"/>
      <c r="BN381" s="49"/>
      <c r="BO381" s="49"/>
      <c r="BP381" s="49"/>
      <c r="BQ381" s="46"/>
      <c r="BR381" s="39" t="s">
        <v>1918</v>
      </c>
    </row>
    <row r="382" spans="1:70" ht="15" customHeight="1">
      <c r="A382" s="38">
        <v>407</v>
      </c>
      <c r="B382" s="39" t="s">
        <v>500</v>
      </c>
      <c r="C382" s="40" t="s">
        <v>501</v>
      </c>
      <c r="D382" s="41">
        <v>89</v>
      </c>
      <c r="E382" s="39"/>
      <c r="F382" s="42">
        <v>49.38</v>
      </c>
      <c r="G382" s="65">
        <v>-116.7</v>
      </c>
      <c r="H382" s="43">
        <v>521775.32808787154</v>
      </c>
      <c r="I382" s="43">
        <v>5469743.2329702182</v>
      </c>
      <c r="J382" s="39">
        <v>11</v>
      </c>
      <c r="L382" s="39" t="s">
        <v>2115</v>
      </c>
      <c r="M382" s="39" t="s">
        <v>434</v>
      </c>
      <c r="N382" s="39" t="s">
        <v>1960</v>
      </c>
      <c r="O382" s="39" t="s">
        <v>502</v>
      </c>
      <c r="P382" s="39" t="s">
        <v>1865</v>
      </c>
      <c r="Q382" s="39" t="s">
        <v>2269</v>
      </c>
      <c r="R382" s="39">
        <v>73.8</v>
      </c>
      <c r="S382" s="39">
        <v>722.2</v>
      </c>
      <c r="T382" s="44">
        <v>0.29562669112450946</v>
      </c>
      <c r="U382" s="45"/>
      <c r="V382" s="42">
        <v>0.70683700000000005</v>
      </c>
      <c r="W382" s="42">
        <v>2.0000000000000002E-5</v>
      </c>
      <c r="X382" s="42">
        <v>0.70646926255826636</v>
      </c>
      <c r="Y382" s="42" t="s">
        <v>29</v>
      </c>
      <c r="Z382" s="39" t="s">
        <v>1865</v>
      </c>
      <c r="AA382" s="39" t="s">
        <v>1917</v>
      </c>
      <c r="AB382" s="46">
        <v>5.78</v>
      </c>
      <c r="AC382" s="46">
        <v>32.81</v>
      </c>
      <c r="AD382" s="44">
        <v>0.10649666602238539</v>
      </c>
      <c r="AE382" s="45"/>
      <c r="AF382" s="42">
        <v>0.51215100000000002</v>
      </c>
      <c r="AG382" s="42">
        <v>2.1999999999999999E-5</v>
      </c>
      <c r="AH382" s="42">
        <v>0.51208900399058832</v>
      </c>
      <c r="AI382" s="47">
        <v>-9.4998810076507567</v>
      </c>
      <c r="AJ382" s="47">
        <v>-8.4774454831437751</v>
      </c>
      <c r="AK382" s="48">
        <v>1542.120374278187</v>
      </c>
      <c r="AL382" s="39" t="s">
        <v>29</v>
      </c>
      <c r="AM382" s="39"/>
      <c r="AN382" s="39"/>
      <c r="AO382" s="39"/>
      <c r="AP382" s="39"/>
      <c r="AQ382" s="39"/>
      <c r="AR382" s="39"/>
      <c r="AS382" s="39"/>
      <c r="AT382" s="39"/>
      <c r="AU382" s="42"/>
      <c r="AV382" s="47" t="s">
        <v>2309</v>
      </c>
      <c r="AW382" s="47"/>
      <c r="AX382" s="39"/>
      <c r="AY382" s="39"/>
      <c r="AZ382" s="39"/>
      <c r="BA382" s="39"/>
      <c r="BB382" s="39"/>
      <c r="BC382" s="39"/>
      <c r="BD382" s="39"/>
      <c r="BE382" s="39"/>
      <c r="BF382" s="39"/>
      <c r="BG382" s="39"/>
      <c r="BH382" s="39"/>
      <c r="BI382" s="39"/>
      <c r="BJ382" s="39"/>
      <c r="BK382" s="39"/>
      <c r="BL382" s="39"/>
      <c r="BM382" s="49"/>
      <c r="BN382" s="49"/>
      <c r="BO382" s="49"/>
      <c r="BP382" s="49"/>
      <c r="BQ382" s="46"/>
      <c r="BR382" s="39" t="s">
        <v>1918</v>
      </c>
    </row>
    <row r="383" spans="1:70" ht="15" customHeight="1">
      <c r="A383" s="38">
        <v>408</v>
      </c>
      <c r="B383" s="39" t="s">
        <v>503</v>
      </c>
      <c r="C383" s="40" t="s">
        <v>501</v>
      </c>
      <c r="D383" s="41">
        <v>89</v>
      </c>
      <c r="E383" s="39"/>
      <c r="F383" s="42">
        <v>49.33</v>
      </c>
      <c r="G383" s="65">
        <v>-116.7</v>
      </c>
      <c r="H383" s="43">
        <v>521797.41179639008</v>
      </c>
      <c r="I383" s="43">
        <v>5464184.6382412286</v>
      </c>
      <c r="J383" s="39">
        <v>11</v>
      </c>
      <c r="L383" s="39" t="s">
        <v>2115</v>
      </c>
      <c r="M383" s="39" t="s">
        <v>434</v>
      </c>
      <c r="N383" s="39" t="s">
        <v>1960</v>
      </c>
      <c r="O383" s="39" t="s">
        <v>504</v>
      </c>
      <c r="P383" s="39" t="s">
        <v>1865</v>
      </c>
      <c r="Q383" s="39" t="s">
        <v>2269</v>
      </c>
      <c r="R383" s="39">
        <v>142.9</v>
      </c>
      <c r="S383" s="39">
        <v>617.4</v>
      </c>
      <c r="T383" s="44">
        <v>0.66963508237286007</v>
      </c>
      <c r="U383" s="45"/>
      <c r="V383" s="42">
        <v>0.70749200000000001</v>
      </c>
      <c r="W383" s="42">
        <v>6.0000000000000002E-5</v>
      </c>
      <c r="X383" s="42">
        <v>0.70665902415756099</v>
      </c>
      <c r="Y383" s="42" t="s">
        <v>29</v>
      </c>
      <c r="Z383" s="39" t="s">
        <v>1865</v>
      </c>
      <c r="AA383" s="39" t="s">
        <v>1917</v>
      </c>
      <c r="AB383" s="46">
        <v>5.95</v>
      </c>
      <c r="AC383" s="46">
        <v>38.380000000000003</v>
      </c>
      <c r="AD383" s="44">
        <v>9.3724144540726431E-2</v>
      </c>
      <c r="AE383" s="45"/>
      <c r="AF383" s="42">
        <v>0.51239599999999996</v>
      </c>
      <c r="AG383" s="42">
        <v>3.1999999999999999E-5</v>
      </c>
      <c r="AH383" s="42">
        <v>0.51234143939107135</v>
      </c>
      <c r="AI383" s="47">
        <v>-4.7206800900456702</v>
      </c>
      <c r="AJ383" s="47">
        <v>-3.5521024708362603</v>
      </c>
      <c r="AK383" s="48">
        <v>1053.7995084694853</v>
      </c>
      <c r="AL383" s="39" t="s">
        <v>29</v>
      </c>
      <c r="AM383" s="39"/>
      <c r="AN383" s="39"/>
      <c r="AO383" s="39"/>
      <c r="AP383" s="39"/>
      <c r="AQ383" s="39"/>
      <c r="AR383" s="39"/>
      <c r="AS383" s="39"/>
      <c r="AT383" s="39"/>
      <c r="AU383" s="42"/>
      <c r="AV383" s="47" t="s">
        <v>2309</v>
      </c>
      <c r="AW383" s="47"/>
      <c r="AX383" s="39"/>
      <c r="AY383" s="39"/>
      <c r="AZ383" s="39"/>
      <c r="BA383" s="39"/>
      <c r="BB383" s="39"/>
      <c r="BC383" s="39"/>
      <c r="BD383" s="39"/>
      <c r="BE383" s="39"/>
      <c r="BF383" s="39"/>
      <c r="BG383" s="39"/>
      <c r="BH383" s="39"/>
      <c r="BI383" s="39"/>
      <c r="BJ383" s="39"/>
      <c r="BK383" s="39"/>
      <c r="BL383" s="39"/>
      <c r="BM383" s="49"/>
      <c r="BN383" s="49"/>
      <c r="BO383" s="49"/>
      <c r="BP383" s="49"/>
      <c r="BQ383" s="46"/>
      <c r="BR383" s="39" t="s">
        <v>1918</v>
      </c>
    </row>
    <row r="384" spans="1:70" ht="15" customHeight="1">
      <c r="A384" s="38">
        <v>409</v>
      </c>
      <c r="B384" s="39" t="s">
        <v>505</v>
      </c>
      <c r="C384" s="40" t="s">
        <v>501</v>
      </c>
      <c r="D384" s="41">
        <v>89</v>
      </c>
      <c r="E384" s="39"/>
      <c r="F384" s="42">
        <v>49.33</v>
      </c>
      <c r="G384" s="65">
        <v>-116.7</v>
      </c>
      <c r="H384" s="43">
        <v>521797.41179639008</v>
      </c>
      <c r="I384" s="43">
        <v>5464184.6382412286</v>
      </c>
      <c r="J384" s="39">
        <v>11</v>
      </c>
      <c r="L384" s="39" t="s">
        <v>2115</v>
      </c>
      <c r="M384" s="39" t="s">
        <v>434</v>
      </c>
      <c r="N384" s="39" t="s">
        <v>1960</v>
      </c>
      <c r="O384" s="39" t="s">
        <v>502</v>
      </c>
      <c r="P384" s="39" t="s">
        <v>1865</v>
      </c>
      <c r="Q384" s="39" t="s">
        <v>2269</v>
      </c>
      <c r="R384" s="39">
        <v>154.6</v>
      </c>
      <c r="S384" s="39">
        <v>517.29999999999995</v>
      </c>
      <c r="T384" s="44">
        <v>0.86476923535683203</v>
      </c>
      <c r="U384" s="45"/>
      <c r="V384" s="42">
        <v>0.70891899999999997</v>
      </c>
      <c r="W384" s="42">
        <v>7.6000000000000004E-5</v>
      </c>
      <c r="X384" s="42">
        <v>0.70784329189972517</v>
      </c>
      <c r="Y384" s="42" t="s">
        <v>29</v>
      </c>
      <c r="Z384" s="39" t="s">
        <v>1865</v>
      </c>
      <c r="AA384" s="39" t="s">
        <v>1917</v>
      </c>
      <c r="AB384" s="46">
        <v>5</v>
      </c>
      <c r="AC384" s="46">
        <v>30</v>
      </c>
      <c r="AD384" s="44">
        <v>0.1007577382226572</v>
      </c>
      <c r="AE384" s="45"/>
      <c r="AF384" s="42">
        <v>0.51229999999999998</v>
      </c>
      <c r="AG384" s="42">
        <v>2.0000000000000002E-5</v>
      </c>
      <c r="AH384" s="42">
        <v>0.51224134485218675</v>
      </c>
      <c r="AI384" s="47">
        <v>-6.5933465720457995</v>
      </c>
      <c r="AJ384" s="47">
        <v>-5.5050771198827952</v>
      </c>
      <c r="AK384" s="48">
        <v>1254.7511922103033</v>
      </c>
      <c r="AL384" s="39" t="s">
        <v>29</v>
      </c>
      <c r="AM384" s="39"/>
      <c r="AN384" s="39"/>
      <c r="AO384" s="39"/>
      <c r="AP384" s="39"/>
      <c r="AQ384" s="39"/>
      <c r="AR384" s="39"/>
      <c r="AS384" s="39"/>
      <c r="AT384" s="39"/>
      <c r="AU384" s="42"/>
      <c r="AV384" s="47" t="s">
        <v>2309</v>
      </c>
      <c r="AW384" s="47"/>
      <c r="AX384" s="39"/>
      <c r="AY384" s="39"/>
      <c r="AZ384" s="39"/>
      <c r="BA384" s="39"/>
      <c r="BB384" s="39"/>
      <c r="BC384" s="39"/>
      <c r="BD384" s="39"/>
      <c r="BE384" s="39"/>
      <c r="BF384" s="39"/>
      <c r="BG384" s="39"/>
      <c r="BH384" s="39"/>
      <c r="BI384" s="39"/>
      <c r="BJ384" s="39"/>
      <c r="BK384" s="39"/>
      <c r="BL384" s="39"/>
      <c r="BM384" s="49"/>
      <c r="BN384" s="49"/>
      <c r="BO384" s="49"/>
      <c r="BP384" s="49"/>
      <c r="BQ384" s="46"/>
      <c r="BR384" s="39" t="s">
        <v>1918</v>
      </c>
    </row>
    <row r="385" spans="1:70" ht="15" customHeight="1">
      <c r="A385" s="38">
        <v>410</v>
      </c>
      <c r="B385" s="39" t="s">
        <v>506</v>
      </c>
      <c r="C385" s="40" t="s">
        <v>501</v>
      </c>
      <c r="D385" s="41">
        <v>89</v>
      </c>
      <c r="E385" s="39"/>
      <c r="F385" s="42">
        <v>49.35</v>
      </c>
      <c r="G385" s="65">
        <v>-116.72</v>
      </c>
      <c r="H385" s="43">
        <v>520336.0100970238</v>
      </c>
      <c r="I385" s="43">
        <v>5466402.4922255008</v>
      </c>
      <c r="J385" s="39">
        <v>11</v>
      </c>
      <c r="L385" s="39" t="s">
        <v>2115</v>
      </c>
      <c r="M385" s="39" t="s">
        <v>434</v>
      </c>
      <c r="N385" s="39" t="s">
        <v>1960</v>
      </c>
      <c r="O385" s="39" t="s">
        <v>504</v>
      </c>
      <c r="P385" s="39" t="s">
        <v>1865</v>
      </c>
      <c r="Q385" s="39" t="s">
        <v>2269</v>
      </c>
      <c r="R385" s="39">
        <v>139</v>
      </c>
      <c r="S385" s="39">
        <v>634.5</v>
      </c>
      <c r="T385" s="44">
        <v>0.63383448562397704</v>
      </c>
      <c r="U385" s="45"/>
      <c r="V385" s="42">
        <v>0.70796499999999996</v>
      </c>
      <c r="W385" s="42">
        <v>3.0000000000000001E-5</v>
      </c>
      <c r="X385" s="42">
        <v>0.70717655741607999</v>
      </c>
      <c r="Y385" s="42" t="s">
        <v>29</v>
      </c>
      <c r="Z385" s="39" t="s">
        <v>1865</v>
      </c>
      <c r="AA385" s="39" t="s">
        <v>1917</v>
      </c>
      <c r="AB385" s="46">
        <v>8.69</v>
      </c>
      <c r="AC385" s="46">
        <v>46.4</v>
      </c>
      <c r="AD385" s="44">
        <v>0.11322333983962028</v>
      </c>
      <c r="AE385" s="45"/>
      <c r="AF385" s="42">
        <v>0.51234400000000002</v>
      </c>
      <c r="AG385" s="42">
        <v>2.0000000000000002E-5</v>
      </c>
      <c r="AH385" s="42">
        <v>0.51227808812214981</v>
      </c>
      <c r="AI385" s="47">
        <v>-5.7350411011281022</v>
      </c>
      <c r="AJ385" s="47">
        <v>-4.7881681300365742</v>
      </c>
      <c r="AK385" s="48">
        <v>1346.7225980356325</v>
      </c>
      <c r="AL385" s="39" t="s">
        <v>29</v>
      </c>
      <c r="AM385" s="39"/>
      <c r="AN385" s="39"/>
      <c r="AO385" s="39"/>
      <c r="AP385" s="39"/>
      <c r="AQ385" s="39"/>
      <c r="AR385" s="39"/>
      <c r="AS385" s="39"/>
      <c r="AT385" s="39"/>
      <c r="AU385" s="42"/>
      <c r="AV385" s="47" t="s">
        <v>2309</v>
      </c>
      <c r="AW385" s="47"/>
      <c r="AX385" s="39"/>
      <c r="AY385" s="39"/>
      <c r="AZ385" s="39"/>
      <c r="BA385" s="39"/>
      <c r="BB385" s="39"/>
      <c r="BC385" s="39"/>
      <c r="BD385" s="39"/>
      <c r="BE385" s="39"/>
      <c r="BF385" s="39"/>
      <c r="BG385" s="39"/>
      <c r="BH385" s="39"/>
      <c r="BI385" s="39"/>
      <c r="BJ385" s="39"/>
      <c r="BK385" s="39"/>
      <c r="BL385" s="39"/>
      <c r="BM385" s="49"/>
      <c r="BN385" s="49"/>
      <c r="BO385" s="49"/>
      <c r="BP385" s="49"/>
      <c r="BQ385" s="46"/>
      <c r="BR385" s="39" t="s">
        <v>1918</v>
      </c>
    </row>
    <row r="386" spans="1:70" ht="15" customHeight="1">
      <c r="A386" s="38">
        <v>411</v>
      </c>
      <c r="B386" s="39" t="s">
        <v>507</v>
      </c>
      <c r="C386" s="40" t="s">
        <v>508</v>
      </c>
      <c r="D386" s="41">
        <v>90</v>
      </c>
      <c r="E386" s="39"/>
      <c r="F386" s="42">
        <v>49.87</v>
      </c>
      <c r="G386" s="65">
        <v>-116.85</v>
      </c>
      <c r="H386" s="43">
        <v>510779.01876428846</v>
      </c>
      <c r="I386" s="43">
        <v>5524187.645589022</v>
      </c>
      <c r="J386" s="39">
        <v>11</v>
      </c>
      <c r="L386" s="39" t="s">
        <v>2115</v>
      </c>
      <c r="M386" s="39" t="s">
        <v>434</v>
      </c>
      <c r="N386" s="39" t="s">
        <v>1960</v>
      </c>
      <c r="O386" s="39" t="s">
        <v>502</v>
      </c>
      <c r="P386" s="39" t="s">
        <v>1865</v>
      </c>
      <c r="Q386" s="39" t="s">
        <v>2269</v>
      </c>
      <c r="R386" s="39">
        <v>244.7</v>
      </c>
      <c r="S386" s="39">
        <v>634.4</v>
      </c>
      <c r="T386" s="44">
        <v>1.1163166377803568</v>
      </c>
      <c r="U386" s="45"/>
      <c r="V386" s="42">
        <v>0.71088200000000001</v>
      </c>
      <c r="W386" s="42">
        <v>5.1999999999999997E-5</v>
      </c>
      <c r="X386" s="42">
        <v>0.70947777357268116</v>
      </c>
      <c r="Y386" s="42" t="s">
        <v>29</v>
      </c>
      <c r="Z386" s="39" t="s">
        <v>1865</v>
      </c>
      <c r="AA386" s="39" t="s">
        <v>1917</v>
      </c>
      <c r="AB386" s="46">
        <v>3.18</v>
      </c>
      <c r="AC386" s="46">
        <v>18.13</v>
      </c>
      <c r="AD386" s="44">
        <v>0.10602785213679611</v>
      </c>
      <c r="AE386" s="45"/>
      <c r="AF386" s="42">
        <v>0.51191900000000001</v>
      </c>
      <c r="AG386" s="42">
        <v>2.8E-5</v>
      </c>
      <c r="AH386" s="42">
        <v>0.51185658318408034</v>
      </c>
      <c r="AI386" s="47">
        <v>-14.025491672486901</v>
      </c>
      <c r="AJ386" s="47">
        <v>-12.987199803100591</v>
      </c>
      <c r="AK386" s="48">
        <v>1872.6603896241529</v>
      </c>
      <c r="AL386" s="39" t="s">
        <v>29</v>
      </c>
      <c r="AM386" s="39"/>
      <c r="AN386" s="39"/>
      <c r="AO386" s="39"/>
      <c r="AP386" s="39"/>
      <c r="AQ386" s="39"/>
      <c r="AR386" s="39"/>
      <c r="AS386" s="39"/>
      <c r="AT386" s="39"/>
      <c r="AU386" s="42"/>
      <c r="AV386" s="47" t="s">
        <v>2309</v>
      </c>
      <c r="AW386" s="47"/>
      <c r="AX386" s="39"/>
      <c r="AY386" s="39"/>
      <c r="AZ386" s="39"/>
      <c r="BA386" s="39"/>
      <c r="BB386" s="39"/>
      <c r="BC386" s="39"/>
      <c r="BD386" s="39"/>
      <c r="BE386" s="39"/>
      <c r="BF386" s="39"/>
      <c r="BG386" s="39"/>
      <c r="BH386" s="39"/>
      <c r="BI386" s="39"/>
      <c r="BJ386" s="39"/>
      <c r="BK386" s="39"/>
      <c r="BL386" s="39"/>
      <c r="BM386" s="49"/>
      <c r="BN386" s="49"/>
      <c r="BO386" s="49"/>
      <c r="BP386" s="49"/>
      <c r="BQ386" s="46"/>
      <c r="BR386" s="39" t="s">
        <v>1918</v>
      </c>
    </row>
    <row r="387" spans="1:70" ht="15" customHeight="1">
      <c r="A387" s="38">
        <v>412</v>
      </c>
      <c r="B387" s="39" t="s">
        <v>509</v>
      </c>
      <c r="C387" s="40" t="s">
        <v>510</v>
      </c>
      <c r="D387" s="41">
        <v>102</v>
      </c>
      <c r="E387" s="39"/>
      <c r="F387" s="42">
        <v>49.08</v>
      </c>
      <c r="G387" s="65">
        <v>-117.04</v>
      </c>
      <c r="H387" s="43">
        <v>497078.98764216638</v>
      </c>
      <c r="I387" s="43">
        <v>5436349.8201907193</v>
      </c>
      <c r="J387" s="39">
        <v>11</v>
      </c>
      <c r="L387" s="39" t="s">
        <v>2115</v>
      </c>
      <c r="M387" s="39" t="s">
        <v>434</v>
      </c>
      <c r="N387" s="39" t="s">
        <v>1960</v>
      </c>
      <c r="O387" s="39" t="s">
        <v>502</v>
      </c>
      <c r="P387" s="39" t="s">
        <v>1865</v>
      </c>
      <c r="Q387" s="39" t="s">
        <v>2269</v>
      </c>
      <c r="R387" s="39">
        <v>99.8</v>
      </c>
      <c r="S387" s="39">
        <v>376.7</v>
      </c>
      <c r="T387" s="44">
        <v>0.76664185228467707</v>
      </c>
      <c r="U387" s="45"/>
      <c r="V387" s="42">
        <v>0.70949300000000004</v>
      </c>
      <c r="W387" s="42">
        <v>9.6000000000000002E-5</v>
      </c>
      <c r="X387" s="42">
        <v>0.70839995929161448</v>
      </c>
      <c r="Y387" s="42" t="s">
        <v>29</v>
      </c>
      <c r="Z387" s="39" t="s">
        <v>1865</v>
      </c>
      <c r="AA387" s="39" t="s">
        <v>1917</v>
      </c>
      <c r="AB387" s="46">
        <v>2.37</v>
      </c>
      <c r="AC387" s="46">
        <v>13.33</v>
      </c>
      <c r="AD387" s="44">
        <v>0.10748370667441111</v>
      </c>
      <c r="AE387" s="45"/>
      <c r="AF387" s="42">
        <v>0.51224899999999995</v>
      </c>
      <c r="AG387" s="42">
        <v>2.5999999999999998E-5</v>
      </c>
      <c r="AH387" s="42">
        <v>0.51217728681939134</v>
      </c>
      <c r="AI387" s="47">
        <v>-7.5882006406091662</v>
      </c>
      <c r="AJ387" s="47">
        <v>-6.4286926725065641</v>
      </c>
      <c r="AK387" s="48">
        <v>1412.1136303686028</v>
      </c>
      <c r="AL387" s="39" t="s">
        <v>29</v>
      </c>
      <c r="AM387" s="39"/>
      <c r="AN387" s="39"/>
      <c r="AO387" s="39"/>
      <c r="AP387" s="39"/>
      <c r="AQ387" s="39"/>
      <c r="AR387" s="39"/>
      <c r="AS387" s="39"/>
      <c r="AT387" s="39"/>
      <c r="AU387" s="42"/>
      <c r="AV387" s="47" t="s">
        <v>2309</v>
      </c>
      <c r="AW387" s="47"/>
      <c r="AX387" s="39"/>
      <c r="AY387" s="39"/>
      <c r="AZ387" s="39"/>
      <c r="BA387" s="39"/>
      <c r="BB387" s="39"/>
      <c r="BC387" s="39"/>
      <c r="BD387" s="39"/>
      <c r="BE387" s="39"/>
      <c r="BF387" s="39"/>
      <c r="BG387" s="39"/>
      <c r="BH387" s="39"/>
      <c r="BI387" s="39"/>
      <c r="BJ387" s="39"/>
      <c r="BK387" s="39"/>
      <c r="BL387" s="39"/>
      <c r="BM387" s="49"/>
      <c r="BN387" s="49"/>
      <c r="BO387" s="49"/>
      <c r="BP387" s="49"/>
      <c r="BQ387" s="46"/>
      <c r="BR387" s="39" t="s">
        <v>1918</v>
      </c>
    </row>
    <row r="388" spans="1:70" ht="15" customHeight="1">
      <c r="A388" s="38">
        <v>413</v>
      </c>
      <c r="B388" s="39" t="s">
        <v>511</v>
      </c>
      <c r="C388" s="40" t="s">
        <v>512</v>
      </c>
      <c r="D388" s="41">
        <v>108</v>
      </c>
      <c r="E388" s="39"/>
      <c r="F388" s="42">
        <v>49.23</v>
      </c>
      <c r="G388" s="65">
        <v>-117.24</v>
      </c>
      <c r="H388" s="43">
        <v>482526.77263430605</v>
      </c>
      <c r="I388" s="43">
        <v>5453052.0034163361</v>
      </c>
      <c r="J388" s="39">
        <v>11</v>
      </c>
      <c r="L388" s="39" t="s">
        <v>2115</v>
      </c>
      <c r="M388" s="39" t="s">
        <v>434</v>
      </c>
      <c r="N388" s="39" t="s">
        <v>1960</v>
      </c>
      <c r="O388" s="39" t="s">
        <v>434</v>
      </c>
      <c r="P388" s="39" t="s">
        <v>2003</v>
      </c>
      <c r="Q388" s="39" t="s">
        <v>2269</v>
      </c>
      <c r="R388" s="39">
        <v>308</v>
      </c>
      <c r="S388" s="39">
        <v>116</v>
      </c>
      <c r="T388" s="44">
        <v>7.6816818232012611</v>
      </c>
      <c r="U388" s="45"/>
      <c r="V388" s="42">
        <v>0.70728000000000002</v>
      </c>
      <c r="W388" s="42">
        <v>4.0000000000000003E-5</v>
      </c>
      <c r="X388" s="42"/>
      <c r="Y388" s="42" t="s">
        <v>29</v>
      </c>
      <c r="Z388" s="39" t="s">
        <v>2003</v>
      </c>
      <c r="AA388" s="39" t="s">
        <v>1917</v>
      </c>
      <c r="AB388" s="46">
        <v>7.64</v>
      </c>
      <c r="AC388" s="46">
        <v>68.23</v>
      </c>
      <c r="AD388" s="44">
        <v>6.76963827248208E-2</v>
      </c>
      <c r="AE388" s="45"/>
      <c r="AF388" s="42">
        <v>0.51247399999999999</v>
      </c>
      <c r="AG388" s="42">
        <v>2.4000000000000001E-5</v>
      </c>
      <c r="AH388" s="42">
        <v>0.51242617511689759</v>
      </c>
      <c r="AI388" s="47">
        <v>-3.1991385734198019</v>
      </c>
      <c r="AJ388" s="47">
        <v>-1.4217377005243392</v>
      </c>
      <c r="AK388" s="48">
        <v>778.22263190338936</v>
      </c>
      <c r="AL388" s="39" t="s">
        <v>29</v>
      </c>
      <c r="AM388" s="39"/>
      <c r="AN388" s="39"/>
      <c r="AO388" s="39"/>
      <c r="AP388" s="39"/>
      <c r="AQ388" s="39"/>
      <c r="AR388" s="39"/>
      <c r="AS388" s="39"/>
      <c r="AT388" s="39"/>
      <c r="AU388" s="42"/>
      <c r="AV388" s="47" t="s">
        <v>2309</v>
      </c>
      <c r="AW388" s="47"/>
      <c r="AX388" s="39"/>
      <c r="AY388" s="39"/>
      <c r="AZ388" s="39"/>
      <c r="BA388" s="39"/>
      <c r="BB388" s="39"/>
      <c r="BC388" s="39"/>
      <c r="BD388" s="39"/>
      <c r="BE388" s="39"/>
      <c r="BF388" s="39"/>
      <c r="BG388" s="39"/>
      <c r="BH388" s="39"/>
      <c r="BI388" s="39"/>
      <c r="BJ388" s="39"/>
      <c r="BK388" s="39"/>
      <c r="BL388" s="39"/>
      <c r="BM388" s="49"/>
      <c r="BN388" s="49"/>
      <c r="BO388" s="49"/>
      <c r="BP388" s="49"/>
      <c r="BQ388" s="46"/>
      <c r="BR388" s="39" t="s">
        <v>1918</v>
      </c>
    </row>
    <row r="389" spans="1:70" ht="15" customHeight="1">
      <c r="A389" s="38">
        <v>414</v>
      </c>
      <c r="B389" s="39" t="s">
        <v>513</v>
      </c>
      <c r="C389" s="40" t="s">
        <v>514</v>
      </c>
      <c r="D389" s="41">
        <v>119</v>
      </c>
      <c r="E389" s="39"/>
      <c r="F389" s="42">
        <v>49.09</v>
      </c>
      <c r="G389" s="65">
        <v>-117.36</v>
      </c>
      <c r="H389" s="43">
        <v>473716.19117706711</v>
      </c>
      <c r="I389" s="43">
        <v>5437523.1227852935</v>
      </c>
      <c r="J389" s="39">
        <v>11</v>
      </c>
      <c r="L389" s="39" t="s">
        <v>2115</v>
      </c>
      <c r="M389" s="39" t="s">
        <v>434</v>
      </c>
      <c r="N389" s="39" t="s">
        <v>1960</v>
      </c>
      <c r="O389" s="39" t="s">
        <v>504</v>
      </c>
      <c r="P389" s="39" t="s">
        <v>2003</v>
      </c>
      <c r="Q389" s="39" t="s">
        <v>2269</v>
      </c>
      <c r="R389" s="39">
        <v>173</v>
      </c>
      <c r="S389" s="39">
        <v>150</v>
      </c>
      <c r="T389" s="44">
        <v>3.3371635077802555</v>
      </c>
      <c r="U389" s="45"/>
      <c r="V389" s="42">
        <v>0.70867000000000002</v>
      </c>
      <c r="W389" s="42">
        <v>2.0000000000000002E-5</v>
      </c>
      <c r="X389" s="42">
        <v>0.70311838086442446</v>
      </c>
      <c r="Y389" s="42" t="s">
        <v>29</v>
      </c>
      <c r="Z389" s="39" t="s">
        <v>2003</v>
      </c>
      <c r="AA389" s="39" t="s">
        <v>1917</v>
      </c>
      <c r="AB389" s="46">
        <v>2.97</v>
      </c>
      <c r="AC389" s="46">
        <v>14.09</v>
      </c>
      <c r="AD389" s="44">
        <v>0.12743848829414184</v>
      </c>
      <c r="AE389" s="45"/>
      <c r="AF389" s="42">
        <v>0.51254900000000003</v>
      </c>
      <c r="AG389" s="42">
        <v>2.5999999999999998E-5</v>
      </c>
      <c r="AH389" s="42">
        <v>0.51244979629505094</v>
      </c>
      <c r="AI389" s="47">
        <v>-1.7361178843555702</v>
      </c>
      <c r="AJ389" s="47">
        <v>-0.68458221697986765</v>
      </c>
      <c r="AK389" s="48">
        <v>1201.11724189386</v>
      </c>
      <c r="AL389" s="39" t="s">
        <v>29</v>
      </c>
      <c r="AM389" s="39"/>
      <c r="AN389" s="39"/>
      <c r="AO389" s="39"/>
      <c r="AP389" s="39"/>
      <c r="AQ389" s="39"/>
      <c r="AR389" s="39"/>
      <c r="AS389" s="39"/>
      <c r="AT389" s="39"/>
      <c r="AU389" s="42"/>
      <c r="AV389" s="47" t="s">
        <v>2309</v>
      </c>
      <c r="AW389" s="47"/>
      <c r="AX389" s="39"/>
      <c r="AY389" s="39"/>
      <c r="AZ389" s="39"/>
      <c r="BA389" s="39"/>
      <c r="BB389" s="39"/>
      <c r="BC389" s="39"/>
      <c r="BD389" s="39"/>
      <c r="BE389" s="39"/>
      <c r="BF389" s="39"/>
      <c r="BG389" s="39"/>
      <c r="BH389" s="39"/>
      <c r="BI389" s="39"/>
      <c r="BJ389" s="39"/>
      <c r="BK389" s="39"/>
      <c r="BL389" s="39"/>
      <c r="BM389" s="49"/>
      <c r="BN389" s="49"/>
      <c r="BO389" s="49"/>
      <c r="BP389" s="49"/>
      <c r="BQ389" s="46"/>
      <c r="BR389" s="39" t="s">
        <v>1918</v>
      </c>
    </row>
    <row r="390" spans="1:70" ht="15" customHeight="1">
      <c r="A390" s="38">
        <v>415</v>
      </c>
      <c r="B390" s="39" t="s">
        <v>515</v>
      </c>
      <c r="C390" s="40" t="s">
        <v>516</v>
      </c>
      <c r="D390" s="41">
        <v>110</v>
      </c>
      <c r="E390" s="39"/>
      <c r="F390" s="42">
        <v>49.69</v>
      </c>
      <c r="G390" s="65">
        <v>-117.63</v>
      </c>
      <c r="H390" s="43">
        <v>454560.23816619831</v>
      </c>
      <c r="I390" s="43">
        <v>5504354.9016476274</v>
      </c>
      <c r="J390" s="39">
        <v>11</v>
      </c>
      <c r="L390" s="39" t="s">
        <v>2115</v>
      </c>
      <c r="M390" s="39" t="s">
        <v>335</v>
      </c>
      <c r="N390" s="39" t="s">
        <v>1960</v>
      </c>
      <c r="O390" s="39" t="s">
        <v>409</v>
      </c>
      <c r="P390" s="39" t="s">
        <v>2003</v>
      </c>
      <c r="Q390" s="39" t="s">
        <v>2269</v>
      </c>
      <c r="R390" s="39">
        <v>102</v>
      </c>
      <c r="S390" s="39">
        <v>1460</v>
      </c>
      <c r="T390" s="44">
        <v>0.20214724817301266</v>
      </c>
      <c r="U390" s="45"/>
      <c r="V390" s="42">
        <v>0.70862000000000003</v>
      </c>
      <c r="W390" s="42">
        <v>5.0000000000000002E-5</v>
      </c>
      <c r="X390" s="42">
        <v>0.70830916606221339</v>
      </c>
      <c r="Y390" s="42" t="s">
        <v>29</v>
      </c>
      <c r="Z390" s="39" t="s">
        <v>2003</v>
      </c>
      <c r="AA390" s="39" t="s">
        <v>1917</v>
      </c>
      <c r="AB390" s="46">
        <v>21.02</v>
      </c>
      <c r="AC390" s="46">
        <v>164.26</v>
      </c>
      <c r="AD390" s="44">
        <v>7.7359975066488645E-2</v>
      </c>
      <c r="AE390" s="45"/>
      <c r="AF390" s="42">
        <v>0.51216099999999998</v>
      </c>
      <c r="AG390" s="42">
        <v>1.8E-5</v>
      </c>
      <c r="AH390" s="42">
        <v>0.5121053357265567</v>
      </c>
      <c r="AI390" s="47">
        <v>-9.3048115824434507</v>
      </c>
      <c r="AJ390" s="47">
        <v>-7.631838675942193</v>
      </c>
      <c r="AK390" s="48">
        <v>1193.2575104096391</v>
      </c>
      <c r="AL390" s="39" t="s">
        <v>29</v>
      </c>
      <c r="AM390" s="39"/>
      <c r="AN390" s="39"/>
      <c r="AO390" s="39"/>
      <c r="AP390" s="39"/>
      <c r="AQ390" s="39"/>
      <c r="AR390" s="39"/>
      <c r="AS390" s="39"/>
      <c r="AT390" s="39"/>
      <c r="AU390" s="42"/>
      <c r="AV390" s="47" t="s">
        <v>2309</v>
      </c>
      <c r="AW390" s="47"/>
      <c r="AX390" s="39"/>
      <c r="AY390" s="39"/>
      <c r="AZ390" s="39"/>
      <c r="BA390" s="39"/>
      <c r="BB390" s="39"/>
      <c r="BC390" s="39"/>
      <c r="BD390" s="39"/>
      <c r="BE390" s="39"/>
      <c r="BF390" s="39"/>
      <c r="BG390" s="39"/>
      <c r="BH390" s="39"/>
      <c r="BI390" s="39"/>
      <c r="BJ390" s="39"/>
      <c r="BK390" s="39"/>
      <c r="BL390" s="39"/>
      <c r="BM390" s="49"/>
      <c r="BN390" s="49"/>
      <c r="BO390" s="49"/>
      <c r="BP390" s="49"/>
      <c r="BQ390" s="46"/>
      <c r="BR390" s="39" t="s">
        <v>1918</v>
      </c>
    </row>
    <row r="391" spans="1:70" ht="15" customHeight="1">
      <c r="A391" s="38">
        <v>416</v>
      </c>
      <c r="B391" s="39" t="s">
        <v>517</v>
      </c>
      <c r="C391" s="40" t="s">
        <v>518</v>
      </c>
      <c r="D391" s="41">
        <v>87</v>
      </c>
      <c r="E391" s="39"/>
      <c r="F391" s="42">
        <v>49.33</v>
      </c>
      <c r="G391" s="65">
        <v>-117.71</v>
      </c>
      <c r="H391" s="43">
        <v>448412.95409646427</v>
      </c>
      <c r="I391" s="43">
        <v>5464383.7919578766</v>
      </c>
      <c r="J391" s="39">
        <v>11</v>
      </c>
      <c r="L391" s="39" t="s">
        <v>2115</v>
      </c>
      <c r="M391" s="39" t="s">
        <v>1204</v>
      </c>
      <c r="N391" s="39" t="s">
        <v>2045</v>
      </c>
      <c r="O391" s="39" t="s">
        <v>2103</v>
      </c>
      <c r="P391" s="39" t="s">
        <v>2003</v>
      </c>
      <c r="Q391" s="39" t="s">
        <v>2269</v>
      </c>
      <c r="R391" s="39">
        <v>97.9</v>
      </c>
      <c r="S391" s="39">
        <v>1406</v>
      </c>
      <c r="T391" s="44">
        <v>0.20139486492439443</v>
      </c>
      <c r="U391" s="45"/>
      <c r="V391" s="42">
        <v>0.70463100000000001</v>
      </c>
      <c r="W391" s="42">
        <v>4.3999999999999999E-5</v>
      </c>
      <c r="X391" s="42">
        <v>0.70438611297264553</v>
      </c>
      <c r="Y391" s="42" t="s">
        <v>29</v>
      </c>
      <c r="Z391" s="39" t="s">
        <v>2003</v>
      </c>
      <c r="AA391" s="39" t="s">
        <v>1917</v>
      </c>
      <c r="AB391" s="46">
        <v>5.97</v>
      </c>
      <c r="AC391" s="46">
        <v>39.880000000000003</v>
      </c>
      <c r="AD391" s="44">
        <v>9.0508568028793979E-2</v>
      </c>
      <c r="AE391" s="45"/>
      <c r="AF391" s="42">
        <v>0.51269900000000002</v>
      </c>
      <c r="AG391" s="42">
        <v>2.5999999999999998E-5</v>
      </c>
      <c r="AH391" s="42">
        <v>0.51264749566036838</v>
      </c>
      <c r="AI391" s="47">
        <v>1.1899234937717829</v>
      </c>
      <c r="AJ391" s="47">
        <v>2.3692209482484294</v>
      </c>
      <c r="AK391" s="48">
        <v>639.85381117628174</v>
      </c>
      <c r="AL391" s="39" t="s">
        <v>29</v>
      </c>
      <c r="AM391" s="39"/>
      <c r="AN391" s="39"/>
      <c r="AO391" s="39"/>
      <c r="AP391" s="39"/>
      <c r="AQ391" s="39"/>
      <c r="AR391" s="39"/>
      <c r="AS391" s="39"/>
      <c r="AT391" s="39"/>
      <c r="AU391" s="42"/>
      <c r="AV391" s="47" t="s">
        <v>2309</v>
      </c>
      <c r="AW391" s="47"/>
      <c r="AX391" s="39"/>
      <c r="AY391" s="39"/>
      <c r="AZ391" s="39"/>
      <c r="BA391" s="39"/>
      <c r="BB391" s="39"/>
      <c r="BC391" s="39"/>
      <c r="BD391" s="39"/>
      <c r="BE391" s="39"/>
      <c r="BF391" s="39"/>
      <c r="BG391" s="39"/>
      <c r="BH391" s="39"/>
      <c r="BI391" s="39"/>
      <c r="BJ391" s="39"/>
      <c r="BK391" s="39"/>
      <c r="BL391" s="39"/>
      <c r="BM391" s="49"/>
      <c r="BN391" s="49"/>
      <c r="BO391" s="49"/>
      <c r="BP391" s="49"/>
      <c r="BQ391" s="46"/>
      <c r="BR391" s="39" t="s">
        <v>1918</v>
      </c>
    </row>
    <row r="392" spans="1:70" ht="15" customHeight="1">
      <c r="A392" s="38">
        <v>417</v>
      </c>
      <c r="B392" s="39" t="s">
        <v>519</v>
      </c>
      <c r="C392" s="40" t="s">
        <v>520</v>
      </c>
      <c r="D392" s="41">
        <v>79</v>
      </c>
      <c r="E392" s="39"/>
      <c r="F392" s="42">
        <v>49.99</v>
      </c>
      <c r="G392" s="65">
        <v>-117.85</v>
      </c>
      <c r="H392" s="43">
        <v>439070.73618332035</v>
      </c>
      <c r="I392" s="43">
        <v>5537865.0205024891</v>
      </c>
      <c r="J392" s="39">
        <v>11</v>
      </c>
      <c r="L392" s="39" t="s">
        <v>2115</v>
      </c>
      <c r="M392" s="39" t="s">
        <v>334</v>
      </c>
      <c r="N392" s="39" t="s">
        <v>1960</v>
      </c>
      <c r="O392" s="39" t="s">
        <v>2104</v>
      </c>
      <c r="P392" s="39" t="s">
        <v>2003</v>
      </c>
      <c r="Q392" s="39" t="s">
        <v>2269</v>
      </c>
      <c r="R392" s="39">
        <v>69.8</v>
      </c>
      <c r="S392" s="39">
        <v>917</v>
      </c>
      <c r="T392" s="44">
        <v>0.22016203006395205</v>
      </c>
      <c r="U392" s="45"/>
      <c r="V392" s="42">
        <v>0.70475600000000005</v>
      </c>
      <c r="W392" s="42">
        <v>4.0000000000000003E-5</v>
      </c>
      <c r="X392" s="42">
        <v>0.70451292327484649</v>
      </c>
      <c r="Y392" s="42" t="s">
        <v>29</v>
      </c>
      <c r="Z392" s="39" t="s">
        <v>2003</v>
      </c>
      <c r="AA392" s="39" t="s">
        <v>1917</v>
      </c>
      <c r="AB392" s="46">
        <v>4.47</v>
      </c>
      <c r="AC392" s="46">
        <v>33.29</v>
      </c>
      <c r="AD392" s="44">
        <v>8.1180524331653042E-2</v>
      </c>
      <c r="AE392" s="45"/>
      <c r="AF392" s="42">
        <v>0.51257799999999998</v>
      </c>
      <c r="AG392" s="42">
        <v>2.5999999999999998E-5</v>
      </c>
      <c r="AH392" s="42">
        <v>0.51253605284994264</v>
      </c>
      <c r="AI392" s="47">
        <v>-1.1704165512516074</v>
      </c>
      <c r="AJ392" s="47">
        <v>-6.0369874155252745E-3</v>
      </c>
      <c r="AK392" s="48">
        <v>736.6329415882858</v>
      </c>
      <c r="AL392" s="39" t="s">
        <v>29</v>
      </c>
      <c r="AM392" s="39"/>
      <c r="AN392" s="39"/>
      <c r="AO392" s="39"/>
      <c r="AP392" s="39"/>
      <c r="AQ392" s="39"/>
      <c r="AR392" s="39"/>
      <c r="AS392" s="39"/>
      <c r="AT392" s="39"/>
      <c r="AU392" s="42"/>
      <c r="AV392" s="47" t="s">
        <v>2309</v>
      </c>
      <c r="AW392" s="47"/>
      <c r="AX392" s="39"/>
      <c r="AY392" s="39"/>
      <c r="AZ392" s="39"/>
      <c r="BA392" s="39"/>
      <c r="BB392" s="39"/>
      <c r="BC392" s="39"/>
      <c r="BD392" s="39"/>
      <c r="BE392" s="39"/>
      <c r="BF392" s="39"/>
      <c r="BG392" s="39"/>
      <c r="BH392" s="39"/>
      <c r="BI392" s="39"/>
      <c r="BJ392" s="39"/>
      <c r="BK392" s="39"/>
      <c r="BL392" s="39"/>
      <c r="BM392" s="49"/>
      <c r="BN392" s="49"/>
      <c r="BO392" s="49"/>
      <c r="BP392" s="49"/>
      <c r="BQ392" s="46"/>
      <c r="BR392" s="39" t="s">
        <v>1918</v>
      </c>
    </row>
    <row r="393" spans="1:70" ht="15" customHeight="1">
      <c r="A393" s="38">
        <v>418</v>
      </c>
      <c r="B393" s="39" t="s">
        <v>521</v>
      </c>
      <c r="C393" s="40" t="s">
        <v>522</v>
      </c>
      <c r="D393" s="41">
        <v>79</v>
      </c>
      <c r="E393" s="39"/>
      <c r="F393" s="42">
        <v>50</v>
      </c>
      <c r="G393" s="65">
        <v>-117.93</v>
      </c>
      <c r="H393" s="43">
        <v>433350.1249212845</v>
      </c>
      <c r="I393" s="43">
        <v>5539045.071287157</v>
      </c>
      <c r="J393" s="39">
        <v>11</v>
      </c>
      <c r="L393" s="39" t="s">
        <v>2115</v>
      </c>
      <c r="M393" s="39" t="s">
        <v>335</v>
      </c>
      <c r="N393" s="39" t="s">
        <v>1960</v>
      </c>
      <c r="O393" s="39" t="s">
        <v>2105</v>
      </c>
      <c r="P393" s="39" t="s">
        <v>2003</v>
      </c>
      <c r="Q393" s="39" t="s">
        <v>2269</v>
      </c>
      <c r="R393" s="39">
        <v>137</v>
      </c>
      <c r="S393" s="39">
        <v>823</v>
      </c>
      <c r="T393" s="44">
        <v>0.48148820281942672</v>
      </c>
      <c r="U393" s="45"/>
      <c r="V393" s="42">
        <v>0.70495799999999997</v>
      </c>
      <c r="W393" s="42">
        <v>5.1999999999999997E-5</v>
      </c>
      <c r="X393" s="42">
        <v>0.7044263979998393</v>
      </c>
      <c r="Y393" s="42" t="s">
        <v>29</v>
      </c>
      <c r="Z393" s="39" t="s">
        <v>2003</v>
      </c>
      <c r="AA393" s="39" t="s">
        <v>1917</v>
      </c>
      <c r="AB393" s="46">
        <v>6.91</v>
      </c>
      <c r="AC393" s="46">
        <v>71.239999999999995</v>
      </c>
      <c r="AD393" s="44">
        <v>5.8641392513461094E-2</v>
      </c>
      <c r="AE393" s="45"/>
      <c r="AF393" s="42">
        <v>0.51249999999999996</v>
      </c>
      <c r="AG393" s="42">
        <v>2.0000000000000002E-5</v>
      </c>
      <c r="AH393" s="42">
        <v>0.51246969914506479</v>
      </c>
      <c r="AI393" s="47">
        <v>-2.6919580678774757</v>
      </c>
      <c r="AJ393" s="47">
        <v>-1.3006515701607935</v>
      </c>
      <c r="AK393" s="48">
        <v>705.63034850268161</v>
      </c>
      <c r="AL393" s="39" t="s">
        <v>29</v>
      </c>
      <c r="AM393" s="39"/>
      <c r="AN393" s="39"/>
      <c r="AO393" s="39"/>
      <c r="AP393" s="39"/>
      <c r="AQ393" s="39"/>
      <c r="AR393" s="39"/>
      <c r="AS393" s="39"/>
      <c r="AT393" s="39"/>
      <c r="AU393" s="42"/>
      <c r="AV393" s="47" t="s">
        <v>2309</v>
      </c>
      <c r="AW393" s="47"/>
      <c r="AX393" s="39"/>
      <c r="AY393" s="39"/>
      <c r="AZ393" s="39"/>
      <c r="BA393" s="39"/>
      <c r="BB393" s="39"/>
      <c r="BC393" s="39"/>
      <c r="BD393" s="39"/>
      <c r="BE393" s="39"/>
      <c r="BF393" s="39"/>
      <c r="BG393" s="39"/>
      <c r="BH393" s="39"/>
      <c r="BI393" s="39"/>
      <c r="BJ393" s="39"/>
      <c r="BK393" s="39"/>
      <c r="BL393" s="39"/>
      <c r="BM393" s="49"/>
      <c r="BN393" s="49"/>
      <c r="BO393" s="49"/>
      <c r="BP393" s="49"/>
      <c r="BQ393" s="46"/>
      <c r="BR393" s="39" t="s">
        <v>1918</v>
      </c>
    </row>
    <row r="394" spans="1:70" ht="15" customHeight="1">
      <c r="A394" s="38">
        <v>419</v>
      </c>
      <c r="B394" s="39" t="s">
        <v>523</v>
      </c>
      <c r="C394" s="40" t="s">
        <v>524</v>
      </c>
      <c r="D394" s="41">
        <v>100</v>
      </c>
      <c r="E394" s="39"/>
      <c r="F394" s="42">
        <v>48.56</v>
      </c>
      <c r="G394" s="65">
        <v>-118.33</v>
      </c>
      <c r="H394" s="43">
        <v>401867.52432449115</v>
      </c>
      <c r="I394" s="43">
        <v>5379398.830661701</v>
      </c>
      <c r="J394" s="39">
        <v>11</v>
      </c>
      <c r="L394" s="39" t="s">
        <v>2115</v>
      </c>
      <c r="M394" s="39" t="s">
        <v>1204</v>
      </c>
      <c r="N394" s="39" t="s">
        <v>2045</v>
      </c>
      <c r="O394" s="39" t="s">
        <v>525</v>
      </c>
      <c r="P394" s="39" t="s">
        <v>2003</v>
      </c>
      <c r="Q394" s="39" t="s">
        <v>2269</v>
      </c>
      <c r="R394" s="39">
        <v>109</v>
      </c>
      <c r="S394" s="39">
        <v>605</v>
      </c>
      <c r="T394" s="44">
        <v>0.52139939616797049</v>
      </c>
      <c r="U394" s="45"/>
      <c r="V394" s="42">
        <v>0.71047700000000003</v>
      </c>
      <c r="W394" s="42">
        <v>3.8000000000000002E-5</v>
      </c>
      <c r="X394" s="42">
        <v>0.70974820044831943</v>
      </c>
      <c r="Y394" s="42" t="s">
        <v>29</v>
      </c>
      <c r="Z394" s="39" t="s">
        <v>2003</v>
      </c>
      <c r="AA394" s="39" t="s">
        <v>1917</v>
      </c>
      <c r="AB394" s="46">
        <v>6.55</v>
      </c>
      <c r="AC394" s="46">
        <v>37.549999999999997</v>
      </c>
      <c r="AD394" s="44">
        <v>0.1054481845104962</v>
      </c>
      <c r="AE394" s="45"/>
      <c r="AF394" s="42">
        <v>0.51208600000000004</v>
      </c>
      <c r="AG394" s="42">
        <v>3.0000000000000001E-5</v>
      </c>
      <c r="AH394" s="42">
        <v>0.5120170248831919</v>
      </c>
      <c r="AI394" s="47">
        <v>-10.767832271505462</v>
      </c>
      <c r="AJ394" s="47">
        <v>-9.6058918392016857</v>
      </c>
      <c r="AK394" s="48">
        <v>1620.8348909137928</v>
      </c>
      <c r="AL394" s="39" t="s">
        <v>29</v>
      </c>
      <c r="AM394" s="39"/>
      <c r="AN394" s="39"/>
      <c r="AO394" s="39"/>
      <c r="AP394" s="39"/>
      <c r="AQ394" s="39"/>
      <c r="AR394" s="39"/>
      <c r="AS394" s="39"/>
      <c r="AT394" s="39"/>
      <c r="AU394" s="42"/>
      <c r="AV394" s="47" t="s">
        <v>2309</v>
      </c>
      <c r="AW394" s="47"/>
      <c r="AX394" s="39"/>
      <c r="AY394" s="39"/>
      <c r="AZ394" s="39"/>
      <c r="BA394" s="39"/>
      <c r="BB394" s="39"/>
      <c r="BC394" s="39"/>
      <c r="BD394" s="39"/>
      <c r="BE394" s="39"/>
      <c r="BF394" s="39"/>
      <c r="BG394" s="39"/>
      <c r="BH394" s="39"/>
      <c r="BI394" s="39"/>
      <c r="BJ394" s="39"/>
      <c r="BK394" s="39"/>
      <c r="BL394" s="39"/>
      <c r="BM394" s="49"/>
      <c r="BN394" s="49"/>
      <c r="BO394" s="49"/>
      <c r="BP394" s="49"/>
      <c r="BQ394" s="46"/>
      <c r="BR394" s="39" t="s">
        <v>1918</v>
      </c>
    </row>
    <row r="395" spans="1:70" ht="15" customHeight="1">
      <c r="A395" s="38">
        <v>420</v>
      </c>
      <c r="B395" s="39" t="s">
        <v>526</v>
      </c>
      <c r="C395" s="40" t="s">
        <v>527</v>
      </c>
      <c r="D395" s="41">
        <v>100</v>
      </c>
      <c r="E395" s="39"/>
      <c r="F395" s="42">
        <v>49.21</v>
      </c>
      <c r="G395" s="65">
        <v>-118.4</v>
      </c>
      <c r="H395" s="43">
        <v>398033.13297948107</v>
      </c>
      <c r="I395" s="43">
        <v>5451744.1613581795</v>
      </c>
      <c r="J395" s="39">
        <v>11</v>
      </c>
      <c r="L395" s="39" t="s">
        <v>2115</v>
      </c>
      <c r="M395" s="39" t="s">
        <v>442</v>
      </c>
      <c r="N395" s="39" t="s">
        <v>1960</v>
      </c>
      <c r="O395" s="39" t="s">
        <v>528</v>
      </c>
      <c r="P395" s="39" t="s">
        <v>2003</v>
      </c>
      <c r="Q395" s="39" t="s">
        <v>2269</v>
      </c>
      <c r="R395" s="39">
        <v>86</v>
      </c>
      <c r="S395" s="39">
        <v>821</v>
      </c>
      <c r="T395" s="44">
        <v>0.30305768201908895</v>
      </c>
      <c r="U395" s="45"/>
      <c r="V395" s="42">
        <v>0.70743100000000003</v>
      </c>
      <c r="W395" s="42">
        <v>6.0000000000000002E-5</v>
      </c>
      <c r="X395" s="42">
        <v>0.70700739325167594</v>
      </c>
      <c r="Y395" s="42" t="s">
        <v>29</v>
      </c>
      <c r="Z395" s="39" t="s">
        <v>2003</v>
      </c>
      <c r="AA395" s="39" t="s">
        <v>1917</v>
      </c>
      <c r="AB395" s="46">
        <v>7.9</v>
      </c>
      <c r="AC395" s="46">
        <v>41.98</v>
      </c>
      <c r="AD395" s="44">
        <v>0.11376626450408256</v>
      </c>
      <c r="AE395" s="45"/>
      <c r="AF395" s="42">
        <v>0.51229199999999997</v>
      </c>
      <c r="AG395" s="42">
        <v>2.4000000000000001E-5</v>
      </c>
      <c r="AH395" s="42">
        <v>0.51221758391195238</v>
      </c>
      <c r="AI395" s="47">
        <v>-6.7494021122127545</v>
      </c>
      <c r="AJ395" s="47">
        <v>-5.6926162216097698</v>
      </c>
      <c r="AK395" s="48">
        <v>1436.1715330129173</v>
      </c>
      <c r="AL395" s="39" t="s">
        <v>29</v>
      </c>
      <c r="AM395" s="39"/>
      <c r="AN395" s="39"/>
      <c r="AO395" s="39"/>
      <c r="AP395" s="39"/>
      <c r="AQ395" s="39"/>
      <c r="AR395" s="39"/>
      <c r="AS395" s="39"/>
      <c r="AT395" s="39"/>
      <c r="AU395" s="42"/>
      <c r="AV395" s="47" t="s">
        <v>2309</v>
      </c>
      <c r="AW395" s="47"/>
      <c r="AX395" s="39"/>
      <c r="AY395" s="39"/>
      <c r="AZ395" s="39"/>
      <c r="BA395" s="39"/>
      <c r="BB395" s="39"/>
      <c r="BC395" s="39"/>
      <c r="BD395" s="39"/>
      <c r="BE395" s="39"/>
      <c r="BF395" s="39"/>
      <c r="BG395" s="39"/>
      <c r="BH395" s="39"/>
      <c r="BI395" s="39"/>
      <c r="BJ395" s="39"/>
      <c r="BK395" s="39"/>
      <c r="BL395" s="39"/>
      <c r="BM395" s="49"/>
      <c r="BN395" s="49"/>
      <c r="BO395" s="49"/>
      <c r="BP395" s="49"/>
      <c r="BQ395" s="46"/>
      <c r="BR395" s="39" t="s">
        <v>1918</v>
      </c>
    </row>
    <row r="396" spans="1:70" ht="15" customHeight="1">
      <c r="A396" s="38">
        <v>421</v>
      </c>
      <c r="B396" s="39" t="s">
        <v>529</v>
      </c>
      <c r="C396" s="40" t="s">
        <v>530</v>
      </c>
      <c r="D396" s="41">
        <v>121</v>
      </c>
      <c r="E396" s="39"/>
      <c r="F396" s="42">
        <v>49.09</v>
      </c>
      <c r="G396" s="65">
        <v>-119.54</v>
      </c>
      <c r="H396" s="43">
        <v>314561.54074918269</v>
      </c>
      <c r="I396" s="43">
        <v>5440568.0341575351</v>
      </c>
      <c r="J396" s="39">
        <v>11</v>
      </c>
      <c r="L396" s="39" t="s">
        <v>2115</v>
      </c>
      <c r="M396" s="39" t="s">
        <v>335</v>
      </c>
      <c r="N396" s="39" t="s">
        <v>1960</v>
      </c>
      <c r="O396" s="39" t="s">
        <v>468</v>
      </c>
      <c r="P396" s="39" t="s">
        <v>2003</v>
      </c>
      <c r="Q396" s="39" t="s">
        <v>2269</v>
      </c>
      <c r="R396" s="39">
        <v>23.2</v>
      </c>
      <c r="S396" s="39">
        <v>623</v>
      </c>
      <c r="T396" s="44">
        <v>0.10770461187850135</v>
      </c>
      <c r="U396" s="45"/>
      <c r="V396" s="42">
        <v>0.70423899999999995</v>
      </c>
      <c r="W396" s="42">
        <v>3.1999999999999999E-5</v>
      </c>
      <c r="X396" s="42">
        <v>0.70405681150216315</v>
      </c>
      <c r="Y396" s="42" t="s">
        <v>29</v>
      </c>
      <c r="Z396" s="39" t="s">
        <v>2003</v>
      </c>
      <c r="AA396" s="39" t="s">
        <v>1917</v>
      </c>
      <c r="AB396" s="46">
        <v>1.67</v>
      </c>
      <c r="AC396" s="46">
        <v>8.7899999999999991</v>
      </c>
      <c r="AD396" s="44">
        <v>0.11486742348863511</v>
      </c>
      <c r="AE396" s="45"/>
      <c r="AF396" s="42">
        <v>0.512687</v>
      </c>
      <c r="AG396" s="42">
        <v>2.5999999999999998E-5</v>
      </c>
      <c r="AH396" s="42">
        <v>0.51259607874748681</v>
      </c>
      <c r="AI396" s="47">
        <v>0.95584018352079525</v>
      </c>
      <c r="AJ396" s="47">
        <v>2.2200397863936239</v>
      </c>
      <c r="AK396" s="48">
        <v>822.447964734278</v>
      </c>
      <c r="AL396" s="39" t="s">
        <v>29</v>
      </c>
      <c r="AM396" s="39"/>
      <c r="AN396" s="39"/>
      <c r="AO396" s="39"/>
      <c r="AP396" s="39"/>
      <c r="AQ396" s="39"/>
      <c r="AR396" s="39"/>
      <c r="AS396" s="39"/>
      <c r="AT396" s="39"/>
      <c r="AU396" s="42"/>
      <c r="AV396" s="47" t="s">
        <v>2309</v>
      </c>
      <c r="AW396" s="47"/>
      <c r="AX396" s="39"/>
      <c r="AY396" s="39"/>
      <c r="AZ396" s="39"/>
      <c r="BA396" s="39"/>
      <c r="BB396" s="39"/>
      <c r="BC396" s="39"/>
      <c r="BD396" s="39"/>
      <c r="BE396" s="39"/>
      <c r="BF396" s="39"/>
      <c r="BG396" s="39"/>
      <c r="BH396" s="39"/>
      <c r="BI396" s="39"/>
      <c r="BJ396" s="39"/>
      <c r="BK396" s="39"/>
      <c r="BL396" s="39"/>
      <c r="BM396" s="49"/>
      <c r="BN396" s="49"/>
      <c r="BO396" s="49"/>
      <c r="BP396" s="49"/>
      <c r="BQ396" s="46"/>
      <c r="BR396" s="39" t="s">
        <v>1918</v>
      </c>
    </row>
    <row r="397" spans="1:70" ht="15" customHeight="1">
      <c r="A397" s="38">
        <v>422</v>
      </c>
      <c r="B397" s="39" t="s">
        <v>531</v>
      </c>
      <c r="C397" s="40" t="s">
        <v>532</v>
      </c>
      <c r="D397" s="41">
        <v>97.2</v>
      </c>
      <c r="E397" s="39"/>
      <c r="F397" s="42">
        <v>49.3</v>
      </c>
      <c r="G397" s="65">
        <v>-119.53</v>
      </c>
      <c r="H397" s="43">
        <v>316072.24401580554</v>
      </c>
      <c r="I397" s="43">
        <v>5463885.8003246151</v>
      </c>
      <c r="J397" s="39">
        <v>11</v>
      </c>
      <c r="L397" s="39" t="s">
        <v>2115</v>
      </c>
      <c r="M397" s="39" t="s">
        <v>1204</v>
      </c>
      <c r="N397" s="39" t="s">
        <v>2045</v>
      </c>
      <c r="O397" s="39" t="s">
        <v>533</v>
      </c>
      <c r="P397" s="39" t="s">
        <v>2003</v>
      </c>
      <c r="Q397" s="39" t="s">
        <v>2269</v>
      </c>
      <c r="R397" s="39">
        <v>63</v>
      </c>
      <c r="S397" s="39">
        <v>409</v>
      </c>
      <c r="T397" s="44">
        <v>0.44572050172100347</v>
      </c>
      <c r="U397" s="45"/>
      <c r="V397" s="42">
        <v>0.70920499999999997</v>
      </c>
      <c r="W397" s="42">
        <v>2.1999999999999999E-5</v>
      </c>
      <c r="X397" s="42">
        <v>0.70859943892133759</v>
      </c>
      <c r="Y397" s="42" t="s">
        <v>29</v>
      </c>
      <c r="Z397" s="39" t="s">
        <v>2003</v>
      </c>
      <c r="AA397" s="39" t="s">
        <v>1917</v>
      </c>
      <c r="AB397" s="46">
        <v>2.4</v>
      </c>
      <c r="AC397" s="46">
        <v>12.8</v>
      </c>
      <c r="AD397" s="44">
        <v>0.11334291492343258</v>
      </c>
      <c r="AE397" s="45"/>
      <c r="AF397" s="42">
        <v>0.51194300000000004</v>
      </c>
      <c r="AG397" s="42">
        <v>2.1999999999999999E-5</v>
      </c>
      <c r="AH397" s="42">
        <v>0.51187093738728862</v>
      </c>
      <c r="AI397" s="47">
        <v>-13.557325051986036</v>
      </c>
      <c r="AJ397" s="47">
        <v>-12.526555202475587</v>
      </c>
      <c r="AK397" s="48">
        <v>1975.9751896436055</v>
      </c>
      <c r="AL397" s="39" t="s">
        <v>29</v>
      </c>
      <c r="AM397" s="39"/>
      <c r="AN397" s="39"/>
      <c r="AO397" s="39"/>
      <c r="AP397" s="39"/>
      <c r="AQ397" s="39"/>
      <c r="AR397" s="39"/>
      <c r="AS397" s="39"/>
      <c r="AT397" s="39"/>
      <c r="AU397" s="42"/>
      <c r="AV397" s="47" t="s">
        <v>2309</v>
      </c>
      <c r="AW397" s="47"/>
      <c r="AX397" s="39"/>
      <c r="AY397" s="39"/>
      <c r="AZ397" s="39"/>
      <c r="BA397" s="39"/>
      <c r="BB397" s="39"/>
      <c r="BC397" s="39"/>
      <c r="BD397" s="39"/>
      <c r="BE397" s="39"/>
      <c r="BF397" s="39"/>
      <c r="BG397" s="39"/>
      <c r="BH397" s="39"/>
      <c r="BI397" s="39"/>
      <c r="BJ397" s="39"/>
      <c r="BK397" s="39"/>
      <c r="BL397" s="39"/>
      <c r="BM397" s="49"/>
      <c r="BN397" s="49"/>
      <c r="BO397" s="49"/>
      <c r="BP397" s="49"/>
      <c r="BQ397" s="46"/>
      <c r="BR397" s="39" t="s">
        <v>1918</v>
      </c>
    </row>
    <row r="398" spans="1:70" ht="15" customHeight="1">
      <c r="A398" s="38">
        <v>423</v>
      </c>
      <c r="B398" s="39" t="s">
        <v>534</v>
      </c>
      <c r="C398" s="40" t="s">
        <v>535</v>
      </c>
      <c r="D398" s="41">
        <v>105</v>
      </c>
      <c r="E398" s="39"/>
      <c r="F398" s="42">
        <v>49.41</v>
      </c>
      <c r="G398" s="65">
        <v>-119.57</v>
      </c>
      <c r="H398" s="43">
        <v>313581.00202651828</v>
      </c>
      <c r="I398" s="43">
        <v>5476211.0529266372</v>
      </c>
      <c r="J398" s="39">
        <v>11</v>
      </c>
      <c r="L398" s="39" t="s">
        <v>2115</v>
      </c>
      <c r="M398" s="39" t="s">
        <v>335</v>
      </c>
      <c r="N398" s="39" t="s">
        <v>1960</v>
      </c>
      <c r="O398" s="39" t="s">
        <v>471</v>
      </c>
      <c r="P398" s="39" t="s">
        <v>2003</v>
      </c>
      <c r="Q398" s="39" t="s">
        <v>2269</v>
      </c>
      <c r="R398" s="39">
        <v>44</v>
      </c>
      <c r="S398" s="39">
        <v>1004</v>
      </c>
      <c r="T398" s="44">
        <v>0.12675333739580033</v>
      </c>
      <c r="U398" s="45"/>
      <c r="V398" s="42">
        <v>0.70438199999999995</v>
      </c>
      <c r="W398" s="42">
        <v>3.0000000000000001E-5</v>
      </c>
      <c r="X398" s="42">
        <v>0.70419596209327184</v>
      </c>
      <c r="Y398" s="42" t="s">
        <v>29</v>
      </c>
      <c r="Z398" s="39" t="s">
        <v>2003</v>
      </c>
      <c r="AA398" s="39" t="s">
        <v>1917</v>
      </c>
      <c r="AB398" s="46">
        <v>16.059999999999999</v>
      </c>
      <c r="AC398" s="46">
        <v>134.51</v>
      </c>
      <c r="AD398" s="44">
        <v>7.2186086033987421E-2</v>
      </c>
      <c r="AE398" s="45"/>
      <c r="AF398" s="42">
        <v>0.51262099999999999</v>
      </c>
      <c r="AG398" s="42">
        <v>5.1999999999999997E-5</v>
      </c>
      <c r="AH398" s="42">
        <v>0.51257142037564607</v>
      </c>
      <c r="AI398" s="47">
        <v>-0.3316180228551957</v>
      </c>
      <c r="AJ398" s="47">
        <v>1.3369677741370545</v>
      </c>
      <c r="AK398" s="48">
        <v>641.1556118537444</v>
      </c>
      <c r="AL398" s="39" t="s">
        <v>29</v>
      </c>
      <c r="AM398" s="39"/>
      <c r="AN398" s="39"/>
      <c r="AO398" s="39"/>
      <c r="AP398" s="39"/>
      <c r="AQ398" s="39"/>
      <c r="AR398" s="39"/>
      <c r="AS398" s="39"/>
      <c r="AT398" s="39"/>
      <c r="AU398" s="42"/>
      <c r="AV398" s="47" t="s">
        <v>2309</v>
      </c>
      <c r="AW398" s="47"/>
      <c r="AX398" s="39"/>
      <c r="AY398" s="39"/>
      <c r="AZ398" s="39"/>
      <c r="BA398" s="39"/>
      <c r="BB398" s="39"/>
      <c r="BC398" s="39"/>
      <c r="BD398" s="39"/>
      <c r="BE398" s="39"/>
      <c r="BF398" s="39"/>
      <c r="BG398" s="39"/>
      <c r="BH398" s="39"/>
      <c r="BI398" s="39"/>
      <c r="BJ398" s="39"/>
      <c r="BK398" s="39"/>
      <c r="BL398" s="39"/>
      <c r="BM398" s="49"/>
      <c r="BN398" s="49"/>
      <c r="BO398" s="49"/>
      <c r="BP398" s="49"/>
      <c r="BQ398" s="46"/>
      <c r="BR398" s="39" t="s">
        <v>1918</v>
      </c>
    </row>
    <row r="399" spans="1:70" ht="15" customHeight="1">
      <c r="A399" s="38">
        <v>424</v>
      </c>
      <c r="B399" s="39" t="s">
        <v>536</v>
      </c>
      <c r="C399" s="40" t="s">
        <v>537</v>
      </c>
      <c r="D399" s="41">
        <v>101</v>
      </c>
      <c r="E399" s="39"/>
      <c r="F399" s="42">
        <v>49.35</v>
      </c>
      <c r="G399" s="65">
        <v>-120.47</v>
      </c>
      <c r="H399" s="43">
        <v>683741.50840263453</v>
      </c>
      <c r="I399" s="43">
        <v>5469443.5662519876</v>
      </c>
      <c r="J399" s="39">
        <v>10</v>
      </c>
      <c r="L399" s="39" t="s">
        <v>2115</v>
      </c>
      <c r="M399" s="39" t="s">
        <v>434</v>
      </c>
      <c r="N399" s="39" t="s">
        <v>1960</v>
      </c>
      <c r="O399" s="39" t="s">
        <v>504</v>
      </c>
      <c r="P399" s="39" t="s">
        <v>2003</v>
      </c>
      <c r="Q399" s="39" t="s">
        <v>2269</v>
      </c>
      <c r="R399" s="39">
        <v>64</v>
      </c>
      <c r="S399" s="39">
        <v>195</v>
      </c>
      <c r="T399" s="44">
        <v>0.94930984869033042</v>
      </c>
      <c r="U399" s="45"/>
      <c r="V399" s="42">
        <v>0.70490399999999998</v>
      </c>
      <c r="W399" s="42">
        <v>5.8E-5</v>
      </c>
      <c r="X399" s="42">
        <v>0.70356379890925635</v>
      </c>
      <c r="Y399" s="42" t="s">
        <v>29</v>
      </c>
      <c r="Z399" s="39" t="s">
        <v>2003</v>
      </c>
      <c r="AA399" s="39" t="s">
        <v>1917</v>
      </c>
      <c r="AB399" s="46">
        <v>5.17</v>
      </c>
      <c r="AC399" s="46">
        <v>30.24</v>
      </c>
      <c r="AD399" s="44">
        <v>0.10337065954438263</v>
      </c>
      <c r="AE399" s="45"/>
      <c r="AF399" s="42">
        <v>0.51287499999999997</v>
      </c>
      <c r="AG399" s="42">
        <v>2.0000000000000002E-5</v>
      </c>
      <c r="AH399" s="42">
        <v>0.51280670743592704</v>
      </c>
      <c r="AI399" s="47">
        <v>4.6231453774381315</v>
      </c>
      <c r="AJ399" s="47">
        <v>5.8273952121723482</v>
      </c>
      <c r="AK399" s="48">
        <v>465.40847514816033</v>
      </c>
      <c r="AL399" s="39" t="s">
        <v>29</v>
      </c>
      <c r="AM399" s="39"/>
      <c r="AN399" s="39"/>
      <c r="AO399" s="39"/>
      <c r="AP399" s="39"/>
      <c r="AQ399" s="39"/>
      <c r="AR399" s="39"/>
      <c r="AS399" s="39"/>
      <c r="AT399" s="39"/>
      <c r="AU399" s="42"/>
      <c r="AV399" s="47" t="s">
        <v>2309</v>
      </c>
      <c r="AW399" s="47"/>
      <c r="AX399" s="39"/>
      <c r="AY399" s="39"/>
      <c r="AZ399" s="39"/>
      <c r="BA399" s="39"/>
      <c r="BB399" s="39"/>
      <c r="BC399" s="39"/>
      <c r="BD399" s="39"/>
      <c r="BE399" s="39"/>
      <c r="BF399" s="39"/>
      <c r="BG399" s="39"/>
      <c r="BH399" s="39"/>
      <c r="BI399" s="39"/>
      <c r="BJ399" s="39"/>
      <c r="BK399" s="39"/>
      <c r="BL399" s="39"/>
      <c r="BM399" s="49"/>
      <c r="BN399" s="49"/>
      <c r="BO399" s="49"/>
      <c r="BP399" s="49"/>
      <c r="BQ399" s="46"/>
      <c r="BR399" s="39" t="s">
        <v>1918</v>
      </c>
    </row>
    <row r="400" spans="1:70" ht="15" customHeight="1">
      <c r="A400" s="38">
        <v>425</v>
      </c>
      <c r="B400" s="39" t="s">
        <v>538</v>
      </c>
      <c r="C400" s="40" t="s">
        <v>539</v>
      </c>
      <c r="D400" s="41">
        <v>99.2</v>
      </c>
      <c r="E400" s="39"/>
      <c r="F400" s="42">
        <v>49.61</v>
      </c>
      <c r="G400" s="65">
        <v>-120.5</v>
      </c>
      <c r="H400" s="43">
        <v>680603.73146398948</v>
      </c>
      <c r="I400" s="43">
        <v>5498272.0807072259</v>
      </c>
      <c r="J400" s="39">
        <v>10</v>
      </c>
      <c r="L400" s="39" t="s">
        <v>2115</v>
      </c>
      <c r="M400" s="39" t="s">
        <v>334</v>
      </c>
      <c r="N400" s="39" t="s">
        <v>1960</v>
      </c>
      <c r="O400" s="39" t="s">
        <v>487</v>
      </c>
      <c r="P400" s="39" t="s">
        <v>2003</v>
      </c>
      <c r="Q400" s="39" t="s">
        <v>2269</v>
      </c>
      <c r="R400" s="39">
        <v>78.3</v>
      </c>
      <c r="S400" s="39">
        <v>293</v>
      </c>
      <c r="T400" s="44">
        <v>0.77295145368785745</v>
      </c>
      <c r="U400" s="45"/>
      <c r="V400" s="42">
        <v>0.70479700000000001</v>
      </c>
      <c r="W400" s="42">
        <v>3.0000000000000001E-5</v>
      </c>
      <c r="X400" s="42">
        <v>0.70372523631809403</v>
      </c>
      <c r="Y400" s="42" t="s">
        <v>29</v>
      </c>
      <c r="Z400" s="39" t="s">
        <v>2003</v>
      </c>
      <c r="AA400" s="39" t="s">
        <v>1917</v>
      </c>
      <c r="AB400" s="46">
        <v>7.86</v>
      </c>
      <c r="AC400" s="46">
        <v>43.63</v>
      </c>
      <c r="AD400" s="44">
        <v>0.10892644689182888</v>
      </c>
      <c r="AE400" s="45"/>
      <c r="AF400" s="42">
        <v>0.51294799999999996</v>
      </c>
      <c r="AG400" s="42">
        <v>1.8E-5</v>
      </c>
      <c r="AH400" s="42">
        <v>0.51287731989089391</v>
      </c>
      <c r="AI400" s="47">
        <v>6.0471521814609019</v>
      </c>
      <c r="AJ400" s="47">
        <v>7.1599417374912377</v>
      </c>
      <c r="AK400" s="48">
        <v>380.81218229531413</v>
      </c>
      <c r="AL400" s="39" t="s">
        <v>29</v>
      </c>
      <c r="AM400" s="39"/>
      <c r="AN400" s="39"/>
      <c r="AO400" s="39"/>
      <c r="AP400" s="39"/>
      <c r="AQ400" s="39"/>
      <c r="AR400" s="39"/>
      <c r="AS400" s="39"/>
      <c r="AT400" s="39"/>
      <c r="AU400" s="42"/>
      <c r="AV400" s="47" t="s">
        <v>2309</v>
      </c>
      <c r="AW400" s="47"/>
      <c r="AX400" s="39"/>
      <c r="AY400" s="39"/>
      <c r="AZ400" s="39"/>
      <c r="BA400" s="39"/>
      <c r="BB400" s="39"/>
      <c r="BC400" s="39"/>
      <c r="BD400" s="39"/>
      <c r="BE400" s="39"/>
      <c r="BF400" s="39"/>
      <c r="BG400" s="39"/>
      <c r="BH400" s="39"/>
      <c r="BI400" s="39"/>
      <c r="BJ400" s="39"/>
      <c r="BK400" s="39"/>
      <c r="BL400" s="39"/>
      <c r="BM400" s="49"/>
      <c r="BN400" s="49"/>
      <c r="BO400" s="49"/>
      <c r="BP400" s="49"/>
      <c r="BQ400" s="46"/>
      <c r="BR400" s="39" t="s">
        <v>1918</v>
      </c>
    </row>
    <row r="401" spans="1:70" ht="15" customHeight="1">
      <c r="A401" s="38">
        <v>426</v>
      </c>
      <c r="B401" s="39" t="s">
        <v>540</v>
      </c>
      <c r="C401" s="40" t="s">
        <v>541</v>
      </c>
      <c r="D401" s="41">
        <v>116</v>
      </c>
      <c r="E401" s="39"/>
      <c r="F401" s="42">
        <v>49.11</v>
      </c>
      <c r="G401" s="65">
        <v>-120.66</v>
      </c>
      <c r="H401" s="43">
        <v>670769.54073883768</v>
      </c>
      <c r="I401" s="43">
        <v>5442320.9361285064</v>
      </c>
      <c r="J401" s="39">
        <v>10</v>
      </c>
      <c r="L401" s="39" t="s">
        <v>2115</v>
      </c>
      <c r="M401" s="39" t="s">
        <v>362</v>
      </c>
      <c r="N401" s="39" t="s">
        <v>1960</v>
      </c>
      <c r="O401" s="39" t="s">
        <v>414</v>
      </c>
      <c r="P401" s="39" t="s">
        <v>2003</v>
      </c>
      <c r="Q401" s="39" t="s">
        <v>2269</v>
      </c>
      <c r="R401" s="39">
        <v>24</v>
      </c>
      <c r="S401" s="39">
        <v>770</v>
      </c>
      <c r="T401" s="44">
        <v>9.0144844807785243E-2</v>
      </c>
      <c r="U401" s="45"/>
      <c r="V401" s="42">
        <v>0.70391000000000004</v>
      </c>
      <c r="W401" s="42">
        <v>5.0000000000000002E-5</v>
      </c>
      <c r="X401" s="42">
        <v>0.7037638209956335</v>
      </c>
      <c r="Y401" s="42" t="s">
        <v>29</v>
      </c>
      <c r="Z401" s="39" t="s">
        <v>2003</v>
      </c>
      <c r="AA401" s="39" t="s">
        <v>1917</v>
      </c>
      <c r="AB401" s="46">
        <v>3.29</v>
      </c>
      <c r="AC401" s="46">
        <v>16.02</v>
      </c>
      <c r="AD401" s="44">
        <v>0.12417088237011686</v>
      </c>
      <c r="AE401" s="45"/>
      <c r="AF401" s="42">
        <v>0.51285400000000003</v>
      </c>
      <c r="AG401" s="42">
        <v>2.0000000000000002E-5</v>
      </c>
      <c r="AH401" s="42">
        <v>0.51275977767519143</v>
      </c>
      <c r="AI401" s="47">
        <v>4.2134995845022338</v>
      </c>
      <c r="AJ401" s="47">
        <v>5.288622456591785</v>
      </c>
      <c r="AK401" s="48">
        <v>615.25648812477641</v>
      </c>
      <c r="AL401" s="39" t="s">
        <v>29</v>
      </c>
      <c r="AM401" s="39"/>
      <c r="AN401" s="39"/>
      <c r="AO401" s="39"/>
      <c r="AP401" s="39"/>
      <c r="AQ401" s="39"/>
      <c r="AR401" s="39"/>
      <c r="AS401" s="39"/>
      <c r="AT401" s="39"/>
      <c r="AU401" s="42"/>
      <c r="AV401" s="47" t="s">
        <v>2309</v>
      </c>
      <c r="AW401" s="47"/>
      <c r="AX401" s="39"/>
      <c r="AY401" s="39"/>
      <c r="AZ401" s="39"/>
      <c r="BA401" s="39"/>
      <c r="BB401" s="39"/>
      <c r="BC401" s="39"/>
      <c r="BD401" s="39"/>
      <c r="BE401" s="39"/>
      <c r="BF401" s="39"/>
      <c r="BG401" s="39"/>
      <c r="BH401" s="39"/>
      <c r="BI401" s="39"/>
      <c r="BJ401" s="39"/>
      <c r="BK401" s="39"/>
      <c r="BL401" s="39"/>
      <c r="BM401" s="49"/>
      <c r="BN401" s="49"/>
      <c r="BO401" s="49"/>
      <c r="BP401" s="49"/>
      <c r="BQ401" s="46"/>
      <c r="BR401" s="39" t="s">
        <v>1918</v>
      </c>
    </row>
    <row r="402" spans="1:70" ht="15" customHeight="1">
      <c r="A402" s="38">
        <v>427</v>
      </c>
      <c r="B402" s="39" t="s">
        <v>542</v>
      </c>
      <c r="D402" s="41">
        <v>55</v>
      </c>
      <c r="E402" s="39"/>
      <c r="F402" s="42">
        <v>49.33</v>
      </c>
      <c r="G402" s="65">
        <v>-117.62</v>
      </c>
      <c r="H402" s="43">
        <v>454952.11619885056</v>
      </c>
      <c r="I402" s="43">
        <v>5464326.2237931732</v>
      </c>
      <c r="J402" s="39">
        <v>11</v>
      </c>
      <c r="L402" s="39" t="s">
        <v>2115</v>
      </c>
      <c r="M402" s="39" t="s">
        <v>434</v>
      </c>
      <c r="N402" s="39" t="s">
        <v>1960</v>
      </c>
      <c r="O402" s="39" t="s">
        <v>543</v>
      </c>
      <c r="P402" s="39" t="s">
        <v>1865</v>
      </c>
      <c r="Q402" s="39" t="s">
        <v>2269</v>
      </c>
      <c r="R402" s="39">
        <v>214</v>
      </c>
      <c r="S402" s="39">
        <v>386.7</v>
      </c>
      <c r="T402" s="44">
        <v>1.6016021101017459</v>
      </c>
      <c r="U402" s="45"/>
      <c r="V402" s="42">
        <v>0.71084499999999995</v>
      </c>
      <c r="W402" s="42">
        <v>1.8E-5</v>
      </c>
      <c r="X402" s="42">
        <v>0.70961411244694694</v>
      </c>
      <c r="Y402" s="42" t="s">
        <v>29</v>
      </c>
      <c r="Z402" s="39" t="s">
        <v>1865</v>
      </c>
      <c r="AA402" s="39" t="s">
        <v>1917</v>
      </c>
      <c r="AB402" s="46">
        <v>2.75</v>
      </c>
      <c r="AC402" s="46">
        <v>14.72</v>
      </c>
      <c r="AD402" s="44">
        <v>0.11293116046159293</v>
      </c>
      <c r="AE402" s="45"/>
      <c r="AF402" s="42">
        <v>0.51190199999999997</v>
      </c>
      <c r="AG402" s="42">
        <v>2.4000000000000001E-5</v>
      </c>
      <c r="AH402" s="42">
        <v>0.51186137756840644</v>
      </c>
      <c r="AI402" s="47">
        <v>-14.357109695342096</v>
      </c>
      <c r="AJ402" s="47">
        <v>-13.77121820159255</v>
      </c>
      <c r="AK402" s="48">
        <v>2031.4020405048759</v>
      </c>
      <c r="AL402" s="39" t="s">
        <v>29</v>
      </c>
      <c r="AM402" s="39"/>
      <c r="AN402" s="39"/>
      <c r="AO402" s="39"/>
      <c r="AP402" s="39"/>
      <c r="AQ402" s="39"/>
      <c r="AR402" s="39"/>
      <c r="AS402" s="39"/>
      <c r="AT402" s="39"/>
      <c r="AU402" s="42"/>
      <c r="AV402" s="47" t="s">
        <v>2309</v>
      </c>
      <c r="AW402" s="47"/>
      <c r="AX402" s="39"/>
      <c r="AY402" s="39"/>
      <c r="AZ402" s="39"/>
      <c r="BA402" s="39"/>
      <c r="BB402" s="39"/>
      <c r="BC402" s="39"/>
      <c r="BD402" s="39"/>
      <c r="BE402" s="39"/>
      <c r="BF402" s="39"/>
      <c r="BG402" s="39"/>
      <c r="BH402" s="39"/>
      <c r="BI402" s="39"/>
      <c r="BJ402" s="39"/>
      <c r="BK402" s="39"/>
      <c r="BL402" s="39"/>
      <c r="BM402" s="49"/>
      <c r="BN402" s="49"/>
      <c r="BO402" s="49"/>
      <c r="BP402" s="49"/>
      <c r="BQ402" s="46"/>
      <c r="BR402" s="39" t="s">
        <v>1918</v>
      </c>
    </row>
    <row r="403" spans="1:70" ht="15" customHeight="1">
      <c r="A403" s="38">
        <v>428</v>
      </c>
      <c r="B403" s="39" t="s">
        <v>544</v>
      </c>
      <c r="C403" s="40" t="s">
        <v>545</v>
      </c>
      <c r="D403" s="41">
        <v>55.1</v>
      </c>
      <c r="E403" s="39"/>
      <c r="F403" s="42">
        <v>49.33</v>
      </c>
      <c r="G403" s="65">
        <v>-117.85</v>
      </c>
      <c r="H403" s="43">
        <v>438240.9628557231</v>
      </c>
      <c r="I403" s="43">
        <v>5464488.8300115094</v>
      </c>
      <c r="J403" s="39">
        <v>11</v>
      </c>
      <c r="L403" s="39" t="s">
        <v>2115</v>
      </c>
      <c r="M403" s="39" t="s">
        <v>434</v>
      </c>
      <c r="N403" s="39" t="s">
        <v>1960</v>
      </c>
      <c r="O403" s="39" t="s">
        <v>434</v>
      </c>
      <c r="P403" s="39" t="s">
        <v>2003</v>
      </c>
      <c r="Q403" s="39" t="s">
        <v>2269</v>
      </c>
      <c r="R403" s="39">
        <v>117</v>
      </c>
      <c r="S403" s="39">
        <v>898</v>
      </c>
      <c r="T403" s="44">
        <v>0.37692126122805386</v>
      </c>
      <c r="U403" s="45"/>
      <c r="V403" s="42">
        <v>0.70675100000000002</v>
      </c>
      <c r="W403" s="42">
        <v>2.1999999999999999E-5</v>
      </c>
      <c r="X403" s="42">
        <v>0.70646079586509059</v>
      </c>
      <c r="Y403" s="42" t="s">
        <v>29</v>
      </c>
      <c r="Z403" s="39" t="s">
        <v>2003</v>
      </c>
      <c r="AA403" s="39" t="s">
        <v>1917</v>
      </c>
      <c r="AB403" s="46">
        <v>5.48</v>
      </c>
      <c r="AC403" s="46">
        <v>36.619999999999997</v>
      </c>
      <c r="AD403" s="44">
        <v>9.0468247880405098E-2</v>
      </c>
      <c r="AE403" s="45"/>
      <c r="AF403" s="42">
        <v>0.51234199999999996</v>
      </c>
      <c r="AG403" s="42">
        <v>2.1999999999999999E-5</v>
      </c>
      <c r="AH403" s="42">
        <v>0.51230939851701718</v>
      </c>
      <c r="AI403" s="47">
        <v>-5.7740549861706736</v>
      </c>
      <c r="AJ403" s="47">
        <v>-5.0279838916733599</v>
      </c>
      <c r="AK403" s="48">
        <v>1093.8017701898609</v>
      </c>
      <c r="AL403" s="39" t="s">
        <v>29</v>
      </c>
      <c r="AM403" s="39"/>
      <c r="AN403" s="39"/>
      <c r="AO403" s="39"/>
      <c r="AP403" s="39"/>
      <c r="AQ403" s="39"/>
      <c r="AR403" s="39"/>
      <c r="AS403" s="39"/>
      <c r="AT403" s="39"/>
      <c r="AU403" s="42"/>
      <c r="AV403" s="47" t="s">
        <v>2309</v>
      </c>
      <c r="AW403" s="47"/>
      <c r="AX403" s="39"/>
      <c r="AY403" s="39"/>
      <c r="AZ403" s="39"/>
      <c r="BA403" s="39"/>
      <c r="BB403" s="39"/>
      <c r="BC403" s="39"/>
      <c r="BD403" s="39"/>
      <c r="BE403" s="39"/>
      <c r="BF403" s="39"/>
      <c r="BG403" s="39"/>
      <c r="BH403" s="39"/>
      <c r="BI403" s="39"/>
      <c r="BJ403" s="39"/>
      <c r="BK403" s="39"/>
      <c r="BL403" s="39"/>
      <c r="BM403" s="49"/>
      <c r="BN403" s="49"/>
      <c r="BO403" s="49"/>
      <c r="BP403" s="49"/>
      <c r="BQ403" s="46"/>
      <c r="BR403" s="39" t="s">
        <v>1918</v>
      </c>
    </row>
    <row r="404" spans="1:70" ht="15" customHeight="1">
      <c r="A404" s="38">
        <v>429</v>
      </c>
      <c r="B404" s="39" t="s">
        <v>546</v>
      </c>
      <c r="C404" s="40" t="s">
        <v>547</v>
      </c>
      <c r="D404" s="41">
        <v>62</v>
      </c>
      <c r="E404" s="39"/>
      <c r="F404" s="42">
        <v>49.63</v>
      </c>
      <c r="G404" s="65">
        <v>-117.82</v>
      </c>
      <c r="H404" s="43">
        <v>440783.545226407</v>
      </c>
      <c r="I404" s="43">
        <v>5497816.5682503404</v>
      </c>
      <c r="J404" s="39">
        <v>11</v>
      </c>
      <c r="L404" s="39" t="s">
        <v>2115</v>
      </c>
      <c r="M404" s="39" t="s">
        <v>335</v>
      </c>
      <c r="N404" s="39" t="s">
        <v>1960</v>
      </c>
      <c r="O404" s="39" t="s">
        <v>2105</v>
      </c>
      <c r="P404" s="39" t="s">
        <v>2003</v>
      </c>
      <c r="Q404" s="39" t="s">
        <v>2269</v>
      </c>
      <c r="R404" s="39">
        <v>152.6</v>
      </c>
      <c r="S404" s="39">
        <v>833.1</v>
      </c>
      <c r="T404" s="44">
        <v>0.53004086343956835</v>
      </c>
      <c r="U404" s="45"/>
      <c r="V404" s="42">
        <v>0.70935999999999999</v>
      </c>
      <c r="W404" s="42">
        <v>3.8000000000000002E-5</v>
      </c>
      <c r="X404" s="42">
        <v>0.70890077731321111</v>
      </c>
      <c r="Y404" s="42" t="s">
        <v>29</v>
      </c>
      <c r="Z404" s="39" t="s">
        <v>2003</v>
      </c>
      <c r="AA404" s="39" t="s">
        <v>1917</v>
      </c>
      <c r="AB404" s="46">
        <v>8.26</v>
      </c>
      <c r="AC404" s="46">
        <v>64.17</v>
      </c>
      <c r="AD404" s="44">
        <v>7.781003020379916E-2</v>
      </c>
      <c r="AE404" s="45"/>
      <c r="AF404" s="42">
        <v>0.51188900000000004</v>
      </c>
      <c r="AG404" s="42">
        <v>3.0000000000000001E-5</v>
      </c>
      <c r="AH404" s="42">
        <v>0.51185744801773625</v>
      </c>
      <c r="AI404" s="47">
        <v>-14.610699948111039</v>
      </c>
      <c r="AJ404" s="47">
        <v>-13.672399391823076</v>
      </c>
      <c r="AK404" s="48">
        <v>1509.2046339547203</v>
      </c>
      <c r="AL404" s="39" t="s">
        <v>29</v>
      </c>
      <c r="AM404" s="39"/>
      <c r="AN404" s="39"/>
      <c r="AO404" s="39"/>
      <c r="AP404" s="39"/>
      <c r="AQ404" s="39"/>
      <c r="AR404" s="39"/>
      <c r="AS404" s="39"/>
      <c r="AT404" s="39"/>
      <c r="AU404" s="42"/>
      <c r="AV404" s="47" t="s">
        <v>2309</v>
      </c>
      <c r="AW404" s="47"/>
      <c r="AX404" s="39"/>
      <c r="AY404" s="39"/>
      <c r="AZ404" s="39"/>
      <c r="BA404" s="39"/>
      <c r="BB404" s="39"/>
      <c r="BC404" s="39"/>
      <c r="BD404" s="39"/>
      <c r="BE404" s="39"/>
      <c r="BF404" s="39"/>
      <c r="BG404" s="39"/>
      <c r="BH404" s="39"/>
      <c r="BI404" s="39"/>
      <c r="BJ404" s="39"/>
      <c r="BK404" s="39"/>
      <c r="BL404" s="39"/>
      <c r="BM404" s="49"/>
      <c r="BN404" s="49"/>
      <c r="BO404" s="49"/>
      <c r="BP404" s="49"/>
      <c r="BQ404" s="46"/>
      <c r="BR404" s="39" t="s">
        <v>1918</v>
      </c>
    </row>
    <row r="405" spans="1:70" ht="15" customHeight="1">
      <c r="A405" s="38">
        <v>430</v>
      </c>
      <c r="B405" s="39" t="s">
        <v>548</v>
      </c>
      <c r="C405" s="40" t="s">
        <v>549</v>
      </c>
      <c r="D405" s="41">
        <v>51.7</v>
      </c>
      <c r="E405" s="39"/>
      <c r="F405" s="42">
        <v>49.19</v>
      </c>
      <c r="G405" s="65">
        <v>-117.87</v>
      </c>
      <c r="H405" s="43">
        <v>436608.75480456877</v>
      </c>
      <c r="I405" s="43">
        <v>5448941.7982892413</v>
      </c>
      <c r="J405" s="39">
        <v>11</v>
      </c>
      <c r="L405" s="39" t="s">
        <v>2115</v>
      </c>
      <c r="M405" s="39" t="s">
        <v>442</v>
      </c>
      <c r="N405" s="39" t="s">
        <v>1960</v>
      </c>
      <c r="O405" s="39" t="s">
        <v>2106</v>
      </c>
      <c r="P405" s="39" t="s">
        <v>2003</v>
      </c>
      <c r="Q405" s="39" t="s">
        <v>2269</v>
      </c>
      <c r="R405" s="39">
        <v>134</v>
      </c>
      <c r="S405" s="39">
        <v>1413</v>
      </c>
      <c r="T405" s="44">
        <v>0.27437422050533311</v>
      </c>
      <c r="U405" s="45"/>
      <c r="V405" s="42">
        <v>0.70768200000000003</v>
      </c>
      <c r="W405" s="42">
        <v>4.1999999999999998E-5</v>
      </c>
      <c r="X405" s="42">
        <v>0.70748379030439268</v>
      </c>
      <c r="Y405" s="42" t="s">
        <v>29</v>
      </c>
      <c r="Z405" s="39" t="s">
        <v>2003</v>
      </c>
      <c r="AA405" s="39" t="s">
        <v>1917</v>
      </c>
      <c r="AB405" s="46">
        <v>11.29</v>
      </c>
      <c r="AC405" s="46">
        <v>81.05</v>
      </c>
      <c r="AD405" s="44">
        <v>8.4207846701151459E-2</v>
      </c>
      <c r="AE405" s="45"/>
      <c r="AF405" s="42">
        <v>0.51212400000000002</v>
      </c>
      <c r="AG405" s="42">
        <v>1.8E-5</v>
      </c>
      <c r="AH405" s="42">
        <v>0.51209552735228459</v>
      </c>
      <c r="AI405" s="47">
        <v>-10.026568455713258</v>
      </c>
      <c r="AJ405" s="47">
        <v>-9.2858025305997405</v>
      </c>
      <c r="AK405" s="48">
        <v>1302.5563977551644</v>
      </c>
      <c r="AL405" s="39" t="s">
        <v>29</v>
      </c>
      <c r="AM405" s="39"/>
      <c r="AN405" s="39"/>
      <c r="AO405" s="39"/>
      <c r="AP405" s="39"/>
      <c r="AQ405" s="39"/>
      <c r="AR405" s="39"/>
      <c r="AS405" s="39"/>
      <c r="AT405" s="39"/>
      <c r="AU405" s="42"/>
      <c r="AV405" s="47" t="s">
        <v>2309</v>
      </c>
      <c r="AW405" s="47"/>
      <c r="AX405" s="39"/>
      <c r="AY405" s="39"/>
      <c r="AZ405" s="39"/>
      <c r="BA405" s="39"/>
      <c r="BB405" s="39"/>
      <c r="BC405" s="39"/>
      <c r="BD405" s="39"/>
      <c r="BE405" s="39"/>
      <c r="BF405" s="39"/>
      <c r="BG405" s="39"/>
      <c r="BH405" s="39"/>
      <c r="BI405" s="39"/>
      <c r="BJ405" s="39"/>
      <c r="BK405" s="39"/>
      <c r="BL405" s="39"/>
      <c r="BM405" s="49"/>
      <c r="BN405" s="49"/>
      <c r="BO405" s="49"/>
      <c r="BP405" s="49"/>
      <c r="BQ405" s="46"/>
      <c r="BR405" s="39" t="s">
        <v>1918</v>
      </c>
    </row>
    <row r="406" spans="1:70" ht="15" customHeight="1">
      <c r="A406" s="38">
        <v>431</v>
      </c>
      <c r="B406" s="39" t="s">
        <v>550</v>
      </c>
      <c r="C406" s="40" t="s">
        <v>549</v>
      </c>
      <c r="D406" s="41">
        <v>51.7</v>
      </c>
      <c r="E406" s="39"/>
      <c r="F406" s="42">
        <v>49.28</v>
      </c>
      <c r="G406" s="65">
        <v>-118.46</v>
      </c>
      <c r="H406" s="43">
        <v>393813.49604135432</v>
      </c>
      <c r="I406" s="43">
        <v>5459608.2814501785</v>
      </c>
      <c r="J406" s="39">
        <v>11</v>
      </c>
      <c r="L406" s="39" t="s">
        <v>2115</v>
      </c>
      <c r="M406" s="39" t="s">
        <v>448</v>
      </c>
      <c r="N406" s="39" t="s">
        <v>1960</v>
      </c>
      <c r="O406" s="39" t="s">
        <v>2107</v>
      </c>
      <c r="P406" s="39" t="s">
        <v>2003</v>
      </c>
      <c r="Q406" s="39" t="s">
        <v>2269</v>
      </c>
      <c r="R406" s="39">
        <v>252</v>
      </c>
      <c r="S406" s="39">
        <v>1013</v>
      </c>
      <c r="T406" s="44">
        <v>0.71970329848788417</v>
      </c>
      <c r="U406" s="45"/>
      <c r="V406" s="42">
        <v>0.70725199999999999</v>
      </c>
      <c r="W406" s="42">
        <v>3.8000000000000002E-5</v>
      </c>
      <c r="X406" s="42">
        <v>0.70673208172393831</v>
      </c>
      <c r="Y406" s="42" t="s">
        <v>29</v>
      </c>
      <c r="Z406" s="39" t="s">
        <v>2003</v>
      </c>
      <c r="AA406" s="39" t="s">
        <v>1917</v>
      </c>
      <c r="AB406" s="46">
        <v>10.35</v>
      </c>
      <c r="AC406" s="46">
        <v>69.63</v>
      </c>
      <c r="AD406" s="44">
        <v>8.9859710302561513E-2</v>
      </c>
      <c r="AE406" s="45"/>
      <c r="AF406" s="42">
        <v>0.512216</v>
      </c>
      <c r="AG406" s="42">
        <v>2.5999999999999998E-5</v>
      </c>
      <c r="AH406" s="42">
        <v>0.51218561632465998</v>
      </c>
      <c r="AI406" s="47">
        <v>-8.2319297437960515</v>
      </c>
      <c r="AJ406" s="47">
        <v>-7.528214097832775</v>
      </c>
      <c r="AK406" s="48">
        <v>1247.4484220053998</v>
      </c>
      <c r="AL406" s="39" t="s">
        <v>29</v>
      </c>
      <c r="AM406" s="39"/>
      <c r="AN406" s="39"/>
      <c r="AO406" s="39"/>
      <c r="AP406" s="39"/>
      <c r="AQ406" s="39"/>
      <c r="AR406" s="39"/>
      <c r="AS406" s="39"/>
      <c r="AT406" s="39"/>
      <c r="AU406" s="42"/>
      <c r="AV406" s="47" t="s">
        <v>2309</v>
      </c>
      <c r="AW406" s="47"/>
      <c r="AX406" s="39"/>
      <c r="AY406" s="39"/>
      <c r="AZ406" s="39"/>
      <c r="BA406" s="39"/>
      <c r="BB406" s="39"/>
      <c r="BC406" s="39"/>
      <c r="BD406" s="39"/>
      <c r="BE406" s="39"/>
      <c r="BF406" s="39"/>
      <c r="BG406" s="39"/>
      <c r="BH406" s="39"/>
      <c r="BI406" s="39"/>
      <c r="BJ406" s="39"/>
      <c r="BK406" s="39"/>
      <c r="BL406" s="39"/>
      <c r="BM406" s="49"/>
      <c r="BN406" s="49"/>
      <c r="BO406" s="49"/>
      <c r="BP406" s="49"/>
      <c r="BQ406" s="46"/>
      <c r="BR406" s="39" t="s">
        <v>1918</v>
      </c>
    </row>
    <row r="407" spans="1:70" ht="15" customHeight="1">
      <c r="A407" s="38">
        <v>432</v>
      </c>
      <c r="B407" s="39" t="s">
        <v>551</v>
      </c>
      <c r="D407" s="41">
        <v>54.3</v>
      </c>
      <c r="E407" s="39"/>
      <c r="F407" s="42">
        <v>49.31</v>
      </c>
      <c r="G407" s="65">
        <v>-119.04</v>
      </c>
      <c r="H407" s="43">
        <v>351722.12706856243</v>
      </c>
      <c r="I407" s="43">
        <v>5463919.8630858092</v>
      </c>
      <c r="J407" s="39">
        <v>11</v>
      </c>
      <c r="L407" s="39" t="s">
        <v>2115</v>
      </c>
      <c r="M407" s="39" t="s">
        <v>2055</v>
      </c>
      <c r="N407" s="39" t="s">
        <v>1960</v>
      </c>
      <c r="O407" s="39" t="s">
        <v>2108</v>
      </c>
      <c r="P407" s="39" t="s">
        <v>2003</v>
      </c>
      <c r="Q407" s="39" t="s">
        <v>2269</v>
      </c>
      <c r="R407" s="39">
        <v>191</v>
      </c>
      <c r="S407" s="39">
        <v>762</v>
      </c>
      <c r="T407" s="44">
        <v>0.72518750212401639</v>
      </c>
      <c r="U407" s="45"/>
      <c r="V407" s="42">
        <v>0.70747599999999999</v>
      </c>
      <c r="W407" s="42">
        <v>8.0000000000000007E-5</v>
      </c>
      <c r="X407" s="42">
        <v>0.70692576390637252</v>
      </c>
      <c r="Y407" s="42" t="s">
        <v>29</v>
      </c>
      <c r="Z407" s="39" t="s">
        <v>2003</v>
      </c>
      <c r="AA407" s="39" t="s">
        <v>1917</v>
      </c>
      <c r="AB407" s="46">
        <v>8.5399999999999991</v>
      </c>
      <c r="AC407" s="46">
        <v>60.26</v>
      </c>
      <c r="AD407" s="44">
        <v>8.5674816282347147E-2</v>
      </c>
      <c r="AE407" s="45"/>
      <c r="AF407" s="42">
        <v>0.51224899999999995</v>
      </c>
      <c r="AG407" s="42">
        <v>3.8999999999999999E-5</v>
      </c>
      <c r="AH407" s="42">
        <v>0.51221857423875172</v>
      </c>
      <c r="AI407" s="47">
        <v>-7.5882006406091662</v>
      </c>
      <c r="AJ407" s="47">
        <v>-6.820001336022008</v>
      </c>
      <c r="AK407" s="48">
        <v>1165.3444615455733</v>
      </c>
      <c r="AL407" s="39" t="s">
        <v>29</v>
      </c>
      <c r="AM407" s="39"/>
      <c r="AN407" s="39"/>
      <c r="AO407" s="39"/>
      <c r="AP407" s="39"/>
      <c r="AQ407" s="39"/>
      <c r="AR407" s="39"/>
      <c r="AS407" s="39"/>
      <c r="AT407" s="39"/>
      <c r="AU407" s="42"/>
      <c r="AV407" s="47" t="s">
        <v>2309</v>
      </c>
      <c r="AW407" s="47"/>
      <c r="AX407" s="39"/>
      <c r="AY407" s="39"/>
      <c r="AZ407" s="39"/>
      <c r="BA407" s="39"/>
      <c r="BB407" s="39"/>
      <c r="BC407" s="39"/>
      <c r="BD407" s="39"/>
      <c r="BE407" s="39"/>
      <c r="BF407" s="39"/>
      <c r="BG407" s="39"/>
      <c r="BH407" s="39"/>
      <c r="BI407" s="39"/>
      <c r="BJ407" s="39"/>
      <c r="BK407" s="39"/>
      <c r="BL407" s="39"/>
      <c r="BM407" s="49"/>
      <c r="BN407" s="49"/>
      <c r="BO407" s="49"/>
      <c r="BP407" s="49"/>
      <c r="BQ407" s="46"/>
      <c r="BR407" s="39" t="s">
        <v>1918</v>
      </c>
    </row>
    <row r="408" spans="1:70" ht="15" customHeight="1">
      <c r="A408" s="38">
        <v>433</v>
      </c>
      <c r="B408" s="39" t="s">
        <v>552</v>
      </c>
      <c r="C408" s="40" t="s">
        <v>553</v>
      </c>
      <c r="D408" s="41">
        <v>59</v>
      </c>
      <c r="E408" s="39"/>
      <c r="F408" s="42">
        <v>49.31</v>
      </c>
      <c r="G408" s="65">
        <v>-119.04</v>
      </c>
      <c r="H408" s="43">
        <v>351722.12706856243</v>
      </c>
      <c r="I408" s="43">
        <v>5463919.8630858092</v>
      </c>
      <c r="J408" s="39">
        <v>11</v>
      </c>
      <c r="L408" s="39" t="s">
        <v>2115</v>
      </c>
      <c r="M408" s="39" t="s">
        <v>434</v>
      </c>
      <c r="N408" s="39" t="s">
        <v>1960</v>
      </c>
      <c r="O408" s="39" t="s">
        <v>554</v>
      </c>
      <c r="P408" s="39" t="s">
        <v>2003</v>
      </c>
      <c r="Q408" s="39" t="s">
        <v>2269</v>
      </c>
      <c r="R408" s="39">
        <v>164</v>
      </c>
      <c r="S408" s="39">
        <v>1352</v>
      </c>
      <c r="T408" s="44">
        <v>0.35096131803027186</v>
      </c>
      <c r="U408" s="45"/>
      <c r="V408" s="42">
        <v>0.707951</v>
      </c>
      <c r="W408" s="42">
        <v>4.6E-5</v>
      </c>
      <c r="X408" s="42">
        <v>0.7076616493539819</v>
      </c>
      <c r="Y408" s="42" t="s">
        <v>29</v>
      </c>
      <c r="Z408" s="39" t="s">
        <v>2003</v>
      </c>
      <c r="AA408" s="39" t="s">
        <v>1917</v>
      </c>
      <c r="AB408" s="46">
        <v>5.77</v>
      </c>
      <c r="AC408" s="46">
        <v>36.43</v>
      </c>
      <c r="AD408" s="44">
        <v>9.5750122820287331E-2</v>
      </c>
      <c r="AE408" s="45"/>
      <c r="AF408" s="42">
        <v>0.51223200000000002</v>
      </c>
      <c r="AG408" s="42">
        <v>4.6E-5</v>
      </c>
      <c r="AH408" s="42">
        <v>0.51219505238010976</v>
      </c>
      <c r="AI408" s="47">
        <v>-7.9198186634621415</v>
      </c>
      <c r="AJ408" s="47">
        <v>-7.1610039812097792</v>
      </c>
      <c r="AK408" s="48">
        <v>1290.2531447338015</v>
      </c>
      <c r="AL408" s="39" t="s">
        <v>29</v>
      </c>
      <c r="AM408" s="39"/>
      <c r="AN408" s="39"/>
      <c r="AO408" s="39"/>
      <c r="AP408" s="39"/>
      <c r="AQ408" s="39"/>
      <c r="AR408" s="39"/>
      <c r="AS408" s="39"/>
      <c r="AT408" s="39"/>
      <c r="AU408" s="42"/>
      <c r="AV408" s="47" t="s">
        <v>2309</v>
      </c>
      <c r="AW408" s="47"/>
      <c r="AX408" s="39"/>
      <c r="AY408" s="39"/>
      <c r="AZ408" s="39"/>
      <c r="BA408" s="39"/>
      <c r="BB408" s="39"/>
      <c r="BC408" s="39"/>
      <c r="BD408" s="39"/>
      <c r="BE408" s="39"/>
      <c r="BF408" s="39"/>
      <c r="BG408" s="39"/>
      <c r="BH408" s="39"/>
      <c r="BI408" s="39"/>
      <c r="BJ408" s="39"/>
      <c r="BK408" s="39"/>
      <c r="BL408" s="39"/>
      <c r="BM408" s="49"/>
      <c r="BN408" s="49"/>
      <c r="BO408" s="49"/>
      <c r="BP408" s="49"/>
      <c r="BQ408" s="46"/>
      <c r="BR408" s="39" t="s">
        <v>1918</v>
      </c>
    </row>
    <row r="409" spans="1:70" ht="15" customHeight="1">
      <c r="A409" s="38">
        <v>434</v>
      </c>
      <c r="B409" s="39" t="s">
        <v>555</v>
      </c>
      <c r="C409" s="40" t="s">
        <v>556</v>
      </c>
      <c r="D409" s="41">
        <v>50.3</v>
      </c>
      <c r="E409" s="39"/>
      <c r="F409" s="42">
        <v>50.22</v>
      </c>
      <c r="G409" s="65">
        <v>-119.58</v>
      </c>
      <c r="H409" s="43">
        <v>315955.29843368131</v>
      </c>
      <c r="I409" s="43">
        <v>5566277.2198640956</v>
      </c>
      <c r="J409" s="39">
        <v>11</v>
      </c>
      <c r="L409" s="39" t="s">
        <v>2115</v>
      </c>
      <c r="M409" s="39" t="s">
        <v>448</v>
      </c>
      <c r="N409" s="39" t="s">
        <v>1960</v>
      </c>
      <c r="O409" s="39" t="s">
        <v>448</v>
      </c>
      <c r="P409" s="39" t="s">
        <v>2003</v>
      </c>
      <c r="Q409" s="39" t="s">
        <v>2269</v>
      </c>
      <c r="R409" s="39">
        <v>184</v>
      </c>
      <c r="S409" s="39">
        <v>280</v>
      </c>
      <c r="T409" s="44">
        <v>1.901137842564846</v>
      </c>
      <c r="U409" s="45"/>
      <c r="V409" s="42">
        <v>0.70704999999999996</v>
      </c>
      <c r="W409" s="42">
        <v>6.0000000000000002E-5</v>
      </c>
      <c r="X409" s="42">
        <v>0.70571380946038009</v>
      </c>
      <c r="Y409" s="42" t="s">
        <v>29</v>
      </c>
      <c r="Z409" s="39" t="s">
        <v>2003</v>
      </c>
      <c r="AA409" s="39" t="s">
        <v>1917</v>
      </c>
      <c r="AB409" s="46">
        <v>7.7</v>
      </c>
      <c r="AC409" s="46">
        <v>54.16</v>
      </c>
      <c r="AD409" s="44">
        <v>8.5952805658691567E-2</v>
      </c>
      <c r="AE409" s="45"/>
      <c r="AF409" s="42">
        <v>0.51247900000000002</v>
      </c>
      <c r="AG409" s="42">
        <v>2.4000000000000001E-5</v>
      </c>
      <c r="AH409" s="42">
        <v>0.51245072446674911</v>
      </c>
      <c r="AI409" s="47">
        <v>-3.1016038608144836</v>
      </c>
      <c r="AJ409" s="47">
        <v>-2.3912280002924557</v>
      </c>
      <c r="AK409" s="48">
        <v>886.29418845333623</v>
      </c>
      <c r="AL409" s="39" t="s">
        <v>29</v>
      </c>
      <c r="AM409" s="39"/>
      <c r="AN409" s="39"/>
      <c r="AO409" s="39"/>
      <c r="AP409" s="39"/>
      <c r="AQ409" s="39"/>
      <c r="AR409" s="39"/>
      <c r="AS409" s="39"/>
      <c r="AT409" s="39"/>
      <c r="AU409" s="42"/>
      <c r="AV409" s="47" t="s">
        <v>2309</v>
      </c>
      <c r="AW409" s="47"/>
      <c r="AX409" s="39"/>
      <c r="AY409" s="39"/>
      <c r="AZ409" s="39"/>
      <c r="BA409" s="39"/>
      <c r="BB409" s="39"/>
      <c r="BC409" s="39"/>
      <c r="BD409" s="39"/>
      <c r="BE409" s="39"/>
      <c r="BF409" s="39"/>
      <c r="BG409" s="39"/>
      <c r="BH409" s="39"/>
      <c r="BI409" s="39"/>
      <c r="BJ409" s="39"/>
      <c r="BK409" s="39"/>
      <c r="BL409" s="39"/>
      <c r="BM409" s="49"/>
      <c r="BN409" s="49"/>
      <c r="BO409" s="49"/>
      <c r="BP409" s="49"/>
      <c r="BQ409" s="46"/>
      <c r="BR409" s="39" t="s">
        <v>1918</v>
      </c>
    </row>
    <row r="410" spans="1:70" ht="15" customHeight="1">
      <c r="A410" s="38">
        <v>435</v>
      </c>
      <c r="B410" s="39" t="s">
        <v>557</v>
      </c>
      <c r="C410" s="40" t="s">
        <v>558</v>
      </c>
      <c r="D410" s="41">
        <v>52.4</v>
      </c>
      <c r="E410" s="39"/>
      <c r="F410" s="42">
        <v>49.47</v>
      </c>
      <c r="G410" s="65">
        <v>-119.63</v>
      </c>
      <c r="H410" s="43">
        <v>309462.01362866262</v>
      </c>
      <c r="I410" s="43">
        <v>5483030.4616973773</v>
      </c>
      <c r="J410" s="39">
        <v>11</v>
      </c>
      <c r="L410" s="39" t="s">
        <v>2115</v>
      </c>
      <c r="M410" s="39" t="s">
        <v>2055</v>
      </c>
      <c r="N410" s="39" t="s">
        <v>1960</v>
      </c>
      <c r="O410" s="39" t="s">
        <v>2109</v>
      </c>
      <c r="P410" s="39" t="s">
        <v>2003</v>
      </c>
      <c r="Q410" s="39" t="s">
        <v>2269</v>
      </c>
      <c r="R410" s="39">
        <v>160</v>
      </c>
      <c r="S410" s="39">
        <v>717</v>
      </c>
      <c r="T410" s="44">
        <v>0.64560877992250154</v>
      </c>
      <c r="U410" s="45"/>
      <c r="V410" s="42">
        <v>0.70739799999999997</v>
      </c>
      <c r="W410" s="42">
        <v>8.2000000000000001E-5</v>
      </c>
      <c r="X410" s="42">
        <v>0.70692529098360601</v>
      </c>
      <c r="Y410" s="42" t="s">
        <v>29</v>
      </c>
      <c r="Z410" s="39" t="s">
        <v>2003</v>
      </c>
      <c r="AA410" s="39" t="s">
        <v>1917</v>
      </c>
      <c r="AB410" s="46">
        <v>14.07</v>
      </c>
      <c r="AC410" s="46">
        <v>101</v>
      </c>
      <c r="AD410" s="44">
        <v>8.4213099641174516E-2</v>
      </c>
      <c r="AE410" s="45"/>
      <c r="AF410" s="42">
        <v>0.51207800000000003</v>
      </c>
      <c r="AG410" s="42">
        <v>4.3999999999999999E-5</v>
      </c>
      <c r="AH410" s="42">
        <v>0.51204913997630297</v>
      </c>
      <c r="AI410" s="47">
        <v>-10.923887811672417</v>
      </c>
      <c r="AJ410" s="47">
        <v>-10.173242265976157</v>
      </c>
      <c r="AK410" s="48">
        <v>1358.0518276257544</v>
      </c>
      <c r="AL410" s="39" t="s">
        <v>29</v>
      </c>
      <c r="AM410" s="39"/>
      <c r="AN410" s="39"/>
      <c r="AO410" s="39"/>
      <c r="AP410" s="39"/>
      <c r="AQ410" s="39"/>
      <c r="AR410" s="39"/>
      <c r="AS410" s="39"/>
      <c r="AT410" s="39"/>
      <c r="AU410" s="42"/>
      <c r="AV410" s="47" t="s">
        <v>2309</v>
      </c>
      <c r="AW410" s="47"/>
      <c r="AX410" s="39"/>
      <c r="AY410" s="39"/>
      <c r="AZ410" s="39"/>
      <c r="BA410" s="39"/>
      <c r="BB410" s="39"/>
      <c r="BC410" s="39"/>
      <c r="BD410" s="39"/>
      <c r="BE410" s="39"/>
      <c r="BF410" s="39"/>
      <c r="BG410" s="39"/>
      <c r="BH410" s="39"/>
      <c r="BI410" s="39"/>
      <c r="BJ410" s="39"/>
      <c r="BK410" s="39"/>
      <c r="BL410" s="39"/>
      <c r="BM410" s="49"/>
      <c r="BN410" s="49"/>
      <c r="BO410" s="49"/>
      <c r="BP410" s="49"/>
      <c r="BQ410" s="46"/>
      <c r="BR410" s="39" t="s">
        <v>1918</v>
      </c>
    </row>
    <row r="411" spans="1:70" ht="15" customHeight="1">
      <c r="A411" s="38">
        <v>436</v>
      </c>
      <c r="B411" s="39" t="s">
        <v>559</v>
      </c>
      <c r="C411" s="40" t="s">
        <v>72</v>
      </c>
      <c r="D411" s="41">
        <v>53</v>
      </c>
      <c r="E411" s="39"/>
      <c r="F411" s="42">
        <v>49.37</v>
      </c>
      <c r="G411" s="65">
        <v>-119.78</v>
      </c>
      <c r="H411" s="43">
        <v>298186.1797083249</v>
      </c>
      <c r="I411" s="43">
        <v>5472305.3252549404</v>
      </c>
      <c r="J411" s="39">
        <v>11</v>
      </c>
      <c r="L411" s="39" t="s">
        <v>2115</v>
      </c>
      <c r="M411" s="39" t="s">
        <v>2053</v>
      </c>
      <c r="N411" s="39" t="s">
        <v>1960</v>
      </c>
      <c r="O411" s="39" t="s">
        <v>560</v>
      </c>
      <c r="P411" s="39" t="s">
        <v>2003</v>
      </c>
      <c r="Q411" s="39" t="s">
        <v>2269</v>
      </c>
      <c r="R411" s="39">
        <v>81.099999999999994</v>
      </c>
      <c r="S411" s="39">
        <v>5784.9</v>
      </c>
      <c r="T411" s="44">
        <v>4.0556118041289169E-2</v>
      </c>
      <c r="U411" s="45"/>
      <c r="V411" s="42">
        <v>0.70652199999999998</v>
      </c>
      <c r="W411" s="42">
        <v>5.1999999999999997E-5</v>
      </c>
      <c r="X411" s="42">
        <v>0.70649196502745615</v>
      </c>
      <c r="Y411" s="42" t="s">
        <v>29</v>
      </c>
      <c r="Z411" s="39" t="s">
        <v>2003</v>
      </c>
      <c r="AA411" s="39" t="s">
        <v>1917</v>
      </c>
      <c r="AB411" s="46">
        <v>20.72</v>
      </c>
      <c r="AC411" s="46">
        <v>153.43</v>
      </c>
      <c r="AD411" s="44">
        <v>8.1640440245882739E-2</v>
      </c>
      <c r="AE411" s="45"/>
      <c r="AF411" s="42">
        <v>0.51226300000000002</v>
      </c>
      <c r="AG411" s="42">
        <v>5.5999999999999999E-5</v>
      </c>
      <c r="AH411" s="42">
        <v>0.51223470121411596</v>
      </c>
      <c r="AI411" s="47">
        <v>-7.3151034453167174</v>
      </c>
      <c r="AJ411" s="47">
        <v>-6.5379823560207662</v>
      </c>
      <c r="AK411" s="48">
        <v>1112.2942752859053</v>
      </c>
      <c r="AL411" s="39" t="s">
        <v>29</v>
      </c>
      <c r="AM411" s="39"/>
      <c r="AN411" s="39"/>
      <c r="AO411" s="39"/>
      <c r="AP411" s="39"/>
      <c r="AQ411" s="39"/>
      <c r="AR411" s="39"/>
      <c r="AS411" s="39"/>
      <c r="AT411" s="39"/>
      <c r="AU411" s="42"/>
      <c r="AV411" s="47" t="s">
        <v>2309</v>
      </c>
      <c r="AW411" s="47"/>
      <c r="AX411" s="39"/>
      <c r="AY411" s="39"/>
      <c r="AZ411" s="39"/>
      <c r="BA411" s="39"/>
      <c r="BB411" s="39"/>
      <c r="BC411" s="39"/>
      <c r="BD411" s="39"/>
      <c r="BE411" s="39"/>
      <c r="BF411" s="39"/>
      <c r="BG411" s="39"/>
      <c r="BH411" s="39"/>
      <c r="BI411" s="39"/>
      <c r="BJ411" s="39"/>
      <c r="BK411" s="39"/>
      <c r="BL411" s="39"/>
      <c r="BM411" s="49"/>
      <c r="BN411" s="49"/>
      <c r="BO411" s="49"/>
      <c r="BP411" s="49"/>
      <c r="BQ411" s="46"/>
      <c r="BR411" s="39" t="s">
        <v>1918</v>
      </c>
    </row>
    <row r="412" spans="1:70" ht="15" customHeight="1">
      <c r="A412" s="38">
        <v>437</v>
      </c>
      <c r="B412" s="39" t="s">
        <v>561</v>
      </c>
      <c r="C412" s="40" t="s">
        <v>562</v>
      </c>
      <c r="D412" s="41">
        <v>51.8</v>
      </c>
      <c r="E412" s="39"/>
      <c r="F412" s="42">
        <v>49.77</v>
      </c>
      <c r="G412" s="65">
        <v>-120.17</v>
      </c>
      <c r="H412" s="43">
        <v>703770.09115570702</v>
      </c>
      <c r="I412" s="43">
        <v>5516902.2019969411</v>
      </c>
      <c r="J412" s="39">
        <v>10</v>
      </c>
      <c r="L412" s="39" t="s">
        <v>2115</v>
      </c>
      <c r="M412" s="39" t="s">
        <v>2055</v>
      </c>
      <c r="N412" s="39" t="s">
        <v>1960</v>
      </c>
      <c r="O412" s="39" t="s">
        <v>2109</v>
      </c>
      <c r="P412" s="39" t="s">
        <v>2003</v>
      </c>
      <c r="Q412" s="39" t="s">
        <v>2269</v>
      </c>
      <c r="R412" s="39">
        <v>149</v>
      </c>
      <c r="S412" s="39">
        <v>1016</v>
      </c>
      <c r="T412" s="44">
        <v>0.42428782183989044</v>
      </c>
      <c r="U412" s="45"/>
      <c r="V412" s="42">
        <v>0.70738400000000001</v>
      </c>
      <c r="W412" s="42">
        <v>4.8000000000000001E-5</v>
      </c>
      <c r="X412" s="42">
        <v>0.7070768986840813</v>
      </c>
      <c r="Y412" s="42" t="s">
        <v>29</v>
      </c>
      <c r="Z412" s="39" t="s">
        <v>2003</v>
      </c>
      <c r="AA412" s="39" t="s">
        <v>1917</v>
      </c>
      <c r="AB412" s="46">
        <v>11.39</v>
      </c>
      <c r="AC412" s="46">
        <v>85.56</v>
      </c>
      <c r="AD412" s="44">
        <v>8.0475990036846162E-2</v>
      </c>
      <c r="AE412" s="45"/>
      <c r="AF412" s="42">
        <v>0.51214099999999996</v>
      </c>
      <c r="AG412" s="42">
        <v>2.0000000000000002E-5</v>
      </c>
      <c r="AH412" s="42">
        <v>0.51211373653947778</v>
      </c>
      <c r="AI412" s="47">
        <v>-9.6949504328602831</v>
      </c>
      <c r="AJ412" s="47">
        <v>-8.9280429146254559</v>
      </c>
      <c r="AK412" s="48">
        <v>1245.2740692462087</v>
      </c>
      <c r="AL412" s="39" t="s">
        <v>29</v>
      </c>
      <c r="AM412" s="39"/>
      <c r="AN412" s="39"/>
      <c r="AO412" s="39"/>
      <c r="AP412" s="39"/>
      <c r="AQ412" s="39"/>
      <c r="AR412" s="39"/>
      <c r="AS412" s="39"/>
      <c r="AT412" s="39"/>
      <c r="AU412" s="42"/>
      <c r="AV412" s="47" t="s">
        <v>2309</v>
      </c>
      <c r="AW412" s="47"/>
      <c r="AX412" s="39"/>
      <c r="AY412" s="39"/>
      <c r="AZ412" s="39"/>
      <c r="BA412" s="39"/>
      <c r="BB412" s="39"/>
      <c r="BC412" s="39"/>
      <c r="BD412" s="39"/>
      <c r="BE412" s="39"/>
      <c r="BF412" s="39"/>
      <c r="BG412" s="39"/>
      <c r="BH412" s="39"/>
      <c r="BI412" s="39"/>
      <c r="BJ412" s="39"/>
      <c r="BK412" s="39"/>
      <c r="BL412" s="39"/>
      <c r="BM412" s="49"/>
      <c r="BN412" s="49"/>
      <c r="BO412" s="49"/>
      <c r="BP412" s="49"/>
      <c r="BQ412" s="46"/>
      <c r="BR412" s="39" t="s">
        <v>1918</v>
      </c>
    </row>
    <row r="413" spans="1:70" ht="15" customHeight="1">
      <c r="A413" s="38">
        <v>438</v>
      </c>
      <c r="B413" s="39" t="s">
        <v>563</v>
      </c>
      <c r="C413" s="40" t="s">
        <v>70</v>
      </c>
      <c r="D413" s="41">
        <v>50</v>
      </c>
      <c r="E413" s="39"/>
      <c r="F413" s="42">
        <v>49.29</v>
      </c>
      <c r="G413" s="65">
        <v>-120.58</v>
      </c>
      <c r="H413" s="43">
        <v>675967.23351797182</v>
      </c>
      <c r="I413" s="43">
        <v>5462512.2088637603</v>
      </c>
      <c r="J413" s="39">
        <v>10</v>
      </c>
      <c r="L413" s="39" t="s">
        <v>2115</v>
      </c>
      <c r="M413" s="39" t="s">
        <v>332</v>
      </c>
      <c r="N413" s="39" t="s">
        <v>2039</v>
      </c>
      <c r="O413" s="39" t="s">
        <v>2110</v>
      </c>
      <c r="P413" s="39" t="s">
        <v>2003</v>
      </c>
      <c r="Q413" s="39" t="s">
        <v>2269</v>
      </c>
      <c r="R413" s="39">
        <v>36.299999999999997</v>
      </c>
      <c r="S413" s="39">
        <v>1433.3</v>
      </c>
      <c r="T413" s="44">
        <v>7.3251225274864398E-2</v>
      </c>
      <c r="U413" s="45"/>
      <c r="V413" s="42">
        <v>0.70449799999999996</v>
      </c>
      <c r="W413" s="42">
        <v>6.6000000000000005E-5</v>
      </c>
      <c r="X413" s="42">
        <v>0.7044468234755058</v>
      </c>
      <c r="Y413" s="42" t="s">
        <v>29</v>
      </c>
      <c r="Z413" s="39" t="s">
        <v>2003</v>
      </c>
      <c r="AA413" s="39" t="s">
        <v>1917</v>
      </c>
      <c r="AB413" s="46">
        <v>10.67</v>
      </c>
      <c r="AC413" s="46">
        <v>58.64</v>
      </c>
      <c r="AD413" s="44">
        <v>0.11001350128661308</v>
      </c>
      <c r="AE413" s="45"/>
      <c r="AF413" s="42">
        <v>0.51274799999999998</v>
      </c>
      <c r="AG413" s="42">
        <v>3.0000000000000001E-5</v>
      </c>
      <c r="AH413" s="42">
        <v>0.51271202520509518</v>
      </c>
      <c r="AI413" s="47">
        <v>2.1457636772925781</v>
      </c>
      <c r="AJ413" s="47">
        <v>2.6990614289568171</v>
      </c>
      <c r="AK413" s="48">
        <v>689.77260619002789</v>
      </c>
      <c r="AL413" s="39" t="s">
        <v>29</v>
      </c>
      <c r="AM413" s="39"/>
      <c r="AN413" s="39"/>
      <c r="AO413" s="39"/>
      <c r="AP413" s="39"/>
      <c r="AQ413" s="39"/>
      <c r="AR413" s="39"/>
      <c r="AS413" s="39"/>
      <c r="AT413" s="39"/>
      <c r="AU413" s="42"/>
      <c r="AV413" s="47" t="s">
        <v>2309</v>
      </c>
      <c r="AW413" s="47"/>
      <c r="AX413" s="39"/>
      <c r="AY413" s="39"/>
      <c r="AZ413" s="39"/>
      <c r="BA413" s="39"/>
      <c r="BB413" s="39"/>
      <c r="BC413" s="39"/>
      <c r="BD413" s="39"/>
      <c r="BE413" s="39"/>
      <c r="BF413" s="39"/>
      <c r="BG413" s="39"/>
      <c r="BH413" s="39"/>
      <c r="BI413" s="39"/>
      <c r="BJ413" s="39"/>
      <c r="BK413" s="39"/>
      <c r="BL413" s="39"/>
      <c r="BM413" s="49"/>
      <c r="BN413" s="49"/>
      <c r="BO413" s="49"/>
      <c r="BP413" s="49"/>
      <c r="BQ413" s="46"/>
      <c r="BR413" s="39" t="s">
        <v>1918</v>
      </c>
    </row>
    <row r="414" spans="1:70" ht="15" customHeight="1">
      <c r="A414" s="38">
        <v>439</v>
      </c>
      <c r="B414" s="39" t="s">
        <v>564</v>
      </c>
      <c r="C414" s="40" t="s">
        <v>565</v>
      </c>
      <c r="D414" s="41">
        <v>49.9</v>
      </c>
      <c r="E414" s="39"/>
      <c r="F414" s="42">
        <v>49.58</v>
      </c>
      <c r="G414" s="65">
        <v>-120.48</v>
      </c>
      <c r="H414" s="43">
        <v>682160.17332892981</v>
      </c>
      <c r="I414" s="43">
        <v>5494985.5254439544</v>
      </c>
      <c r="J414" s="39">
        <v>10</v>
      </c>
      <c r="L414" s="39" t="s">
        <v>2115</v>
      </c>
      <c r="M414" s="39" t="s">
        <v>332</v>
      </c>
      <c r="N414" s="39" t="s">
        <v>2039</v>
      </c>
      <c r="O414" s="39" t="s">
        <v>566</v>
      </c>
      <c r="P414" s="39" t="s">
        <v>2003</v>
      </c>
      <c r="Q414" s="39" t="s">
        <v>2269</v>
      </c>
      <c r="R414" s="39">
        <v>43.6</v>
      </c>
      <c r="S414" s="39">
        <v>954.7</v>
      </c>
      <c r="T414" s="44">
        <v>0.13208036045344221</v>
      </c>
      <c r="U414" s="45"/>
      <c r="V414" s="42">
        <v>0.70387</v>
      </c>
      <c r="W414" s="42">
        <v>7.6000000000000004E-5</v>
      </c>
      <c r="X414" s="42">
        <v>0.703777907475443</v>
      </c>
      <c r="Y414" s="42" t="s">
        <v>29</v>
      </c>
      <c r="Z414" s="39" t="s">
        <v>2003</v>
      </c>
      <c r="AA414" s="39" t="s">
        <v>1917</v>
      </c>
      <c r="AB414" s="46">
        <v>4.05</v>
      </c>
      <c r="AC414" s="46">
        <v>21.42</v>
      </c>
      <c r="AD414" s="44">
        <v>0.11431828294093271</v>
      </c>
      <c r="AE414" s="45"/>
      <c r="AF414" s="42">
        <v>0.51279300000000005</v>
      </c>
      <c r="AG414" s="42">
        <v>2.1999999999999999E-5</v>
      </c>
      <c r="AH414" s="42">
        <v>0.51275569230377083</v>
      </c>
      <c r="AI414" s="47">
        <v>3.023576090730451</v>
      </c>
      <c r="AJ414" s="47">
        <v>3.5484688547526844</v>
      </c>
      <c r="AK414" s="48">
        <v>649.13057902249295</v>
      </c>
      <c r="AL414" s="39" t="s">
        <v>29</v>
      </c>
      <c r="AM414" s="39"/>
      <c r="AN414" s="39"/>
      <c r="AO414" s="39"/>
      <c r="AP414" s="39"/>
      <c r="AQ414" s="39"/>
      <c r="AR414" s="39"/>
      <c r="AS414" s="39"/>
      <c r="AT414" s="39"/>
      <c r="AU414" s="42"/>
      <c r="AV414" s="47" t="s">
        <v>2309</v>
      </c>
      <c r="AW414" s="47"/>
      <c r="AX414" s="39"/>
      <c r="AY414" s="39"/>
      <c r="AZ414" s="39"/>
      <c r="BA414" s="39"/>
      <c r="BB414" s="39"/>
      <c r="BC414" s="39"/>
      <c r="BD414" s="39"/>
      <c r="BE414" s="39"/>
      <c r="BF414" s="39"/>
      <c r="BG414" s="39"/>
      <c r="BH414" s="39"/>
      <c r="BI414" s="39"/>
      <c r="BJ414" s="39"/>
      <c r="BK414" s="39"/>
      <c r="BL414" s="39"/>
      <c r="BM414" s="49"/>
      <c r="BN414" s="49"/>
      <c r="BO414" s="49"/>
      <c r="BP414" s="49"/>
      <c r="BQ414" s="46"/>
      <c r="BR414" s="39" t="s">
        <v>1918</v>
      </c>
    </row>
    <row r="415" spans="1:70" ht="15" customHeight="1">
      <c r="A415" s="38">
        <v>440</v>
      </c>
      <c r="B415" s="39" t="s">
        <v>567</v>
      </c>
      <c r="C415" s="40" t="s">
        <v>568</v>
      </c>
      <c r="D415" s="41">
        <v>50</v>
      </c>
      <c r="E415" s="39"/>
      <c r="F415" s="42">
        <v>49.38</v>
      </c>
      <c r="G415" s="65">
        <v>-120.53</v>
      </c>
      <c r="H415" s="43">
        <v>679275.25205506722</v>
      </c>
      <c r="I415" s="43">
        <v>5472633.9356517643</v>
      </c>
      <c r="J415" s="39">
        <v>10</v>
      </c>
      <c r="L415" s="39" t="s">
        <v>2115</v>
      </c>
      <c r="M415" s="39" t="s">
        <v>340</v>
      </c>
      <c r="N415" s="39" t="s">
        <v>2039</v>
      </c>
      <c r="O415" s="39" t="s">
        <v>340</v>
      </c>
      <c r="P415" s="39" t="s">
        <v>2003</v>
      </c>
      <c r="Q415" s="39" t="s">
        <v>2269</v>
      </c>
      <c r="R415" s="39">
        <v>74.3</v>
      </c>
      <c r="S415" s="39">
        <v>2822.6</v>
      </c>
      <c r="T415" s="44">
        <v>7.6135563411116977E-2</v>
      </c>
      <c r="U415" s="45"/>
      <c r="V415" s="42">
        <v>0.70456200000000002</v>
      </c>
      <c r="W415" s="42">
        <v>5.1999999999999997E-5</v>
      </c>
      <c r="X415" s="42">
        <v>0.70450880835015162</v>
      </c>
      <c r="Y415" s="42" t="s">
        <v>29</v>
      </c>
      <c r="Z415" s="39" t="s">
        <v>2003</v>
      </c>
      <c r="AA415" s="39" t="s">
        <v>1917</v>
      </c>
      <c r="AB415" s="46">
        <v>15.21</v>
      </c>
      <c r="AC415" s="46">
        <v>79.17</v>
      </c>
      <c r="AD415" s="44">
        <v>0.11615454682417323</v>
      </c>
      <c r="AE415" s="45"/>
      <c r="AF415" s="42">
        <v>0.51267099999999999</v>
      </c>
      <c r="AG415" s="42">
        <v>1.8E-5</v>
      </c>
      <c r="AH415" s="42">
        <v>0.51263301706199338</v>
      </c>
      <c r="AI415" s="47">
        <v>0.64372910318688525</v>
      </c>
      <c r="AJ415" s="47">
        <v>1.1576607205698863</v>
      </c>
      <c r="AK415" s="48">
        <v>859.62674878527991</v>
      </c>
      <c r="AL415" s="39" t="s">
        <v>29</v>
      </c>
      <c r="AM415" s="39"/>
      <c r="AN415" s="39"/>
      <c r="AO415" s="39"/>
      <c r="AP415" s="39"/>
      <c r="AQ415" s="39"/>
      <c r="AR415" s="39"/>
      <c r="AS415" s="39"/>
      <c r="AT415" s="39"/>
      <c r="AU415" s="42"/>
      <c r="AV415" s="47" t="s">
        <v>2309</v>
      </c>
      <c r="AW415" s="47"/>
      <c r="AX415" s="39"/>
      <c r="AY415" s="39"/>
      <c r="AZ415" s="39"/>
      <c r="BA415" s="39"/>
      <c r="BB415" s="39"/>
      <c r="BC415" s="39"/>
      <c r="BD415" s="39"/>
      <c r="BE415" s="39"/>
      <c r="BF415" s="39"/>
      <c r="BG415" s="39"/>
      <c r="BH415" s="39"/>
      <c r="BI415" s="39"/>
      <c r="BJ415" s="39"/>
      <c r="BK415" s="39"/>
      <c r="BL415" s="39"/>
      <c r="BM415" s="49"/>
      <c r="BN415" s="49"/>
      <c r="BO415" s="49"/>
      <c r="BP415" s="49"/>
      <c r="BQ415" s="46"/>
      <c r="BR415" s="39" t="s">
        <v>1918</v>
      </c>
    </row>
    <row r="416" spans="1:70" ht="15" customHeight="1">
      <c r="A416" s="38">
        <v>441</v>
      </c>
      <c r="B416" s="39" t="s">
        <v>569</v>
      </c>
      <c r="C416" s="40" t="s">
        <v>570</v>
      </c>
      <c r="D416" s="41">
        <v>64.3</v>
      </c>
      <c r="E416" s="39"/>
      <c r="F416" s="42">
        <v>50.17</v>
      </c>
      <c r="G416" s="65">
        <v>-120.54</v>
      </c>
      <c r="H416" s="43">
        <v>675668.91071486496</v>
      </c>
      <c r="I416" s="43">
        <v>5560429.2287922325</v>
      </c>
      <c r="J416" s="39">
        <v>10</v>
      </c>
      <c r="L416" s="39" t="s">
        <v>2115</v>
      </c>
      <c r="M416" s="39" t="s">
        <v>434</v>
      </c>
      <c r="N416" s="39" t="s">
        <v>1960</v>
      </c>
      <c r="O416" s="39" t="s">
        <v>504</v>
      </c>
      <c r="P416" s="39" t="s">
        <v>2003</v>
      </c>
      <c r="Q416" s="39" t="s">
        <v>2269</v>
      </c>
      <c r="R416" s="39">
        <v>57.1</v>
      </c>
      <c r="S416" s="39">
        <v>119.8</v>
      </c>
      <c r="T416" s="44">
        <v>1.3785805264486082</v>
      </c>
      <c r="U416" s="45"/>
      <c r="V416" s="42">
        <v>0.70467400000000002</v>
      </c>
      <c r="W416" s="42">
        <v>7.3999999999999996E-5</v>
      </c>
      <c r="X416" s="42">
        <v>0.70343528218815665</v>
      </c>
      <c r="Y416" s="42" t="s">
        <v>29</v>
      </c>
      <c r="Z416" s="39" t="s">
        <v>2003</v>
      </c>
      <c r="AA416" s="39" t="s">
        <v>1917</v>
      </c>
      <c r="AB416" s="46">
        <v>1.94</v>
      </c>
      <c r="AC416" s="46">
        <v>13.34</v>
      </c>
      <c r="AD416" s="44">
        <v>8.7922500614664167E-2</v>
      </c>
      <c r="AE416" s="45"/>
      <c r="AF416" s="42">
        <v>0.51253899999999997</v>
      </c>
      <c r="AG416" s="42">
        <v>2.5999999999999998E-5</v>
      </c>
      <c r="AH416" s="42">
        <v>0.5125020245348485</v>
      </c>
      <c r="AI416" s="47">
        <v>-1.9311873095650967</v>
      </c>
      <c r="AJ416" s="47">
        <v>-1.0389912771724408</v>
      </c>
      <c r="AK416" s="48">
        <v>825.81235768475756</v>
      </c>
      <c r="AL416" s="39" t="s">
        <v>29</v>
      </c>
      <c r="AM416" s="39"/>
      <c r="AN416" s="39"/>
      <c r="AO416" s="39"/>
      <c r="AP416" s="39"/>
      <c r="AQ416" s="39"/>
      <c r="AR416" s="39"/>
      <c r="AS416" s="39"/>
      <c r="AT416" s="39"/>
      <c r="AU416" s="42"/>
      <c r="AV416" s="47" t="s">
        <v>2309</v>
      </c>
      <c r="AW416" s="47"/>
      <c r="AX416" s="39"/>
      <c r="AY416" s="39"/>
      <c r="AZ416" s="39"/>
      <c r="BA416" s="39"/>
      <c r="BB416" s="39"/>
      <c r="BC416" s="39"/>
      <c r="BD416" s="39"/>
      <c r="BE416" s="39"/>
      <c r="BF416" s="39"/>
      <c r="BG416" s="39"/>
      <c r="BH416" s="39"/>
      <c r="BI416" s="39"/>
      <c r="BJ416" s="39"/>
      <c r="BK416" s="39"/>
      <c r="BL416" s="39"/>
      <c r="BM416" s="49"/>
      <c r="BN416" s="49"/>
      <c r="BO416" s="49"/>
      <c r="BP416" s="49"/>
      <c r="BQ416" s="46"/>
      <c r="BR416" s="39" t="s">
        <v>1918</v>
      </c>
    </row>
    <row r="417" spans="1:70" ht="15" customHeight="1">
      <c r="A417" s="38">
        <v>442</v>
      </c>
      <c r="B417" s="39" t="s">
        <v>571</v>
      </c>
      <c r="C417" s="40" t="s">
        <v>572</v>
      </c>
      <c r="D417" s="41">
        <v>56</v>
      </c>
      <c r="E417" s="39"/>
      <c r="F417" s="42">
        <v>49.6</v>
      </c>
      <c r="G417" s="65">
        <v>-120.77</v>
      </c>
      <c r="H417" s="43">
        <v>661133.16310957808</v>
      </c>
      <c r="I417" s="43">
        <v>5496546.9291501297</v>
      </c>
      <c r="J417" s="39">
        <v>10</v>
      </c>
      <c r="L417" s="39" t="s">
        <v>2115</v>
      </c>
      <c r="M417" s="39" t="s">
        <v>2055</v>
      </c>
      <c r="N417" s="39" t="s">
        <v>1960</v>
      </c>
      <c r="O417" s="39" t="s">
        <v>2109</v>
      </c>
      <c r="P417" s="39" t="s">
        <v>2003</v>
      </c>
      <c r="Q417" s="39" t="s">
        <v>2269</v>
      </c>
      <c r="R417" s="39">
        <v>85.2</v>
      </c>
      <c r="S417" s="39">
        <v>151</v>
      </c>
      <c r="T417" s="44">
        <v>1.6321541765471383</v>
      </c>
      <c r="U417" s="45"/>
      <c r="V417" s="42">
        <v>0.70574899999999996</v>
      </c>
      <c r="W417" s="42">
        <v>6.9999999999999994E-5</v>
      </c>
      <c r="X417" s="42">
        <v>0.70447181649941581</v>
      </c>
      <c r="Y417" s="42" t="s">
        <v>29</v>
      </c>
      <c r="Z417" s="39" t="s">
        <v>2003</v>
      </c>
      <c r="AA417" s="39" t="s">
        <v>1917</v>
      </c>
      <c r="AB417" s="46">
        <v>3.62</v>
      </c>
      <c r="AC417" s="46">
        <v>22.32</v>
      </c>
      <c r="AD417" s="44">
        <v>9.8061425429458074E-2</v>
      </c>
      <c r="AE417" s="45"/>
      <c r="AF417" s="42">
        <v>0.51282899999999998</v>
      </c>
      <c r="AG417" s="42">
        <v>3.0000000000000001E-5</v>
      </c>
      <c r="AH417" s="42">
        <v>0.51279308489962427</v>
      </c>
      <c r="AI417" s="47">
        <v>3.7258260214789729</v>
      </c>
      <c r="AJ417" s="47">
        <v>4.4311659431639505</v>
      </c>
      <c r="AK417" s="48">
        <v>506.01582251119476</v>
      </c>
      <c r="AL417" s="39" t="s">
        <v>29</v>
      </c>
      <c r="AM417" s="39"/>
      <c r="AN417" s="39"/>
      <c r="AO417" s="39"/>
      <c r="AP417" s="39"/>
      <c r="AQ417" s="39"/>
      <c r="AR417" s="39"/>
      <c r="AS417" s="39"/>
      <c r="AT417" s="39"/>
      <c r="AU417" s="42"/>
      <c r="AV417" s="47" t="s">
        <v>2309</v>
      </c>
      <c r="AW417" s="47"/>
      <c r="AX417" s="39"/>
      <c r="AY417" s="39"/>
      <c r="AZ417" s="39"/>
      <c r="BA417" s="39"/>
      <c r="BB417" s="39"/>
      <c r="BC417" s="39"/>
      <c r="BD417" s="39"/>
      <c r="BE417" s="39"/>
      <c r="BF417" s="39"/>
      <c r="BG417" s="39"/>
      <c r="BH417" s="39"/>
      <c r="BI417" s="39"/>
      <c r="BJ417" s="39"/>
      <c r="BK417" s="39"/>
      <c r="BL417" s="39"/>
      <c r="BM417" s="49"/>
      <c r="BN417" s="49"/>
      <c r="BO417" s="49"/>
      <c r="BP417" s="49"/>
      <c r="BQ417" s="46"/>
      <c r="BR417" s="39" t="s">
        <v>1918</v>
      </c>
    </row>
    <row r="418" spans="1:70" ht="15" customHeight="1">
      <c r="A418" s="38">
        <v>443</v>
      </c>
      <c r="B418" s="39" t="s">
        <v>573</v>
      </c>
      <c r="C418" s="40" t="s">
        <v>574</v>
      </c>
      <c r="D418" s="41">
        <v>46</v>
      </c>
      <c r="E418" s="39"/>
      <c r="F418" s="42">
        <v>49.6</v>
      </c>
      <c r="G418" s="65">
        <v>-121.14</v>
      </c>
      <c r="H418" s="43">
        <v>634399.70718019817</v>
      </c>
      <c r="I418" s="43">
        <v>5495819.9807001529</v>
      </c>
      <c r="J418" s="39">
        <v>10</v>
      </c>
      <c r="L418" s="39" t="s">
        <v>2115</v>
      </c>
      <c r="M418" s="39" t="s">
        <v>442</v>
      </c>
      <c r="N418" s="39" t="s">
        <v>1960</v>
      </c>
      <c r="O418" s="39" t="s">
        <v>2101</v>
      </c>
      <c r="P418" s="39" t="s">
        <v>2003</v>
      </c>
      <c r="Q418" s="39" t="s">
        <v>2269</v>
      </c>
      <c r="R418" s="39">
        <v>81.5</v>
      </c>
      <c r="S418" s="39">
        <v>199</v>
      </c>
      <c r="T418" s="44">
        <v>1.1845205284314744</v>
      </c>
      <c r="U418" s="45"/>
      <c r="V418" s="42">
        <v>0.70432600000000001</v>
      </c>
      <c r="W418" s="42">
        <v>3.8000000000000002E-5</v>
      </c>
      <c r="X418" s="42">
        <v>0.70356466783148264</v>
      </c>
      <c r="Y418" s="42" t="s">
        <v>29</v>
      </c>
      <c r="Z418" s="39" t="s">
        <v>2003</v>
      </c>
      <c r="AA418" s="39" t="s">
        <v>1917</v>
      </c>
      <c r="AB418" s="46">
        <v>19.3</v>
      </c>
      <c r="AC418" s="46">
        <v>90.94</v>
      </c>
      <c r="AD418" s="44">
        <v>0.12832030838910566</v>
      </c>
      <c r="AE418" s="45"/>
      <c r="AF418" s="42">
        <v>0.51291900000000001</v>
      </c>
      <c r="AG418" s="42">
        <v>4.0000000000000003E-5</v>
      </c>
      <c r="AH418" s="42">
        <v>0.51288039621555614</v>
      </c>
      <c r="AI418" s="47">
        <v>5.4814508483569391</v>
      </c>
      <c r="AJ418" s="47">
        <v>5.8834130479512581</v>
      </c>
      <c r="AK418" s="48">
        <v>525.2123349155172</v>
      </c>
      <c r="AL418" s="39" t="s">
        <v>29</v>
      </c>
      <c r="AM418" s="39"/>
      <c r="AN418" s="39"/>
      <c r="AO418" s="39"/>
      <c r="AP418" s="39"/>
      <c r="AQ418" s="39"/>
      <c r="AR418" s="39"/>
      <c r="AS418" s="39"/>
      <c r="AT418" s="39"/>
      <c r="AU418" s="42"/>
      <c r="AV418" s="47" t="s">
        <v>2309</v>
      </c>
      <c r="AW418" s="47"/>
      <c r="AX418" s="39"/>
      <c r="AY418" s="39"/>
      <c r="AZ418" s="39"/>
      <c r="BA418" s="39"/>
      <c r="BB418" s="39"/>
      <c r="BC418" s="39"/>
      <c r="BD418" s="39"/>
      <c r="BE418" s="39"/>
      <c r="BF418" s="39"/>
      <c r="BG418" s="39"/>
      <c r="BH418" s="39"/>
      <c r="BI418" s="39"/>
      <c r="BJ418" s="39"/>
      <c r="BK418" s="39"/>
      <c r="BL418" s="39"/>
      <c r="BM418" s="49"/>
      <c r="BN418" s="49"/>
      <c r="BO418" s="49"/>
      <c r="BP418" s="49"/>
      <c r="BQ418" s="46"/>
      <c r="BR418" s="39" t="s">
        <v>1918</v>
      </c>
    </row>
    <row r="419" spans="1:70" ht="15" customHeight="1">
      <c r="A419" s="38">
        <v>444</v>
      </c>
      <c r="B419" s="39" t="s">
        <v>575</v>
      </c>
      <c r="C419" s="40" t="s">
        <v>576</v>
      </c>
      <c r="D419" s="41">
        <v>43</v>
      </c>
      <c r="E419" s="39"/>
      <c r="F419" s="42">
        <v>49.37</v>
      </c>
      <c r="G419" s="65">
        <v>-121.39</v>
      </c>
      <c r="H419" s="43">
        <v>616882.39768445061</v>
      </c>
      <c r="I419" s="43">
        <v>5469834.6933290148</v>
      </c>
      <c r="J419" s="39">
        <v>10</v>
      </c>
      <c r="L419" s="39" t="s">
        <v>2115</v>
      </c>
      <c r="M419" s="39" t="s">
        <v>335</v>
      </c>
      <c r="N419" s="39" t="s">
        <v>1960</v>
      </c>
      <c r="P419" s="39" t="s">
        <v>2003</v>
      </c>
      <c r="Q419" s="39" t="s">
        <v>2269</v>
      </c>
      <c r="R419" s="39">
        <v>36.200000000000003</v>
      </c>
      <c r="S419" s="39">
        <v>686.4</v>
      </c>
      <c r="T419" s="44">
        <v>0.1525238708791832</v>
      </c>
      <c r="U419" s="45"/>
      <c r="V419" s="42">
        <v>0.70358399999999999</v>
      </c>
      <c r="W419" s="42">
        <v>4.6E-5</v>
      </c>
      <c r="X419" s="42">
        <v>0.70349236298563678</v>
      </c>
      <c r="Y419" s="42" t="s">
        <v>29</v>
      </c>
      <c r="Z419" s="39" t="s">
        <v>2003</v>
      </c>
      <c r="AA419" s="39" t="s">
        <v>1917</v>
      </c>
      <c r="AB419" s="46">
        <v>2.68</v>
      </c>
      <c r="AC419" s="46">
        <v>15.07</v>
      </c>
      <c r="AD419" s="44">
        <v>0.10752670003468903</v>
      </c>
      <c r="AE419" s="45"/>
      <c r="AF419" s="42">
        <v>0.51293599999999995</v>
      </c>
      <c r="AG419" s="42">
        <v>2.8E-5</v>
      </c>
      <c r="AH419" s="42">
        <v>0.51290576171410829</v>
      </c>
      <c r="AI419" s="47">
        <v>5.8130688712099143</v>
      </c>
      <c r="AJ419" s="47">
        <v>6.3029246983226095</v>
      </c>
      <c r="AK419" s="48">
        <v>393.48033705533885</v>
      </c>
      <c r="AL419" s="39" t="s">
        <v>29</v>
      </c>
      <c r="AM419" s="39"/>
      <c r="AN419" s="39"/>
      <c r="AO419" s="39"/>
      <c r="AP419" s="39"/>
      <c r="AQ419" s="39"/>
      <c r="AR419" s="39"/>
      <c r="AS419" s="39"/>
      <c r="AT419" s="39"/>
      <c r="AU419" s="42"/>
      <c r="AV419" s="47" t="s">
        <v>2309</v>
      </c>
      <c r="AW419" s="47"/>
      <c r="AX419" s="39"/>
      <c r="AY419" s="39"/>
      <c r="AZ419" s="39"/>
      <c r="BA419" s="39"/>
      <c r="BB419" s="39"/>
      <c r="BC419" s="39"/>
      <c r="BD419" s="39"/>
      <c r="BE419" s="39"/>
      <c r="BF419" s="39"/>
      <c r="BG419" s="39"/>
      <c r="BH419" s="39"/>
      <c r="BI419" s="39"/>
      <c r="BJ419" s="39"/>
      <c r="BK419" s="39"/>
      <c r="BL419" s="39"/>
      <c r="BM419" s="49"/>
      <c r="BN419" s="49"/>
      <c r="BO419" s="49"/>
      <c r="BP419" s="49"/>
      <c r="BQ419" s="46"/>
      <c r="BR419" s="39" t="s">
        <v>1918</v>
      </c>
    </row>
    <row r="420" spans="1:70" ht="15" customHeight="1">
      <c r="A420" s="38">
        <v>445</v>
      </c>
      <c r="B420" s="39">
        <v>9038</v>
      </c>
      <c r="C420" s="40" t="s">
        <v>577</v>
      </c>
      <c r="D420" s="41">
        <v>284</v>
      </c>
      <c r="E420" s="39"/>
      <c r="F420" s="42">
        <v>50.561999999999998</v>
      </c>
      <c r="G420" s="65">
        <v>-122.4897</v>
      </c>
      <c r="H420" s="43">
        <v>536143.52643304225</v>
      </c>
      <c r="I420" s="43">
        <v>5601243.7665339997</v>
      </c>
      <c r="J420" s="39">
        <v>10</v>
      </c>
      <c r="L420" s="39" t="s">
        <v>2115</v>
      </c>
      <c r="N420" s="39" t="s">
        <v>1960</v>
      </c>
      <c r="P420" s="39" t="s">
        <v>2118</v>
      </c>
      <c r="Q420" s="39" t="s">
        <v>2269</v>
      </c>
      <c r="R420" s="39">
        <v>2.5</v>
      </c>
      <c r="S420" s="39">
        <v>172</v>
      </c>
      <c r="T420" s="44">
        <v>4.2031961715359487E-2</v>
      </c>
      <c r="U420" s="45"/>
      <c r="V420" s="42">
        <v>0.70267999999999997</v>
      </c>
      <c r="W420" s="42">
        <v>6.9999999999999994E-5</v>
      </c>
      <c r="X420" s="42">
        <v>0.70251293175325891</v>
      </c>
      <c r="Y420" s="42" t="s">
        <v>29</v>
      </c>
      <c r="Z420" s="39"/>
      <c r="AA420" s="39"/>
      <c r="AB420" s="46"/>
      <c r="AC420" s="46"/>
      <c r="AD420" s="45"/>
      <c r="AE420" s="45"/>
      <c r="AF420" s="42"/>
      <c r="AG420" s="42"/>
      <c r="AH420" s="42"/>
      <c r="AI420" s="47"/>
      <c r="AJ420" s="47"/>
      <c r="AK420" s="48"/>
      <c r="AL420" s="39"/>
      <c r="AM420" s="39"/>
      <c r="AN420" s="39"/>
      <c r="AO420" s="39"/>
      <c r="AP420" s="39"/>
      <c r="AQ420" s="39"/>
      <c r="AR420" s="39"/>
      <c r="AS420" s="39"/>
      <c r="AT420" s="39"/>
      <c r="AU420" s="42"/>
      <c r="AV420" s="47" t="s">
        <v>2309</v>
      </c>
      <c r="AW420" s="47"/>
      <c r="AX420" s="39"/>
      <c r="AY420" s="39"/>
      <c r="AZ420" s="39"/>
      <c r="BA420" s="39"/>
      <c r="BB420" s="39"/>
      <c r="BC420" s="39"/>
      <c r="BD420" s="39"/>
      <c r="BE420" s="39"/>
      <c r="BF420" s="39"/>
      <c r="BG420" s="39"/>
      <c r="BH420" s="39"/>
      <c r="BI420" s="39"/>
      <c r="BJ420" s="39"/>
      <c r="BK420" s="39"/>
      <c r="BL420" s="39"/>
      <c r="BM420" s="49"/>
      <c r="BN420" s="49"/>
      <c r="BO420" s="49"/>
      <c r="BP420" s="49"/>
      <c r="BQ420" s="46"/>
      <c r="BR420" s="39" t="s">
        <v>1918</v>
      </c>
    </row>
    <row r="421" spans="1:70" ht="15" customHeight="1">
      <c r="A421" s="38">
        <v>446</v>
      </c>
      <c r="B421" s="39">
        <v>9006</v>
      </c>
      <c r="C421" s="40" t="s">
        <v>578</v>
      </c>
      <c r="D421" s="41">
        <v>147</v>
      </c>
      <c r="E421" s="39"/>
      <c r="F421" s="42">
        <v>49.820999999999998</v>
      </c>
      <c r="G421" s="65">
        <v>-123.1283</v>
      </c>
      <c r="H421" s="43">
        <v>490771.02147788071</v>
      </c>
      <c r="I421" s="43">
        <v>5518736.8541730652</v>
      </c>
      <c r="J421" s="39">
        <v>10</v>
      </c>
      <c r="L421" s="39" t="s">
        <v>2115</v>
      </c>
      <c r="N421" s="39" t="s">
        <v>1960</v>
      </c>
      <c r="P421" s="39" t="s">
        <v>2118</v>
      </c>
      <c r="Q421" s="39" t="s">
        <v>2269</v>
      </c>
      <c r="R421" s="39">
        <v>45.7</v>
      </c>
      <c r="S421" s="38">
        <v>132</v>
      </c>
      <c r="T421" s="44">
        <v>1.0014139737477479</v>
      </c>
      <c r="U421" s="45"/>
      <c r="V421" s="42">
        <v>0.70511000000000001</v>
      </c>
      <c r="W421" s="42">
        <v>2.1999999999999999E-5</v>
      </c>
      <c r="X421" s="42">
        <v>0.70305168825488085</v>
      </c>
      <c r="Y421" s="42" t="s">
        <v>29</v>
      </c>
      <c r="Z421" s="39" t="s">
        <v>2118</v>
      </c>
      <c r="AA421" s="39" t="s">
        <v>1917</v>
      </c>
      <c r="AB421" s="46">
        <v>1.07</v>
      </c>
      <c r="AC421" s="46">
        <v>8.41</v>
      </c>
      <c r="AD421" s="44">
        <v>7.6925018748402671E-2</v>
      </c>
      <c r="AE421" s="45"/>
      <c r="AF421" s="42">
        <v>0.51278999999999997</v>
      </c>
      <c r="AG421" s="42">
        <v>5.0000000000000002E-5</v>
      </c>
      <c r="AH421" s="42">
        <v>0.51271602158390206</v>
      </c>
      <c r="AI421" s="47">
        <v>2.9650552631665938</v>
      </c>
      <c r="AJ421" s="47">
        <v>5.2139257315397813</v>
      </c>
      <c r="AK421" s="48">
        <v>470.44400532903256</v>
      </c>
      <c r="AL421" s="39" t="s">
        <v>29</v>
      </c>
      <c r="AM421" s="39"/>
      <c r="AN421" s="39"/>
      <c r="AO421" s="39"/>
      <c r="AP421" s="39"/>
      <c r="AQ421" s="39"/>
      <c r="AR421" s="39"/>
      <c r="AS421" s="39"/>
      <c r="AT421" s="39"/>
      <c r="AU421" s="42"/>
      <c r="AV421" s="47" t="s">
        <v>2309</v>
      </c>
      <c r="AW421" s="47"/>
      <c r="AX421" s="39"/>
      <c r="AY421" s="39"/>
      <c r="AZ421" s="39"/>
      <c r="BA421" s="39"/>
      <c r="BB421" s="39"/>
      <c r="BC421" s="39"/>
      <c r="BD421" s="39"/>
      <c r="BE421" s="39"/>
      <c r="BF421" s="39"/>
      <c r="BG421" s="39"/>
      <c r="BH421" s="39"/>
      <c r="BI421" s="39"/>
      <c r="BJ421" s="39"/>
      <c r="BK421" s="39"/>
      <c r="BL421" s="39"/>
      <c r="BM421" s="49"/>
      <c r="BN421" s="49"/>
      <c r="BO421" s="49"/>
      <c r="BP421" s="49"/>
      <c r="BQ421" s="46"/>
      <c r="BR421" s="39" t="s">
        <v>1918</v>
      </c>
    </row>
    <row r="422" spans="1:70" ht="15" customHeight="1">
      <c r="A422" s="38">
        <v>447</v>
      </c>
      <c r="B422" s="39">
        <v>9007</v>
      </c>
      <c r="D422" s="41">
        <v>147</v>
      </c>
      <c r="E422" s="39"/>
      <c r="F422" s="42">
        <v>49.820999999999998</v>
      </c>
      <c r="G422" s="65">
        <v>-123.1283</v>
      </c>
      <c r="H422" s="43">
        <v>490771.02147788071</v>
      </c>
      <c r="I422" s="43">
        <v>5518736.8541730652</v>
      </c>
      <c r="J422" s="39">
        <v>10</v>
      </c>
      <c r="L422" s="39" t="s">
        <v>2115</v>
      </c>
      <c r="N422" s="39" t="s">
        <v>1960</v>
      </c>
      <c r="P422" s="39" t="s">
        <v>2118</v>
      </c>
      <c r="Q422" s="39" t="s">
        <v>2269</v>
      </c>
      <c r="R422" s="39">
        <v>14</v>
      </c>
      <c r="S422" s="38">
        <v>878</v>
      </c>
      <c r="T422" s="44">
        <v>4.6115112553813634E-2</v>
      </c>
      <c r="U422" s="45"/>
      <c r="V422" s="42">
        <v>0.70365999999999995</v>
      </c>
      <c r="W422" s="42">
        <v>9.0000000000000006E-5</v>
      </c>
      <c r="X422" s="42">
        <v>0.70356521474606371</v>
      </c>
      <c r="Y422" s="42" t="s">
        <v>29</v>
      </c>
      <c r="Z422" s="39"/>
      <c r="AA422" s="39"/>
      <c r="AB422" s="46"/>
      <c r="AC422" s="46"/>
      <c r="AD422" s="45"/>
      <c r="AE422" s="45"/>
      <c r="AF422" s="42"/>
      <c r="AG422" s="42"/>
      <c r="AH422" s="42"/>
      <c r="AI422" s="47"/>
      <c r="AJ422" s="47"/>
      <c r="AK422" s="48"/>
      <c r="AL422" s="39"/>
      <c r="AM422" s="39"/>
      <c r="AN422" s="39"/>
      <c r="AO422" s="39"/>
      <c r="AP422" s="39"/>
      <c r="AQ422" s="39"/>
      <c r="AR422" s="39"/>
      <c r="AS422" s="39"/>
      <c r="AT422" s="39"/>
      <c r="AU422" s="42"/>
      <c r="AV422" s="47" t="s">
        <v>2309</v>
      </c>
      <c r="AW422" s="47"/>
      <c r="AX422" s="39"/>
      <c r="AY422" s="39"/>
      <c r="AZ422" s="39"/>
      <c r="BA422" s="39"/>
      <c r="BB422" s="39"/>
      <c r="BC422" s="39"/>
      <c r="BD422" s="39"/>
      <c r="BE422" s="39"/>
      <c r="BF422" s="39"/>
      <c r="BG422" s="39"/>
      <c r="BH422" s="39"/>
      <c r="BI422" s="39"/>
      <c r="BJ422" s="39"/>
      <c r="BK422" s="39"/>
      <c r="BL422" s="39"/>
      <c r="BM422" s="49"/>
      <c r="BN422" s="49"/>
      <c r="BO422" s="49"/>
      <c r="BP422" s="49"/>
      <c r="BQ422" s="46"/>
      <c r="BR422" s="39" t="s">
        <v>1918</v>
      </c>
    </row>
    <row r="423" spans="1:70" ht="15" customHeight="1">
      <c r="A423" s="38">
        <v>448</v>
      </c>
      <c r="B423" s="39">
        <v>9010</v>
      </c>
      <c r="D423" s="41">
        <v>147</v>
      </c>
      <c r="E423" s="39"/>
      <c r="F423" s="42">
        <v>49.820999999999998</v>
      </c>
      <c r="G423" s="65">
        <v>-123.1283</v>
      </c>
      <c r="H423" s="43">
        <v>490771.02147788071</v>
      </c>
      <c r="I423" s="43">
        <v>5518736.8541730652</v>
      </c>
      <c r="J423" s="39">
        <v>10</v>
      </c>
      <c r="L423" s="39" t="s">
        <v>2115</v>
      </c>
      <c r="N423" s="39" t="s">
        <v>1960</v>
      </c>
      <c r="P423" s="39" t="s">
        <v>2118</v>
      </c>
      <c r="Q423" s="39" t="s">
        <v>2269</v>
      </c>
      <c r="R423" s="39">
        <v>17.8</v>
      </c>
      <c r="S423" s="38">
        <v>800</v>
      </c>
      <c r="T423" s="44">
        <v>6.4347691044329108E-2</v>
      </c>
      <c r="U423" s="45"/>
      <c r="V423" s="42">
        <v>0.70350000000000001</v>
      </c>
      <c r="W423" s="42">
        <v>5.0000000000000002E-5</v>
      </c>
      <c r="X423" s="42">
        <v>0.70336773940476172</v>
      </c>
      <c r="Y423" s="42" t="s">
        <v>29</v>
      </c>
      <c r="Z423" s="39"/>
      <c r="AA423" s="39"/>
      <c r="AB423" s="46"/>
      <c r="AC423" s="46"/>
      <c r="AD423" s="45"/>
      <c r="AE423" s="45"/>
      <c r="AF423" s="42"/>
      <c r="AG423" s="42"/>
      <c r="AH423" s="42"/>
      <c r="AI423" s="47"/>
      <c r="AJ423" s="47"/>
      <c r="AK423" s="48"/>
      <c r="AL423" s="39" t="s">
        <v>29</v>
      </c>
      <c r="AM423" s="39"/>
      <c r="AN423" s="39"/>
      <c r="AO423" s="39"/>
      <c r="AP423" s="39"/>
      <c r="AQ423" s="39"/>
      <c r="AR423" s="39"/>
      <c r="AS423" s="39"/>
      <c r="AT423" s="39"/>
      <c r="AU423" s="42"/>
      <c r="AV423" s="47" t="s">
        <v>2309</v>
      </c>
      <c r="AW423" s="47"/>
      <c r="AX423" s="39"/>
      <c r="AY423" s="39"/>
      <c r="AZ423" s="39"/>
      <c r="BA423" s="39"/>
      <c r="BB423" s="39"/>
      <c r="BC423" s="39"/>
      <c r="BD423" s="39"/>
      <c r="BE423" s="39"/>
      <c r="BF423" s="39"/>
      <c r="BG423" s="39"/>
      <c r="BH423" s="39"/>
      <c r="BI423" s="39"/>
      <c r="BJ423" s="39"/>
      <c r="BK423" s="39"/>
      <c r="BL423" s="39"/>
      <c r="BM423" s="49"/>
      <c r="BN423" s="49"/>
      <c r="BO423" s="49"/>
      <c r="BP423" s="49"/>
      <c r="BQ423" s="46"/>
      <c r="BR423" s="39" t="s">
        <v>1918</v>
      </c>
    </row>
    <row r="424" spans="1:70" ht="15" customHeight="1">
      <c r="A424" s="38">
        <v>449</v>
      </c>
      <c r="B424" s="39">
        <v>9011</v>
      </c>
      <c r="D424" s="41">
        <v>147</v>
      </c>
      <c r="E424" s="39"/>
      <c r="F424" s="42">
        <v>49.86</v>
      </c>
      <c r="G424" s="65">
        <v>-123.1538</v>
      </c>
      <c r="H424" s="43">
        <v>488945.63115035219</v>
      </c>
      <c r="I424" s="43">
        <v>5523076.380076074</v>
      </c>
      <c r="J424" s="39">
        <v>10</v>
      </c>
      <c r="L424" s="39" t="s">
        <v>2115</v>
      </c>
      <c r="N424" s="39" t="s">
        <v>1960</v>
      </c>
      <c r="P424" s="39" t="s">
        <v>2118</v>
      </c>
      <c r="Q424" s="39" t="s">
        <v>2269</v>
      </c>
      <c r="R424" s="39">
        <v>14.4</v>
      </c>
      <c r="S424" s="38">
        <v>574</v>
      </c>
      <c r="T424" s="44">
        <v>7.2554186669444035E-2</v>
      </c>
      <c r="U424" s="45"/>
      <c r="V424" s="42">
        <v>0.70370999999999995</v>
      </c>
      <c r="W424" s="42">
        <v>6.9999999999999994E-5</v>
      </c>
      <c r="X424" s="42">
        <v>0.70356087172888104</v>
      </c>
      <c r="Y424" s="42" t="s">
        <v>29</v>
      </c>
      <c r="Z424" s="39" t="s">
        <v>2118</v>
      </c>
      <c r="AA424" s="39" t="s">
        <v>1917</v>
      </c>
      <c r="AB424" s="46">
        <v>2.38</v>
      </c>
      <c r="AC424" s="46">
        <v>12.5</v>
      </c>
      <c r="AD424" s="44">
        <v>0.11512246548323535</v>
      </c>
      <c r="AE424" s="45"/>
      <c r="AF424" s="42">
        <v>0.51292000000000004</v>
      </c>
      <c r="AG424" s="42">
        <v>6.0000000000000002E-5</v>
      </c>
      <c r="AH424" s="42">
        <v>0.51280928728530339</v>
      </c>
      <c r="AI424" s="47">
        <v>5.5009577908782248</v>
      </c>
      <c r="AJ424" s="47">
        <v>7.0339259951768263</v>
      </c>
      <c r="AK424" s="48">
        <v>450.65402152330552</v>
      </c>
      <c r="AL424" s="39" t="s">
        <v>29</v>
      </c>
      <c r="AM424" s="39"/>
      <c r="AN424" s="39"/>
      <c r="AO424" s="39"/>
      <c r="AP424" s="39"/>
      <c r="AQ424" s="39"/>
      <c r="AR424" s="39"/>
      <c r="AS424" s="39"/>
      <c r="AT424" s="39"/>
      <c r="AU424" s="42"/>
      <c r="AV424" s="47" t="s">
        <v>2309</v>
      </c>
      <c r="AW424" s="47"/>
      <c r="AX424" s="39"/>
      <c r="AY424" s="39"/>
      <c r="AZ424" s="39"/>
      <c r="BA424" s="39"/>
      <c r="BB424" s="39"/>
      <c r="BC424" s="39"/>
      <c r="BD424" s="39"/>
      <c r="BE424" s="39"/>
      <c r="BF424" s="39"/>
      <c r="BG424" s="39"/>
      <c r="BH424" s="39"/>
      <c r="BI424" s="39"/>
      <c r="BJ424" s="39"/>
      <c r="BK424" s="39"/>
      <c r="BL424" s="39"/>
      <c r="BM424" s="49"/>
      <c r="BN424" s="49"/>
      <c r="BO424" s="49"/>
      <c r="BP424" s="49"/>
      <c r="BQ424" s="46"/>
      <c r="BR424" s="39" t="s">
        <v>1918</v>
      </c>
    </row>
    <row r="425" spans="1:70" ht="15" customHeight="1">
      <c r="A425" s="38">
        <v>450</v>
      </c>
      <c r="B425" s="39" t="s">
        <v>367</v>
      </c>
      <c r="D425" s="41">
        <v>147</v>
      </c>
      <c r="E425" s="39"/>
      <c r="F425" s="42">
        <v>49.86</v>
      </c>
      <c r="G425" s="65">
        <v>-123.1538</v>
      </c>
      <c r="H425" s="43">
        <v>488945.63115035219</v>
      </c>
      <c r="I425" s="43">
        <v>5523076.380076074</v>
      </c>
      <c r="J425" s="39">
        <v>10</v>
      </c>
      <c r="L425" s="39" t="s">
        <v>2115</v>
      </c>
      <c r="N425" s="39" t="s">
        <v>1960</v>
      </c>
      <c r="P425" s="39" t="s">
        <v>2118</v>
      </c>
      <c r="Q425" s="39" t="s">
        <v>2269</v>
      </c>
      <c r="R425" s="39">
        <v>23</v>
      </c>
      <c r="S425" s="38">
        <v>783</v>
      </c>
      <c r="T425" s="44">
        <v>8.4951436441934799E-2</v>
      </c>
      <c r="U425" s="45"/>
      <c r="V425" s="42">
        <v>0.70354000000000005</v>
      </c>
      <c r="W425" s="42">
        <v>4.0000000000000003E-5</v>
      </c>
      <c r="X425" s="42">
        <v>0.70336539035406231</v>
      </c>
      <c r="Y425" s="42" t="s">
        <v>29</v>
      </c>
      <c r="Z425" s="39"/>
      <c r="AA425" s="39"/>
      <c r="AB425" s="46"/>
      <c r="AC425" s="46"/>
      <c r="AD425" s="45"/>
      <c r="AE425" s="45"/>
      <c r="AF425" s="42"/>
      <c r="AG425" s="42"/>
      <c r="AH425" s="42"/>
      <c r="AI425" s="47"/>
      <c r="AJ425" s="47"/>
      <c r="AK425" s="48"/>
      <c r="AL425" s="39"/>
      <c r="AM425" s="39"/>
      <c r="AN425" s="39"/>
      <c r="AO425" s="39"/>
      <c r="AP425" s="39"/>
      <c r="AQ425" s="39"/>
      <c r="AR425" s="39"/>
      <c r="AS425" s="39"/>
      <c r="AT425" s="39"/>
      <c r="AU425" s="42"/>
      <c r="AV425" s="47" t="s">
        <v>2309</v>
      </c>
      <c r="AW425" s="47"/>
      <c r="AX425" s="39"/>
      <c r="AY425" s="39"/>
      <c r="AZ425" s="39"/>
      <c r="BA425" s="39"/>
      <c r="BB425" s="39"/>
      <c r="BC425" s="39"/>
      <c r="BD425" s="39"/>
      <c r="BE425" s="39"/>
      <c r="BF425" s="39"/>
      <c r="BG425" s="39"/>
      <c r="BH425" s="39"/>
      <c r="BI425" s="39"/>
      <c r="BJ425" s="39"/>
      <c r="BK425" s="39"/>
      <c r="BL425" s="39"/>
      <c r="BM425" s="49"/>
      <c r="BN425" s="49"/>
      <c r="BO425" s="49"/>
      <c r="BP425" s="49"/>
      <c r="BQ425" s="46"/>
      <c r="BR425" s="39" t="s">
        <v>1918</v>
      </c>
    </row>
    <row r="426" spans="1:70" ht="15" customHeight="1">
      <c r="A426" s="38">
        <v>451</v>
      </c>
      <c r="B426" s="39">
        <v>9012</v>
      </c>
      <c r="D426" s="41">
        <v>147</v>
      </c>
      <c r="E426" s="39"/>
      <c r="F426" s="42">
        <v>49.86</v>
      </c>
      <c r="G426" s="65">
        <v>-123.1538</v>
      </c>
      <c r="H426" s="43">
        <v>488945.63115035219</v>
      </c>
      <c r="I426" s="43">
        <v>5523076.380076074</v>
      </c>
      <c r="J426" s="39">
        <v>10</v>
      </c>
      <c r="L426" s="39" t="s">
        <v>2115</v>
      </c>
      <c r="N426" s="39" t="s">
        <v>1960</v>
      </c>
      <c r="P426" s="39" t="s">
        <v>2118</v>
      </c>
      <c r="Q426" s="39" t="s">
        <v>2269</v>
      </c>
      <c r="R426" s="39">
        <v>20.5</v>
      </c>
      <c r="S426" s="38">
        <v>449</v>
      </c>
      <c r="T426" s="44">
        <v>0.13203879333788934</v>
      </c>
      <c r="U426" s="45"/>
      <c r="V426" s="42">
        <v>0.70328999999999997</v>
      </c>
      <c r="W426" s="42">
        <v>4.0000000000000003E-5</v>
      </c>
      <c r="X426" s="42">
        <v>0.70301860674380079</v>
      </c>
      <c r="Y426" s="42" t="s">
        <v>29</v>
      </c>
      <c r="Z426" s="39" t="s">
        <v>2118</v>
      </c>
      <c r="AA426" s="39" t="s">
        <v>1917</v>
      </c>
      <c r="AB426" s="46">
        <v>5.43</v>
      </c>
      <c r="AC426" s="46">
        <v>21.2</v>
      </c>
      <c r="AD426" s="44">
        <v>0.15486563551067048</v>
      </c>
      <c r="AE426" s="45"/>
      <c r="AF426" s="42">
        <v>0.51290000000000002</v>
      </c>
      <c r="AG426" s="42">
        <v>6.9999999999999994E-5</v>
      </c>
      <c r="AH426" s="42">
        <v>0.51275106647213775</v>
      </c>
      <c r="AI426" s="47">
        <v>5.1108189404613924</v>
      </c>
      <c r="AJ426" s="47">
        <v>5.8977967030737766</v>
      </c>
      <c r="AK426" s="48">
        <v>829.86731802500572</v>
      </c>
      <c r="AL426" s="39" t="s">
        <v>29</v>
      </c>
      <c r="AM426" s="39"/>
      <c r="AN426" s="39"/>
      <c r="AO426" s="39"/>
      <c r="AP426" s="39"/>
      <c r="AQ426" s="39"/>
      <c r="AR426" s="39"/>
      <c r="AS426" s="39"/>
      <c r="AT426" s="39"/>
      <c r="AU426" s="42"/>
      <c r="AV426" s="47" t="s">
        <v>2309</v>
      </c>
      <c r="AW426" s="47"/>
      <c r="AX426" s="39"/>
      <c r="AY426" s="39"/>
      <c r="AZ426" s="39"/>
      <c r="BA426" s="39"/>
      <c r="BB426" s="39"/>
      <c r="BC426" s="39"/>
      <c r="BD426" s="39"/>
      <c r="BE426" s="39"/>
      <c r="BF426" s="39"/>
      <c r="BG426" s="39"/>
      <c r="BH426" s="39"/>
      <c r="BI426" s="39"/>
      <c r="BJ426" s="39"/>
      <c r="BK426" s="39"/>
      <c r="BL426" s="39"/>
      <c r="BM426" s="49"/>
      <c r="BN426" s="49"/>
      <c r="BO426" s="49"/>
      <c r="BP426" s="49"/>
      <c r="BQ426" s="46"/>
      <c r="BR426" s="39" t="s">
        <v>1918</v>
      </c>
    </row>
    <row r="427" spans="1:70" ht="15" customHeight="1">
      <c r="A427" s="38">
        <v>452</v>
      </c>
      <c r="B427" s="39">
        <v>9013</v>
      </c>
      <c r="C427" s="40" t="s">
        <v>369</v>
      </c>
      <c r="D427" s="41">
        <v>145</v>
      </c>
      <c r="E427" s="39"/>
      <c r="F427" s="42">
        <v>49.8767</v>
      </c>
      <c r="G427" s="65">
        <v>-123.22669999999999</v>
      </c>
      <c r="H427" s="43">
        <v>483711.56730879075</v>
      </c>
      <c r="I427" s="43">
        <v>5524946.4181770794</v>
      </c>
      <c r="J427" s="39">
        <v>10</v>
      </c>
      <c r="L427" s="39" t="s">
        <v>2115</v>
      </c>
      <c r="N427" s="39" t="s">
        <v>1960</v>
      </c>
      <c r="P427" s="39" t="s">
        <v>2118</v>
      </c>
      <c r="Q427" s="39" t="s">
        <v>2269</v>
      </c>
      <c r="R427" s="39">
        <v>13.4</v>
      </c>
      <c r="S427" s="38">
        <v>767</v>
      </c>
      <c r="T427" s="44">
        <v>5.0525309988877221E-2</v>
      </c>
      <c r="U427" s="45"/>
      <c r="V427" s="42">
        <v>0.70342000000000005</v>
      </c>
      <c r="W427" s="42">
        <v>5.0000000000000002E-5</v>
      </c>
      <c r="X427" s="42">
        <v>0.70331756435865234</v>
      </c>
      <c r="Y427" s="42" t="s">
        <v>29</v>
      </c>
      <c r="Z427" s="39" t="s">
        <v>2118</v>
      </c>
      <c r="AA427" s="39" t="s">
        <v>1917</v>
      </c>
      <c r="AB427" s="46">
        <v>2.0299999999999998</v>
      </c>
      <c r="AC427" s="46">
        <v>11.53</v>
      </c>
      <c r="AD427" s="44">
        <v>0.10645072094337468</v>
      </c>
      <c r="AE427" s="45"/>
      <c r="AF427" s="42">
        <v>0.51280999999999999</v>
      </c>
      <c r="AG427" s="42">
        <v>3.0000000000000001E-5</v>
      </c>
      <c r="AH427" s="42">
        <v>0.51270902035206989</v>
      </c>
      <c r="AI427" s="47">
        <v>3.3551941135834262</v>
      </c>
      <c r="AJ427" s="47">
        <v>5.0270304697241919</v>
      </c>
      <c r="AK427" s="48">
        <v>574.89644631893896</v>
      </c>
      <c r="AL427" s="39" t="s">
        <v>29</v>
      </c>
      <c r="AM427" s="39"/>
      <c r="AN427" s="39"/>
      <c r="AO427" s="39"/>
      <c r="AP427" s="39"/>
      <c r="AQ427" s="39"/>
      <c r="AR427" s="39"/>
      <c r="AS427" s="39"/>
      <c r="AT427" s="39"/>
      <c r="AU427" s="42"/>
      <c r="AV427" s="47" t="s">
        <v>2309</v>
      </c>
      <c r="AW427" s="47"/>
      <c r="AX427" s="39"/>
      <c r="AY427" s="39"/>
      <c r="AZ427" s="39"/>
      <c r="BA427" s="39"/>
      <c r="BB427" s="39"/>
      <c r="BC427" s="39"/>
      <c r="BD427" s="39"/>
      <c r="BE427" s="39"/>
      <c r="BF427" s="39"/>
      <c r="BG427" s="39"/>
      <c r="BH427" s="39"/>
      <c r="BI427" s="39"/>
      <c r="BJ427" s="39"/>
      <c r="BK427" s="39"/>
      <c r="BL427" s="39"/>
      <c r="BM427" s="49"/>
      <c r="BN427" s="49"/>
      <c r="BO427" s="49"/>
      <c r="BP427" s="49"/>
      <c r="BQ427" s="46"/>
      <c r="BR427" s="39" t="s">
        <v>1918</v>
      </c>
    </row>
    <row r="428" spans="1:70" ht="15" customHeight="1">
      <c r="A428" s="38">
        <v>453</v>
      </c>
      <c r="B428" s="39">
        <v>9014</v>
      </c>
      <c r="D428" s="41">
        <v>145</v>
      </c>
      <c r="E428" s="39"/>
      <c r="F428" s="42">
        <v>49.911700000000003</v>
      </c>
      <c r="G428" s="65">
        <v>-123.315</v>
      </c>
      <c r="H428" s="43">
        <v>477383.57035267138</v>
      </c>
      <c r="I428" s="43">
        <v>5528860.7301547574</v>
      </c>
      <c r="J428" s="39">
        <v>10</v>
      </c>
      <c r="L428" s="39" t="s">
        <v>2115</v>
      </c>
      <c r="N428" s="39" t="s">
        <v>1960</v>
      </c>
      <c r="P428" s="39" t="s">
        <v>2118</v>
      </c>
      <c r="Q428" s="39" t="s">
        <v>2269</v>
      </c>
      <c r="R428" s="39">
        <v>39.6</v>
      </c>
      <c r="S428" s="38">
        <v>392</v>
      </c>
      <c r="T428" s="44">
        <v>0.29216616686688729</v>
      </c>
      <c r="U428" s="45"/>
      <c r="V428" s="42">
        <v>0.70391999999999999</v>
      </c>
      <c r="W428" s="42">
        <v>9.0000000000000006E-5</v>
      </c>
      <c r="X428" s="42">
        <v>0.7033276586825552</v>
      </c>
      <c r="Y428" s="42" t="s">
        <v>29</v>
      </c>
      <c r="Z428" s="39" t="s">
        <v>2118</v>
      </c>
      <c r="AA428" s="39" t="s">
        <v>1917</v>
      </c>
      <c r="AB428" s="46">
        <v>4.84</v>
      </c>
      <c r="AC428" s="46">
        <v>20.68</v>
      </c>
      <c r="AD428" s="44">
        <v>0.14150827032364793</v>
      </c>
      <c r="AE428" s="45"/>
      <c r="AF428" s="42">
        <v>0.51285999999999998</v>
      </c>
      <c r="AG428" s="42">
        <v>4.0000000000000003E-5</v>
      </c>
      <c r="AH428" s="42">
        <v>0.51272576459802399</v>
      </c>
      <c r="AI428" s="47">
        <v>4.3305412396255072</v>
      </c>
      <c r="AJ428" s="47">
        <v>5.3537784431867408</v>
      </c>
      <c r="AK428" s="48">
        <v>757.27518796409561</v>
      </c>
      <c r="AL428" s="39" t="s">
        <v>29</v>
      </c>
      <c r="AM428" s="39"/>
      <c r="AN428" s="39"/>
      <c r="AO428" s="39"/>
      <c r="AP428" s="39"/>
      <c r="AQ428" s="39"/>
      <c r="AR428" s="39"/>
      <c r="AS428" s="39"/>
      <c r="AT428" s="39"/>
      <c r="AU428" s="42"/>
      <c r="AV428" s="47" t="s">
        <v>2309</v>
      </c>
      <c r="AW428" s="47"/>
      <c r="AX428" s="39"/>
      <c r="AY428" s="39"/>
      <c r="AZ428" s="39"/>
      <c r="BA428" s="39"/>
      <c r="BB428" s="39"/>
      <c r="BC428" s="39"/>
      <c r="BD428" s="39"/>
      <c r="BE428" s="39"/>
      <c r="BF428" s="39"/>
      <c r="BG428" s="39"/>
      <c r="BH428" s="39"/>
      <c r="BI428" s="39"/>
      <c r="BJ428" s="39"/>
      <c r="BK428" s="39"/>
      <c r="BL428" s="39"/>
      <c r="BM428" s="49"/>
      <c r="BN428" s="49"/>
      <c r="BO428" s="49"/>
      <c r="BP428" s="49"/>
      <c r="BQ428" s="46"/>
      <c r="BR428" s="39" t="s">
        <v>1918</v>
      </c>
    </row>
    <row r="429" spans="1:70" ht="15" customHeight="1">
      <c r="A429" s="38">
        <v>454</v>
      </c>
      <c r="B429" s="39">
        <v>9015</v>
      </c>
      <c r="D429" s="41">
        <v>145</v>
      </c>
      <c r="E429" s="39"/>
      <c r="F429" s="42">
        <v>49.911700000000003</v>
      </c>
      <c r="G429" s="65">
        <v>-123.315</v>
      </c>
      <c r="H429" s="43">
        <v>477383.57035267138</v>
      </c>
      <c r="I429" s="43">
        <v>5528860.7301547574</v>
      </c>
      <c r="J429" s="39">
        <v>10</v>
      </c>
      <c r="L429" s="39" t="s">
        <v>2115</v>
      </c>
      <c r="N429" s="39" t="s">
        <v>1960</v>
      </c>
      <c r="P429" s="39" t="s">
        <v>2118</v>
      </c>
      <c r="Q429" s="39" t="s">
        <v>2269</v>
      </c>
      <c r="R429" s="39">
        <v>49.4</v>
      </c>
      <c r="S429" s="38">
        <v>323</v>
      </c>
      <c r="T429" s="44">
        <v>0.44232664911595165</v>
      </c>
      <c r="U429" s="45"/>
      <c r="V429" s="42">
        <v>0.70387</v>
      </c>
      <c r="W429" s="42">
        <v>1.8E-5</v>
      </c>
      <c r="X429" s="42">
        <v>0.70297322145480434</v>
      </c>
      <c r="Y429" s="42" t="s">
        <v>29</v>
      </c>
      <c r="Z429" s="39" t="s">
        <v>2118</v>
      </c>
      <c r="AA429" s="39" t="s">
        <v>1917</v>
      </c>
      <c r="AB429" s="46">
        <v>4.46</v>
      </c>
      <c r="AC429" s="46">
        <v>22.99</v>
      </c>
      <c r="AD429" s="44">
        <v>0.11729563723439829</v>
      </c>
      <c r="AE429" s="45"/>
      <c r="AF429" s="42">
        <v>0.51285000000000003</v>
      </c>
      <c r="AG429" s="42">
        <v>4.0000000000000003E-5</v>
      </c>
      <c r="AH429" s="42">
        <v>0.5127387328141445</v>
      </c>
      <c r="AI429" s="47">
        <v>4.1354718144193114</v>
      </c>
      <c r="AJ429" s="47">
        <v>5.606840799556867</v>
      </c>
      <c r="AK429" s="48">
        <v>576.2858999980524</v>
      </c>
      <c r="AL429" s="39" t="s">
        <v>29</v>
      </c>
      <c r="AM429" s="39"/>
      <c r="AN429" s="39"/>
      <c r="AO429" s="39"/>
      <c r="AP429" s="39"/>
      <c r="AQ429" s="39"/>
      <c r="AR429" s="39"/>
      <c r="AS429" s="39"/>
      <c r="AT429" s="39"/>
      <c r="AU429" s="42"/>
      <c r="AV429" s="47" t="s">
        <v>2309</v>
      </c>
      <c r="AW429" s="47"/>
      <c r="AX429" s="39"/>
      <c r="AY429" s="39"/>
      <c r="AZ429" s="39"/>
      <c r="BA429" s="39"/>
      <c r="BB429" s="39"/>
      <c r="BC429" s="39"/>
      <c r="BD429" s="39"/>
      <c r="BE429" s="39"/>
      <c r="BF429" s="39"/>
      <c r="BG429" s="39"/>
      <c r="BH429" s="39"/>
      <c r="BI429" s="39"/>
      <c r="BJ429" s="39"/>
      <c r="BK429" s="39"/>
      <c r="BL429" s="39"/>
      <c r="BM429" s="49"/>
      <c r="BN429" s="49"/>
      <c r="BO429" s="49"/>
      <c r="BP429" s="49"/>
      <c r="BQ429" s="46"/>
      <c r="BR429" s="39" t="s">
        <v>1918</v>
      </c>
    </row>
    <row r="430" spans="1:70" ht="15" customHeight="1">
      <c r="A430" s="38">
        <v>455</v>
      </c>
      <c r="B430" s="39">
        <v>9016</v>
      </c>
      <c r="D430" s="41">
        <v>145</v>
      </c>
      <c r="E430" s="39"/>
      <c r="F430" s="42">
        <v>49.911700000000003</v>
      </c>
      <c r="G430" s="65">
        <v>-123.315</v>
      </c>
      <c r="H430" s="43">
        <v>477383.57035267138</v>
      </c>
      <c r="I430" s="43">
        <v>5528860.7301547574</v>
      </c>
      <c r="J430" s="39">
        <v>10</v>
      </c>
      <c r="L430" s="39" t="s">
        <v>2115</v>
      </c>
      <c r="N430" s="39" t="s">
        <v>1960</v>
      </c>
      <c r="P430" s="39" t="s">
        <v>2118</v>
      </c>
      <c r="Q430" s="39" t="s">
        <v>2269</v>
      </c>
      <c r="R430" s="39">
        <v>23.8</v>
      </c>
      <c r="S430" s="38">
        <v>380</v>
      </c>
      <c r="T430" s="44">
        <v>0.18113140790657495</v>
      </c>
      <c r="U430" s="45"/>
      <c r="V430" s="42">
        <v>0.70343999999999995</v>
      </c>
      <c r="W430" s="42">
        <v>6.9999999999999994E-5</v>
      </c>
      <c r="X430" s="42">
        <v>0.70307277193269646</v>
      </c>
      <c r="Y430" s="42" t="s">
        <v>29</v>
      </c>
      <c r="Z430" s="39" t="s">
        <v>2118</v>
      </c>
      <c r="AA430" s="39" t="s">
        <v>1917</v>
      </c>
      <c r="AB430" s="46">
        <v>3.03</v>
      </c>
      <c r="AC430" s="46">
        <v>12.52</v>
      </c>
      <c r="AD430" s="44">
        <v>0.14632865812730467</v>
      </c>
      <c r="AE430" s="45"/>
      <c r="AF430" s="42">
        <v>0.51290000000000002</v>
      </c>
      <c r="AG430" s="42">
        <v>8.0000000000000007E-5</v>
      </c>
      <c r="AH430" s="42">
        <v>0.51276119195578174</v>
      </c>
      <c r="AI430" s="47">
        <v>5.1108189404613924</v>
      </c>
      <c r="AJ430" s="47">
        <v>6.0451095060587434</v>
      </c>
      <c r="AK430" s="48">
        <v>718.86077347864409</v>
      </c>
      <c r="AL430" s="39" t="s">
        <v>29</v>
      </c>
      <c r="AM430" s="39"/>
      <c r="AN430" s="39"/>
      <c r="AO430" s="39"/>
      <c r="AP430" s="39"/>
      <c r="AQ430" s="39"/>
      <c r="AR430" s="39"/>
      <c r="AS430" s="39"/>
      <c r="AT430" s="39"/>
      <c r="AU430" s="42"/>
      <c r="AV430" s="47" t="s">
        <v>2309</v>
      </c>
      <c r="AW430" s="47"/>
      <c r="AX430" s="39"/>
      <c r="AY430" s="39"/>
      <c r="AZ430" s="39"/>
      <c r="BA430" s="39"/>
      <c r="BB430" s="39"/>
      <c r="BC430" s="39"/>
      <c r="BD430" s="39"/>
      <c r="BE430" s="39"/>
      <c r="BF430" s="39"/>
      <c r="BG430" s="39"/>
      <c r="BH430" s="39"/>
      <c r="BI430" s="39"/>
      <c r="BJ430" s="39"/>
      <c r="BK430" s="39"/>
      <c r="BL430" s="39"/>
      <c r="BM430" s="49"/>
      <c r="BN430" s="49"/>
      <c r="BO430" s="49"/>
      <c r="BP430" s="49"/>
      <c r="BQ430" s="46"/>
      <c r="BR430" s="39" t="s">
        <v>1918</v>
      </c>
    </row>
    <row r="431" spans="1:70" ht="15" customHeight="1">
      <c r="A431" s="38">
        <v>456</v>
      </c>
      <c r="B431" s="39" t="s">
        <v>371</v>
      </c>
      <c r="C431" s="40" t="s">
        <v>372</v>
      </c>
      <c r="D431" s="41">
        <v>151</v>
      </c>
      <c r="E431" s="39"/>
      <c r="F431" s="42">
        <v>50.223300000000002</v>
      </c>
      <c r="G431" s="65">
        <v>-122.8783</v>
      </c>
      <c r="H431" s="43">
        <v>508681.41759123473</v>
      </c>
      <c r="I431" s="43">
        <v>5563465.7701479914</v>
      </c>
      <c r="J431" s="39">
        <v>10</v>
      </c>
      <c r="L431" s="39" t="s">
        <v>2115</v>
      </c>
      <c r="N431" s="39" t="s">
        <v>1960</v>
      </c>
      <c r="P431" s="39" t="s">
        <v>2118</v>
      </c>
      <c r="Q431" s="39" t="s">
        <v>2269</v>
      </c>
      <c r="R431" s="39">
        <v>7.9</v>
      </c>
      <c r="S431" s="38">
        <v>669</v>
      </c>
      <c r="T431" s="44">
        <v>3.4150370938119068E-2</v>
      </c>
      <c r="U431" s="45"/>
      <c r="V431" s="42">
        <v>0.70330000000000004</v>
      </c>
      <c r="W431" s="42">
        <v>8.0000000000000007E-5</v>
      </c>
      <c r="X431" s="42">
        <v>0.70322789511650319</v>
      </c>
      <c r="Y431" s="42" t="s">
        <v>29</v>
      </c>
      <c r="Z431" s="39" t="s">
        <v>2118</v>
      </c>
      <c r="AA431" s="39" t="s">
        <v>1917</v>
      </c>
      <c r="AB431" s="46">
        <v>2.42</v>
      </c>
      <c r="AC431" s="46">
        <v>12.51</v>
      </c>
      <c r="AD431" s="44">
        <v>0.11696317442163305</v>
      </c>
      <c r="AE431" s="45"/>
      <c r="AF431" s="42">
        <v>0.51290000000000002</v>
      </c>
      <c r="AG431" s="42">
        <v>8.0000000000000007E-5</v>
      </c>
      <c r="AH431" s="42">
        <v>0.51278445481353541</v>
      </c>
      <c r="AI431" s="47">
        <v>5.1108189404613924</v>
      </c>
      <c r="AJ431" s="47">
        <v>6.649904304718568</v>
      </c>
      <c r="AK431" s="48">
        <v>492.32940434736025</v>
      </c>
      <c r="AL431" s="39" t="s">
        <v>29</v>
      </c>
      <c r="AM431" s="39"/>
      <c r="AN431" s="39"/>
      <c r="AO431" s="39"/>
      <c r="AP431" s="39"/>
      <c r="AQ431" s="39"/>
      <c r="AR431" s="39"/>
      <c r="AS431" s="39"/>
      <c r="AT431" s="39"/>
      <c r="AU431" s="42"/>
      <c r="AV431" s="47" t="s">
        <v>2309</v>
      </c>
      <c r="AW431" s="47"/>
      <c r="AX431" s="39"/>
      <c r="AY431" s="39"/>
      <c r="AZ431" s="39"/>
      <c r="BA431" s="39"/>
      <c r="BB431" s="39"/>
      <c r="BC431" s="39"/>
      <c r="BD431" s="39"/>
      <c r="BE431" s="39"/>
      <c r="BF431" s="39"/>
      <c r="BG431" s="39"/>
      <c r="BH431" s="39"/>
      <c r="BI431" s="39"/>
      <c r="BJ431" s="39"/>
      <c r="BK431" s="39"/>
      <c r="BL431" s="39"/>
      <c r="BM431" s="49"/>
      <c r="BN431" s="49"/>
      <c r="BO431" s="49"/>
      <c r="BP431" s="49"/>
      <c r="BQ431" s="46"/>
      <c r="BR431" s="39" t="s">
        <v>1918</v>
      </c>
    </row>
    <row r="432" spans="1:70" ht="15" customHeight="1">
      <c r="A432" s="38">
        <v>457</v>
      </c>
      <c r="B432" s="39">
        <v>9023</v>
      </c>
      <c r="D432" s="41">
        <v>151</v>
      </c>
      <c r="E432" s="39"/>
      <c r="F432" s="42">
        <v>50.223300000000002</v>
      </c>
      <c r="G432" s="65">
        <v>-122.8783</v>
      </c>
      <c r="H432" s="43">
        <v>508681.41759123473</v>
      </c>
      <c r="I432" s="43">
        <v>5563465.7701479914</v>
      </c>
      <c r="J432" s="39">
        <v>10</v>
      </c>
      <c r="L432" s="39" t="s">
        <v>2115</v>
      </c>
      <c r="N432" s="39" t="s">
        <v>1960</v>
      </c>
      <c r="P432" s="39" t="s">
        <v>2118</v>
      </c>
      <c r="Q432" s="39" t="s">
        <v>2269</v>
      </c>
      <c r="R432" s="39">
        <v>15.7</v>
      </c>
      <c r="S432" s="38">
        <v>548</v>
      </c>
      <c r="T432" s="44">
        <v>8.2854661254421522E-2</v>
      </c>
      <c r="U432" s="45"/>
      <c r="V432" s="42">
        <v>0.70338000000000001</v>
      </c>
      <c r="W432" s="42">
        <v>5.0000000000000002E-5</v>
      </c>
      <c r="X432" s="42">
        <v>0.70320506117700021</v>
      </c>
      <c r="Y432" s="42" t="s">
        <v>29</v>
      </c>
      <c r="Z432" s="39" t="s">
        <v>2118</v>
      </c>
      <c r="AA432" s="39" t="s">
        <v>1917</v>
      </c>
      <c r="AB432" s="46">
        <v>5.23</v>
      </c>
      <c r="AC432" s="46">
        <v>28.31</v>
      </c>
      <c r="AD432" s="44">
        <v>0.11170072222897721</v>
      </c>
      <c r="AE432" s="45"/>
      <c r="AF432" s="42">
        <v>0.51293</v>
      </c>
      <c r="AG432" s="42">
        <v>3.0000000000000001E-5</v>
      </c>
      <c r="AH432" s="42">
        <v>0.5128196534670677</v>
      </c>
      <c r="AI432" s="47">
        <v>5.6960272160844205</v>
      </c>
      <c r="AJ432" s="47">
        <v>7.336782777134232</v>
      </c>
      <c r="AK432" s="48">
        <v>419.47524844522388</v>
      </c>
      <c r="AL432" s="39" t="s">
        <v>29</v>
      </c>
      <c r="AM432" s="39"/>
      <c r="AN432" s="39"/>
      <c r="AO432" s="39"/>
      <c r="AP432" s="39"/>
      <c r="AQ432" s="39"/>
      <c r="AR432" s="39"/>
      <c r="AS432" s="39"/>
      <c r="AT432" s="39"/>
      <c r="AU432" s="42"/>
      <c r="AV432" s="47" t="s">
        <v>2309</v>
      </c>
      <c r="AW432" s="47"/>
      <c r="AX432" s="39"/>
      <c r="AY432" s="39"/>
      <c r="AZ432" s="39"/>
      <c r="BA432" s="39"/>
      <c r="BB432" s="39"/>
      <c r="BC432" s="39"/>
      <c r="BD432" s="39"/>
      <c r="BE432" s="39"/>
      <c r="BF432" s="39"/>
      <c r="BG432" s="39"/>
      <c r="BH432" s="39"/>
      <c r="BI432" s="39"/>
      <c r="BJ432" s="39"/>
      <c r="BK432" s="39"/>
      <c r="BL432" s="39"/>
      <c r="BM432" s="49"/>
      <c r="BN432" s="49"/>
      <c r="BO432" s="49"/>
      <c r="BP432" s="49"/>
      <c r="BQ432" s="46"/>
      <c r="BR432" s="39" t="s">
        <v>1918</v>
      </c>
    </row>
    <row r="433" spans="1:70" ht="15" customHeight="1">
      <c r="A433" s="38">
        <v>458</v>
      </c>
      <c r="B433" s="39">
        <v>9001</v>
      </c>
      <c r="C433" s="40" t="s">
        <v>579</v>
      </c>
      <c r="D433" s="41">
        <v>125</v>
      </c>
      <c r="E433" s="39"/>
      <c r="F433" s="42">
        <v>49.3583</v>
      </c>
      <c r="G433" s="65">
        <v>-123.2133</v>
      </c>
      <c r="H433" s="43">
        <v>484510.92054848175</v>
      </c>
      <c r="I433" s="43">
        <v>5467309.3975753132</v>
      </c>
      <c r="J433" s="39">
        <v>10</v>
      </c>
      <c r="L433" s="39" t="s">
        <v>2115</v>
      </c>
      <c r="N433" s="39" t="s">
        <v>1960</v>
      </c>
      <c r="P433" s="39" t="s">
        <v>2118</v>
      </c>
      <c r="Q433" s="39" t="s">
        <v>2269</v>
      </c>
      <c r="R433" s="39">
        <v>45.5</v>
      </c>
      <c r="S433" s="38">
        <v>393</v>
      </c>
      <c r="T433" s="44">
        <v>0.33484670170188735</v>
      </c>
      <c r="U433" s="45"/>
      <c r="V433" s="42">
        <v>0.70406999999999997</v>
      </c>
      <c r="W433" s="42">
        <v>9.0000000000000006E-5</v>
      </c>
      <c r="X433" s="42">
        <v>0.70348484696888636</v>
      </c>
      <c r="Y433" s="42" t="s">
        <v>29</v>
      </c>
      <c r="Z433" s="39" t="s">
        <v>2118</v>
      </c>
      <c r="AA433" s="39" t="s">
        <v>1917</v>
      </c>
      <c r="AB433" s="46">
        <v>2.34</v>
      </c>
      <c r="AC433" s="46">
        <v>12.88</v>
      </c>
      <c r="AD433" s="44">
        <v>0.10984488114277841</v>
      </c>
      <c r="AE433" s="45"/>
      <c r="AF433" s="42">
        <v>0.51278999999999997</v>
      </c>
      <c r="AG433" s="42">
        <v>4.0000000000000003E-5</v>
      </c>
      <c r="AH433" s="42">
        <v>0.51270017883648988</v>
      </c>
      <c r="AI433" s="47">
        <v>2.9650552631665938</v>
      </c>
      <c r="AJ433" s="47">
        <v>4.3518471377668178</v>
      </c>
      <c r="AK433" s="48">
        <v>624.75818764034489</v>
      </c>
      <c r="AL433" s="39" t="s">
        <v>29</v>
      </c>
      <c r="AM433" s="39"/>
      <c r="AN433" s="39"/>
      <c r="AO433" s="39"/>
      <c r="AP433" s="39"/>
      <c r="AQ433" s="39"/>
      <c r="AR433" s="39"/>
      <c r="AS433" s="39"/>
      <c r="AT433" s="39"/>
      <c r="AU433" s="42"/>
      <c r="AV433" s="47" t="s">
        <v>2309</v>
      </c>
      <c r="AW433" s="47"/>
      <c r="AX433" s="39"/>
      <c r="AY433" s="39"/>
      <c r="AZ433" s="39"/>
      <c r="BA433" s="39"/>
      <c r="BB433" s="39"/>
      <c r="BC433" s="39"/>
      <c r="BD433" s="39"/>
      <c r="BE433" s="39"/>
      <c r="BF433" s="39"/>
      <c r="BG433" s="39"/>
      <c r="BH433" s="39"/>
      <c r="BI433" s="39"/>
      <c r="BJ433" s="39"/>
      <c r="BK433" s="39"/>
      <c r="BL433" s="39"/>
      <c r="BM433" s="49"/>
      <c r="BN433" s="49"/>
      <c r="BO433" s="49"/>
      <c r="BP433" s="49"/>
      <c r="BQ433" s="46"/>
      <c r="BR433" s="39" t="s">
        <v>1918</v>
      </c>
    </row>
    <row r="434" spans="1:70" ht="15" customHeight="1">
      <c r="A434" s="38">
        <v>459</v>
      </c>
      <c r="B434" s="39">
        <v>9002</v>
      </c>
      <c r="C434" s="40" t="s">
        <v>375</v>
      </c>
      <c r="D434" s="41">
        <v>119</v>
      </c>
      <c r="E434" s="39"/>
      <c r="F434" s="42">
        <v>49.4208</v>
      </c>
      <c r="G434" s="65">
        <v>-123.2333</v>
      </c>
      <c r="H434" s="43">
        <v>483080.07196058985</v>
      </c>
      <c r="I434" s="43">
        <v>5474261.9832721949</v>
      </c>
      <c r="J434" s="39">
        <v>10</v>
      </c>
      <c r="L434" s="39" t="s">
        <v>2115</v>
      </c>
      <c r="N434" s="39" t="s">
        <v>1960</v>
      </c>
      <c r="P434" s="39" t="s">
        <v>2118</v>
      </c>
      <c r="Q434" s="39" t="s">
        <v>2269</v>
      </c>
      <c r="R434" s="39">
        <v>3.7</v>
      </c>
      <c r="S434" s="38">
        <v>65</v>
      </c>
      <c r="T434" s="44">
        <v>0.16461154502030961</v>
      </c>
      <c r="U434" s="45"/>
      <c r="V434" s="42">
        <v>0.70277000000000001</v>
      </c>
      <c r="W434" s="42">
        <v>6.0000000000000002E-5</v>
      </c>
      <c r="X434" s="42">
        <v>0.70249615647955488</v>
      </c>
      <c r="Y434" s="42" t="s">
        <v>29</v>
      </c>
      <c r="Z434" s="39"/>
      <c r="AA434" s="39"/>
      <c r="AB434" s="46"/>
      <c r="AC434" s="46"/>
      <c r="AD434" s="45"/>
      <c r="AE434" s="45"/>
      <c r="AF434" s="42"/>
      <c r="AG434" s="42"/>
      <c r="AH434" s="42"/>
      <c r="AI434" s="47"/>
      <c r="AJ434" s="47"/>
      <c r="AK434" s="48"/>
      <c r="AL434" s="39"/>
      <c r="AM434" s="39"/>
      <c r="AN434" s="39"/>
      <c r="AO434" s="39"/>
      <c r="AP434" s="39"/>
      <c r="AQ434" s="39"/>
      <c r="AR434" s="39"/>
      <c r="AS434" s="39"/>
      <c r="AT434" s="39"/>
      <c r="AU434" s="42"/>
      <c r="AV434" s="47" t="s">
        <v>2309</v>
      </c>
      <c r="AW434" s="47"/>
      <c r="AX434" s="39"/>
      <c r="AY434" s="39"/>
      <c r="AZ434" s="39"/>
      <c r="BA434" s="39"/>
      <c r="BB434" s="39"/>
      <c r="BC434" s="39"/>
      <c r="BD434" s="39"/>
      <c r="BE434" s="39"/>
      <c r="BF434" s="39"/>
      <c r="BG434" s="39"/>
      <c r="BH434" s="39"/>
      <c r="BI434" s="39"/>
      <c r="BJ434" s="39"/>
      <c r="BK434" s="39"/>
      <c r="BL434" s="39"/>
      <c r="BM434" s="49"/>
      <c r="BN434" s="49"/>
      <c r="BO434" s="49"/>
      <c r="BP434" s="49"/>
      <c r="BQ434" s="46"/>
      <c r="BR434" s="39" t="s">
        <v>1918</v>
      </c>
    </row>
    <row r="435" spans="1:70" ht="15" customHeight="1">
      <c r="A435" s="38">
        <v>460</v>
      </c>
      <c r="B435" s="39">
        <v>9020</v>
      </c>
      <c r="C435" s="40" t="s">
        <v>378</v>
      </c>
      <c r="D435" s="41">
        <v>128</v>
      </c>
      <c r="E435" s="39"/>
      <c r="F435" s="42">
        <v>50.112499999999997</v>
      </c>
      <c r="G435" s="65">
        <v>-123.11669999999999</v>
      </c>
      <c r="H435" s="43">
        <v>491655.98596244195</v>
      </c>
      <c r="I435" s="43">
        <v>5551145.5955812186</v>
      </c>
      <c r="J435" s="39">
        <v>10</v>
      </c>
      <c r="L435" s="39" t="s">
        <v>2115</v>
      </c>
      <c r="N435" s="39" t="s">
        <v>1960</v>
      </c>
      <c r="P435" s="39" t="s">
        <v>2118</v>
      </c>
      <c r="Q435" s="39" t="s">
        <v>2269</v>
      </c>
      <c r="R435" s="39">
        <v>14.9</v>
      </c>
      <c r="S435" s="38">
        <v>964</v>
      </c>
      <c r="T435" s="44">
        <v>4.4699998823125218E-2</v>
      </c>
      <c r="U435" s="45"/>
      <c r="V435" s="42">
        <v>0.70338999999999996</v>
      </c>
      <c r="W435" s="42">
        <v>8.0000000000000007E-5</v>
      </c>
      <c r="X435" s="42">
        <v>0.70331000920668263</v>
      </c>
      <c r="Y435" s="42" t="s">
        <v>29</v>
      </c>
      <c r="Z435" s="39" t="s">
        <v>2118</v>
      </c>
      <c r="AA435" s="39" t="s">
        <v>1917</v>
      </c>
      <c r="AB435" s="46">
        <v>4.84</v>
      </c>
      <c r="AC435" s="46">
        <v>21.68</v>
      </c>
      <c r="AD435" s="44">
        <v>0.13497890872945825</v>
      </c>
      <c r="AE435" s="45"/>
      <c r="AF435" s="42">
        <v>0.51278999999999997</v>
      </c>
      <c r="AG435" s="42">
        <v>3.0000000000000001E-5</v>
      </c>
      <c r="AH435" s="42">
        <v>0.51267697643991517</v>
      </c>
      <c r="AI435" s="47">
        <v>2.9650552631665938</v>
      </c>
      <c r="AJ435" s="47">
        <v>3.9744838857114217</v>
      </c>
      <c r="AK435" s="48">
        <v>833.49902828736333</v>
      </c>
      <c r="AL435" s="39" t="s">
        <v>29</v>
      </c>
      <c r="AM435" s="39"/>
      <c r="AN435" s="39"/>
      <c r="AO435" s="39"/>
      <c r="AP435" s="39"/>
      <c r="AQ435" s="39"/>
      <c r="AR435" s="39"/>
      <c r="AS435" s="39"/>
      <c r="AT435" s="39"/>
      <c r="AU435" s="42"/>
      <c r="AV435" s="47" t="s">
        <v>2309</v>
      </c>
      <c r="AW435" s="47"/>
      <c r="AX435" s="39"/>
      <c r="AY435" s="39"/>
      <c r="AZ435" s="39"/>
      <c r="BA435" s="39"/>
      <c r="BB435" s="39"/>
      <c r="BC435" s="39"/>
      <c r="BD435" s="39"/>
      <c r="BE435" s="39"/>
      <c r="BF435" s="39"/>
      <c r="BG435" s="39"/>
      <c r="BH435" s="39"/>
      <c r="BI435" s="39"/>
      <c r="BJ435" s="39"/>
      <c r="BK435" s="39"/>
      <c r="BL435" s="39"/>
      <c r="BM435" s="49"/>
      <c r="BN435" s="49"/>
      <c r="BO435" s="49"/>
      <c r="BP435" s="49"/>
      <c r="BQ435" s="46"/>
      <c r="BR435" s="39" t="s">
        <v>1918</v>
      </c>
    </row>
    <row r="436" spans="1:70" ht="15" customHeight="1">
      <c r="A436" s="38">
        <v>461</v>
      </c>
      <c r="B436" s="39">
        <v>9004</v>
      </c>
      <c r="C436" s="40" t="s">
        <v>379</v>
      </c>
      <c r="D436" s="41">
        <v>101</v>
      </c>
      <c r="E436" s="39"/>
      <c r="F436" s="42">
        <v>49.688299999999998</v>
      </c>
      <c r="G436" s="65">
        <v>-123.1455</v>
      </c>
      <c r="H436" s="43">
        <v>489505.18042320712</v>
      </c>
      <c r="I436" s="43">
        <v>5503985.5555806067</v>
      </c>
      <c r="J436" s="39">
        <v>10</v>
      </c>
      <c r="L436" s="39" t="s">
        <v>2115</v>
      </c>
      <c r="N436" s="39" t="s">
        <v>1960</v>
      </c>
      <c r="P436" s="39" t="s">
        <v>2118</v>
      </c>
      <c r="Q436" s="39" t="s">
        <v>2269</v>
      </c>
      <c r="R436" s="39">
        <v>68.7</v>
      </c>
      <c r="S436" s="38">
        <v>127</v>
      </c>
      <c r="T436" s="44">
        <v>1.5647356164126525</v>
      </c>
      <c r="U436" s="45"/>
      <c r="V436" s="42">
        <v>0.70550000000000002</v>
      </c>
      <c r="W436" s="42">
        <v>2.5000000000000001E-5</v>
      </c>
      <c r="X436" s="42">
        <v>0.70329096321107942</v>
      </c>
      <c r="Y436" s="42" t="s">
        <v>29</v>
      </c>
      <c r="Z436" s="39" t="s">
        <v>2118</v>
      </c>
      <c r="AA436" s="39" t="s">
        <v>1917</v>
      </c>
      <c r="AB436" s="46">
        <v>2.4700000000000002</v>
      </c>
      <c r="AC436" s="46">
        <v>12.51</v>
      </c>
      <c r="AD436" s="44">
        <v>0.11937864328081019</v>
      </c>
      <c r="AE436" s="45"/>
      <c r="AF436" s="42">
        <v>0.51285999999999998</v>
      </c>
      <c r="AG436" s="42">
        <v>9.0000000000000006E-5</v>
      </c>
      <c r="AH436" s="42">
        <v>0.51278113164720895</v>
      </c>
      <c r="AI436" s="47">
        <v>4.3305412396255072</v>
      </c>
      <c r="AJ436" s="47">
        <v>5.3283632695344529</v>
      </c>
      <c r="AK436" s="48">
        <v>572.69525034053845</v>
      </c>
      <c r="AL436" s="39" t="s">
        <v>29</v>
      </c>
      <c r="AM436" s="39"/>
      <c r="AN436" s="39"/>
      <c r="AO436" s="39"/>
      <c r="AP436" s="39"/>
      <c r="AQ436" s="39"/>
      <c r="AR436" s="39"/>
      <c r="AS436" s="39"/>
      <c r="AT436" s="39"/>
      <c r="AU436" s="42"/>
      <c r="AV436" s="47" t="s">
        <v>2309</v>
      </c>
      <c r="AW436" s="47"/>
      <c r="AX436" s="39"/>
      <c r="AY436" s="39"/>
      <c r="AZ436" s="39"/>
      <c r="BA436" s="39"/>
      <c r="BB436" s="39"/>
      <c r="BC436" s="39"/>
      <c r="BD436" s="39"/>
      <c r="BE436" s="39"/>
      <c r="BF436" s="39"/>
      <c r="BG436" s="39"/>
      <c r="BH436" s="39"/>
      <c r="BI436" s="39"/>
      <c r="BJ436" s="39"/>
      <c r="BK436" s="39"/>
      <c r="BL436" s="39"/>
      <c r="BM436" s="49"/>
      <c r="BN436" s="49"/>
      <c r="BO436" s="49"/>
      <c r="BP436" s="49"/>
      <c r="BQ436" s="46"/>
      <c r="BR436" s="39" t="s">
        <v>1918</v>
      </c>
    </row>
    <row r="437" spans="1:70" ht="15" customHeight="1">
      <c r="A437" s="38">
        <v>462</v>
      </c>
      <c r="B437" s="39">
        <v>9005</v>
      </c>
      <c r="C437" s="40" t="s">
        <v>379</v>
      </c>
      <c r="D437" s="41">
        <v>101</v>
      </c>
      <c r="E437" s="39"/>
      <c r="F437" s="42">
        <v>49.688299999999998</v>
      </c>
      <c r="G437" s="65">
        <v>-123.1455</v>
      </c>
      <c r="H437" s="43">
        <v>489505.18042320712</v>
      </c>
      <c r="I437" s="43">
        <v>5503985.5555806067</v>
      </c>
      <c r="J437" s="39">
        <v>10</v>
      </c>
      <c r="L437" s="39" t="s">
        <v>2115</v>
      </c>
      <c r="N437" s="39" t="s">
        <v>1960</v>
      </c>
      <c r="R437" s="39"/>
      <c r="S437" s="38"/>
      <c r="T437" s="45"/>
      <c r="U437" s="45"/>
      <c r="V437" s="42"/>
      <c r="W437" s="42"/>
      <c r="X437" s="42"/>
      <c r="Z437" s="39" t="s">
        <v>2118</v>
      </c>
      <c r="AA437" s="39" t="s">
        <v>1917</v>
      </c>
      <c r="AB437" s="46">
        <v>4</v>
      </c>
      <c r="AC437" s="46">
        <v>13.89</v>
      </c>
      <c r="AD437" s="44">
        <v>0.17412212342547015</v>
      </c>
      <c r="AE437" s="45"/>
      <c r="AF437" s="42">
        <v>0.51295000000000002</v>
      </c>
      <c r="AG437" s="42">
        <v>6.9999999999999994E-5</v>
      </c>
      <c r="AH437" s="42">
        <v>0.51283496497630032</v>
      </c>
      <c r="AI437" s="47">
        <v>6.0861660665034734</v>
      </c>
      <c r="AJ437" s="47">
        <v>6.37875319460246</v>
      </c>
      <c r="AK437" s="48">
        <v>1061.9234585836318</v>
      </c>
      <c r="AL437" s="39" t="s">
        <v>29</v>
      </c>
      <c r="AM437" s="39"/>
      <c r="AN437" s="39"/>
      <c r="AO437" s="39"/>
      <c r="AP437" s="39"/>
      <c r="AQ437" s="39"/>
      <c r="AR437" s="39"/>
      <c r="AS437" s="39"/>
      <c r="AT437" s="39"/>
      <c r="AU437" s="42"/>
      <c r="AV437" s="47" t="s">
        <v>2309</v>
      </c>
      <c r="AW437" s="47"/>
      <c r="AX437" s="39"/>
      <c r="AY437" s="39"/>
      <c r="AZ437" s="39"/>
      <c r="BA437" s="39"/>
      <c r="BB437" s="39"/>
      <c r="BC437" s="39"/>
      <c r="BD437" s="39"/>
      <c r="BE437" s="39"/>
      <c r="BF437" s="39"/>
      <c r="BG437" s="39"/>
      <c r="BH437" s="39"/>
      <c r="BI437" s="39"/>
      <c r="BJ437" s="39"/>
      <c r="BK437" s="39"/>
      <c r="BL437" s="39"/>
      <c r="BM437" s="49"/>
      <c r="BN437" s="49"/>
      <c r="BO437" s="49"/>
      <c r="BP437" s="49"/>
      <c r="BQ437" s="46"/>
      <c r="BR437" s="39" t="s">
        <v>1918</v>
      </c>
    </row>
    <row r="438" spans="1:70" ht="15" customHeight="1">
      <c r="A438" s="38">
        <v>463</v>
      </c>
      <c r="B438" s="39">
        <v>9032</v>
      </c>
      <c r="C438" s="40" t="s">
        <v>381</v>
      </c>
      <c r="D438" s="41">
        <v>103</v>
      </c>
      <c r="E438" s="39"/>
      <c r="F438" s="42">
        <v>50.4283</v>
      </c>
      <c r="G438" s="65">
        <v>-122.69499999999999</v>
      </c>
      <c r="H438" s="43">
        <v>521663.63575198565</v>
      </c>
      <c r="I438" s="43">
        <v>5586297.2535072304</v>
      </c>
      <c r="J438" s="39">
        <v>10</v>
      </c>
      <c r="L438" s="39" t="s">
        <v>2115</v>
      </c>
      <c r="N438" s="39" t="s">
        <v>1960</v>
      </c>
      <c r="P438" s="39" t="s">
        <v>2118</v>
      </c>
      <c r="Q438" s="39" t="s">
        <v>2269</v>
      </c>
      <c r="R438" s="39">
        <v>42.7</v>
      </c>
      <c r="S438" s="38">
        <v>568</v>
      </c>
      <c r="T438" s="44">
        <v>0.21741319198222359</v>
      </c>
      <c r="U438" s="45"/>
      <c r="V438" s="42">
        <v>0.70357999999999998</v>
      </c>
      <c r="W438" s="42">
        <v>5.0000000000000002E-5</v>
      </c>
      <c r="X438" s="42">
        <v>0.70326698165466184</v>
      </c>
      <c r="Y438" s="42" t="s">
        <v>29</v>
      </c>
      <c r="Z438" s="39" t="s">
        <v>2118</v>
      </c>
      <c r="AA438" s="39" t="s">
        <v>1917</v>
      </c>
      <c r="AB438" s="46">
        <v>2.37</v>
      </c>
      <c r="AC438" s="46">
        <v>11.66</v>
      </c>
      <c r="AD438" s="44">
        <v>0.12289978509271729</v>
      </c>
      <c r="AE438" s="45"/>
      <c r="AF438" s="42">
        <v>0.51300000000000001</v>
      </c>
      <c r="AG438" s="42">
        <v>9.0000000000000006E-5</v>
      </c>
      <c r="AH438" s="42">
        <v>0.51291719702396787</v>
      </c>
      <c r="AI438" s="47">
        <v>7.0615131925455543</v>
      </c>
      <c r="AJ438" s="47">
        <v>8.0335228078243226</v>
      </c>
      <c r="AK438" s="48">
        <v>350.75291856658259</v>
      </c>
      <c r="AL438" s="39" t="s">
        <v>29</v>
      </c>
      <c r="AM438" s="39"/>
      <c r="AN438" s="39"/>
      <c r="AO438" s="39"/>
      <c r="AP438" s="39"/>
      <c r="AQ438" s="39"/>
      <c r="AR438" s="39"/>
      <c r="AS438" s="39"/>
      <c r="AT438" s="39"/>
      <c r="AU438" s="42"/>
      <c r="AV438" s="47" t="s">
        <v>2309</v>
      </c>
      <c r="AW438" s="47"/>
      <c r="AX438" s="39"/>
      <c r="AY438" s="39"/>
      <c r="AZ438" s="39"/>
      <c r="BA438" s="39"/>
      <c r="BB438" s="39"/>
      <c r="BC438" s="39"/>
      <c r="BD438" s="39"/>
      <c r="BE438" s="39"/>
      <c r="BF438" s="39"/>
      <c r="BG438" s="39"/>
      <c r="BH438" s="39"/>
      <c r="BI438" s="39"/>
      <c r="BJ438" s="39"/>
      <c r="BK438" s="39"/>
      <c r="BL438" s="39"/>
      <c r="BM438" s="49"/>
      <c r="BN438" s="49"/>
      <c r="BO438" s="49"/>
      <c r="BP438" s="49"/>
      <c r="BQ438" s="46"/>
      <c r="BR438" s="39" t="s">
        <v>1918</v>
      </c>
    </row>
    <row r="439" spans="1:70" ht="15" customHeight="1">
      <c r="A439" s="38">
        <v>464</v>
      </c>
      <c r="B439" s="39">
        <v>9040</v>
      </c>
      <c r="C439" s="40" t="s">
        <v>580</v>
      </c>
      <c r="D439" s="41">
        <v>64</v>
      </c>
      <c r="E439" s="39"/>
      <c r="F439" s="42">
        <v>50.655799999999999</v>
      </c>
      <c r="G439" s="65">
        <v>-122.41419999999999</v>
      </c>
      <c r="H439" s="43">
        <v>541408.58989205025</v>
      </c>
      <c r="I439" s="43">
        <v>5611713.3773440029</v>
      </c>
      <c r="J439" s="39">
        <v>10</v>
      </c>
      <c r="L439" s="39" t="s">
        <v>2115</v>
      </c>
      <c r="P439" s="39" t="s">
        <v>2118</v>
      </c>
      <c r="Q439" s="39" t="s">
        <v>2269</v>
      </c>
      <c r="R439" s="39">
        <v>32.4</v>
      </c>
      <c r="S439" s="38">
        <v>625</v>
      </c>
      <c r="T439" s="44">
        <v>0.14993712262590234</v>
      </c>
      <c r="U439" s="45"/>
      <c r="V439" s="42">
        <v>0.70447000000000004</v>
      </c>
      <c r="W439" s="42">
        <v>5.0000000000000002E-5</v>
      </c>
      <c r="X439" s="42">
        <v>0.70433590348035868</v>
      </c>
      <c r="Y439" s="42" t="s">
        <v>29</v>
      </c>
      <c r="Z439" s="39"/>
      <c r="AA439" s="39"/>
      <c r="AB439" s="46"/>
      <c r="AC439" s="46"/>
      <c r="AD439" s="45"/>
      <c r="AE439" s="45"/>
      <c r="AF439" s="42"/>
      <c r="AG439" s="42"/>
      <c r="AH439" s="42"/>
      <c r="AI439" s="47"/>
      <c r="AJ439" s="47"/>
      <c r="AK439" s="48"/>
      <c r="AL439" s="39"/>
      <c r="AM439" s="39"/>
      <c r="AN439" s="39"/>
      <c r="AO439" s="39"/>
      <c r="AP439" s="39"/>
      <c r="AQ439" s="39"/>
      <c r="AR439" s="39"/>
      <c r="AS439" s="39"/>
      <c r="AT439" s="39"/>
      <c r="AU439" s="42"/>
      <c r="AV439" s="47" t="s">
        <v>2309</v>
      </c>
      <c r="AW439" s="47"/>
      <c r="AX439" s="39"/>
      <c r="AY439" s="39"/>
      <c r="AZ439" s="39"/>
      <c r="BA439" s="39"/>
      <c r="BB439" s="39"/>
      <c r="BC439" s="39"/>
      <c r="BD439" s="39"/>
      <c r="BE439" s="39"/>
      <c r="BF439" s="39"/>
      <c r="BG439" s="39"/>
      <c r="BH439" s="39"/>
      <c r="BI439" s="39"/>
      <c r="BJ439" s="39"/>
      <c r="BK439" s="39"/>
      <c r="BL439" s="39"/>
      <c r="BM439" s="49"/>
      <c r="BN439" s="49"/>
      <c r="BO439" s="49"/>
      <c r="BP439" s="49"/>
      <c r="BQ439" s="46"/>
      <c r="BR439" s="39" t="s">
        <v>1918</v>
      </c>
    </row>
    <row r="440" spans="1:70" ht="15" customHeight="1">
      <c r="A440" s="38">
        <v>465</v>
      </c>
      <c r="B440" s="39">
        <v>9030</v>
      </c>
      <c r="C440" s="40" t="s">
        <v>384</v>
      </c>
      <c r="D440" s="41">
        <v>230</v>
      </c>
      <c r="E440" s="39"/>
      <c r="F440" s="42">
        <v>50.369300000000003</v>
      </c>
      <c r="G440" s="65">
        <v>-122.7188</v>
      </c>
      <c r="H440" s="43">
        <v>519997.9726740318</v>
      </c>
      <c r="I440" s="43">
        <v>5579730.2597399512</v>
      </c>
      <c r="J440" s="39">
        <v>10</v>
      </c>
      <c r="L440" s="39" t="s">
        <v>2115</v>
      </c>
      <c r="N440" s="39" t="s">
        <v>2039</v>
      </c>
      <c r="P440" s="39" t="s">
        <v>2118</v>
      </c>
      <c r="Q440" s="39" t="s">
        <v>2269</v>
      </c>
      <c r="R440" s="39">
        <v>19.399999999999999</v>
      </c>
      <c r="S440" s="38">
        <v>241</v>
      </c>
      <c r="T440" s="44">
        <v>0.23281503135664103</v>
      </c>
      <c r="U440" s="45"/>
      <c r="V440" s="42">
        <v>0.70404999999999995</v>
      </c>
      <c r="W440" s="42">
        <v>1.5999999999999999E-5</v>
      </c>
      <c r="X440" s="42">
        <v>0.70330084638155987</v>
      </c>
      <c r="Y440" s="42" t="s">
        <v>29</v>
      </c>
      <c r="Z440" s="39" t="s">
        <v>2118</v>
      </c>
      <c r="AA440" s="39" t="s">
        <v>1917</v>
      </c>
      <c r="AB440" s="46">
        <v>2.77</v>
      </c>
      <c r="AC440" s="46">
        <v>10.62</v>
      </c>
      <c r="AD440" s="44">
        <v>0.15771015239395816</v>
      </c>
      <c r="AE440" s="45"/>
      <c r="AF440" s="42">
        <v>0.51302999999999999</v>
      </c>
      <c r="AG440" s="42">
        <v>5.0000000000000002E-5</v>
      </c>
      <c r="AH440" s="42">
        <v>0.512792630208324</v>
      </c>
      <c r="AI440" s="47">
        <v>7.6467214681685824</v>
      </c>
      <c r="AJ440" s="47">
        <v>8.7965407154788622</v>
      </c>
      <c r="AK440" s="48">
        <v>496.38104955118786</v>
      </c>
      <c r="AL440" s="39" t="s">
        <v>29</v>
      </c>
      <c r="AM440" s="39"/>
      <c r="AN440" s="39"/>
      <c r="AO440" s="39"/>
      <c r="AP440" s="39"/>
      <c r="AQ440" s="39"/>
      <c r="AR440" s="39"/>
      <c r="AS440" s="39"/>
      <c r="AT440" s="39"/>
      <c r="AU440" s="42"/>
      <c r="AV440" s="47" t="s">
        <v>2309</v>
      </c>
      <c r="AW440" s="47"/>
      <c r="AX440" s="39"/>
      <c r="AY440" s="39"/>
      <c r="AZ440" s="39"/>
      <c r="BA440" s="39"/>
      <c r="BB440" s="39"/>
      <c r="BC440" s="39"/>
      <c r="BD440" s="39"/>
      <c r="BE440" s="39"/>
      <c r="BF440" s="39"/>
      <c r="BG440" s="39"/>
      <c r="BH440" s="39"/>
      <c r="BI440" s="39"/>
      <c r="BJ440" s="39"/>
      <c r="BK440" s="39"/>
      <c r="BL440" s="39"/>
      <c r="BM440" s="49"/>
      <c r="BN440" s="49"/>
      <c r="BO440" s="49"/>
      <c r="BP440" s="49"/>
      <c r="BQ440" s="46"/>
      <c r="BR440" s="39" t="s">
        <v>1918</v>
      </c>
    </row>
    <row r="441" spans="1:70" ht="15" customHeight="1">
      <c r="A441" s="38">
        <v>466</v>
      </c>
      <c r="B441" s="39">
        <v>9033</v>
      </c>
      <c r="C441" s="40" t="s">
        <v>384</v>
      </c>
      <c r="D441" s="41">
        <v>230</v>
      </c>
      <c r="E441" s="39"/>
      <c r="F441" s="42">
        <v>50.459699999999998</v>
      </c>
      <c r="G441" s="65">
        <v>-122.64230000000001</v>
      </c>
      <c r="H441" s="43">
        <v>525390.0134860524</v>
      </c>
      <c r="I441" s="43">
        <v>5589805.3911343897</v>
      </c>
      <c r="J441" s="39">
        <v>10</v>
      </c>
      <c r="L441" s="39" t="s">
        <v>2115</v>
      </c>
      <c r="N441" s="39" t="s">
        <v>2039</v>
      </c>
      <c r="P441" s="39" t="s">
        <v>2118</v>
      </c>
      <c r="Q441" s="39" t="s">
        <v>2269</v>
      </c>
      <c r="R441" s="39">
        <v>16.399999999999999</v>
      </c>
      <c r="S441" s="38">
        <v>444</v>
      </c>
      <c r="T441" s="44">
        <v>0.10683510524524531</v>
      </c>
      <c r="U441" s="45"/>
      <c r="V441" s="42">
        <v>0.70467999999999997</v>
      </c>
      <c r="W441" s="42">
        <v>6.9999999999999994E-5</v>
      </c>
      <c r="X441" s="42">
        <v>0.70433622535106721</v>
      </c>
      <c r="Y441" s="42" t="s">
        <v>29</v>
      </c>
      <c r="Z441" s="39" t="s">
        <v>2118</v>
      </c>
      <c r="AA441" s="39" t="s">
        <v>1917</v>
      </c>
      <c r="AB441" s="46">
        <v>4.21</v>
      </c>
      <c r="AC441" s="46">
        <v>15.63</v>
      </c>
      <c r="AD441" s="44">
        <v>0.16286030056590881</v>
      </c>
      <c r="AE441" s="45"/>
      <c r="AF441" s="42">
        <v>0.51290999999999998</v>
      </c>
      <c r="AG441" s="42">
        <v>3.0000000000000001E-5</v>
      </c>
      <c r="AH441" s="42">
        <v>0.51266487871243027</v>
      </c>
      <c r="AI441" s="47">
        <v>5.3058883656675881</v>
      </c>
      <c r="AJ441" s="47">
        <v>6.3030596183488719</v>
      </c>
      <c r="AK441" s="48">
        <v>937.92343883266267</v>
      </c>
      <c r="AL441" s="39" t="s">
        <v>29</v>
      </c>
      <c r="AM441" s="39"/>
      <c r="AN441" s="39"/>
      <c r="AO441" s="39"/>
      <c r="AP441" s="39"/>
      <c r="AQ441" s="39"/>
      <c r="AR441" s="39"/>
      <c r="AS441" s="39"/>
      <c r="AT441" s="39"/>
      <c r="AU441" s="42"/>
      <c r="AV441" s="47" t="s">
        <v>2309</v>
      </c>
      <c r="AW441" s="47"/>
      <c r="AX441" s="39"/>
      <c r="AY441" s="39"/>
      <c r="AZ441" s="39"/>
      <c r="BA441" s="39"/>
      <c r="BB441" s="39"/>
      <c r="BC441" s="39"/>
      <c r="BD441" s="39"/>
      <c r="BE441" s="39"/>
      <c r="BF441" s="39"/>
      <c r="BG441" s="39"/>
      <c r="BH441" s="39"/>
      <c r="BI441" s="39"/>
      <c r="BJ441" s="39"/>
      <c r="BK441" s="39"/>
      <c r="BL441" s="39"/>
      <c r="BM441" s="49"/>
      <c r="BN441" s="49"/>
      <c r="BO441" s="49"/>
      <c r="BP441" s="49"/>
      <c r="BQ441" s="46"/>
      <c r="BR441" s="39" t="s">
        <v>1918</v>
      </c>
    </row>
    <row r="442" spans="1:70" ht="15" customHeight="1">
      <c r="A442" s="38">
        <v>467</v>
      </c>
      <c r="B442" s="39">
        <v>9039</v>
      </c>
      <c r="C442" s="40" t="s">
        <v>386</v>
      </c>
      <c r="D442" s="41">
        <v>178</v>
      </c>
      <c r="E442" s="39"/>
      <c r="F442" s="42">
        <v>50.632800000000003</v>
      </c>
      <c r="G442" s="65">
        <v>-122.4392</v>
      </c>
      <c r="H442" s="43">
        <v>539660.77620282839</v>
      </c>
      <c r="I442" s="43">
        <v>5609142.196045354</v>
      </c>
      <c r="J442" s="39">
        <v>10</v>
      </c>
      <c r="L442" s="39" t="s">
        <v>2115</v>
      </c>
      <c r="N442" s="39" t="s">
        <v>2039</v>
      </c>
      <c r="P442" s="39" t="s">
        <v>2118</v>
      </c>
      <c r="Q442" s="39" t="s">
        <v>2269</v>
      </c>
      <c r="R442" s="39">
        <v>21.4</v>
      </c>
      <c r="S442" s="38">
        <v>243</v>
      </c>
      <c r="T442" s="44">
        <v>0.25473825930889143</v>
      </c>
      <c r="U442" s="45"/>
      <c r="V442" s="42">
        <v>0.70547000000000004</v>
      </c>
      <c r="W442" s="42">
        <v>3.0000000000000001E-5</v>
      </c>
      <c r="X442" s="42">
        <v>0.70483585523526948</v>
      </c>
      <c r="Y442" s="42" t="s">
        <v>29</v>
      </c>
      <c r="Z442" s="39"/>
      <c r="AA442" s="39"/>
      <c r="AB442" s="46"/>
      <c r="AC442" s="46"/>
      <c r="AD442" s="45"/>
      <c r="AE442" s="45"/>
      <c r="AF442" s="42"/>
      <c r="AG442" s="42"/>
      <c r="AH442" s="42"/>
      <c r="AI442" s="47"/>
      <c r="AJ442" s="47"/>
      <c r="AK442" s="48"/>
      <c r="AL442" s="39"/>
      <c r="AM442" s="39"/>
      <c r="AN442" s="39"/>
      <c r="AO442" s="39"/>
      <c r="AP442" s="39"/>
      <c r="AQ442" s="39"/>
      <c r="AR442" s="39"/>
      <c r="AS442" s="39"/>
      <c r="AT442" s="39"/>
      <c r="AU442" s="42"/>
      <c r="AV442" s="47" t="s">
        <v>2309</v>
      </c>
      <c r="AW442" s="47"/>
      <c r="AX442" s="39"/>
      <c r="AY442" s="39"/>
      <c r="AZ442" s="39"/>
      <c r="BA442" s="39"/>
      <c r="BB442" s="39"/>
      <c r="BC442" s="39"/>
      <c r="BD442" s="39"/>
      <c r="BE442" s="39"/>
      <c r="BF442" s="39"/>
      <c r="BG442" s="39"/>
      <c r="BH442" s="39"/>
      <c r="BI442" s="39"/>
      <c r="BJ442" s="39"/>
      <c r="BK442" s="39"/>
      <c r="BL442" s="39"/>
      <c r="BM442" s="49"/>
      <c r="BN442" s="49"/>
      <c r="BO442" s="49"/>
      <c r="BP442" s="49"/>
      <c r="BQ442" s="46"/>
      <c r="BR442" s="39" t="s">
        <v>1918</v>
      </c>
    </row>
    <row r="443" spans="1:70" ht="15" customHeight="1">
      <c r="A443" s="38">
        <v>468</v>
      </c>
      <c r="B443" s="39">
        <v>9003</v>
      </c>
      <c r="C443" s="40" t="s">
        <v>581</v>
      </c>
      <c r="D443" s="41">
        <v>135</v>
      </c>
      <c r="E443" s="39"/>
      <c r="F443" s="42">
        <v>49.4208</v>
      </c>
      <c r="G443" s="65">
        <v>-123.2375</v>
      </c>
      <c r="H443" s="43">
        <v>482775.47000498004</v>
      </c>
      <c r="I443" s="43">
        <v>5474262.9337698119</v>
      </c>
      <c r="J443" s="39">
        <v>10</v>
      </c>
      <c r="L443" s="39" t="s">
        <v>2115</v>
      </c>
      <c r="N443" s="39" t="s">
        <v>2039</v>
      </c>
      <c r="P443" s="39" t="s">
        <v>2118</v>
      </c>
      <c r="Q443" s="39" t="s">
        <v>2269</v>
      </c>
      <c r="R443" s="39">
        <v>8.1999999999999993</v>
      </c>
      <c r="S443" s="38">
        <v>832</v>
      </c>
      <c r="T443" s="44">
        <v>2.850380442278002E-2</v>
      </c>
      <c r="U443" s="45"/>
      <c r="V443" s="42">
        <v>0.70372000000000001</v>
      </c>
      <c r="W443" s="42">
        <v>4.0000000000000003E-5</v>
      </c>
      <c r="X443" s="42">
        <v>0.70366620023744963</v>
      </c>
      <c r="Y443" s="42" t="s">
        <v>29</v>
      </c>
      <c r="Z443" s="39" t="s">
        <v>2118</v>
      </c>
      <c r="AA443" s="39" t="s">
        <v>1917</v>
      </c>
      <c r="AB443" s="46">
        <v>3.09</v>
      </c>
      <c r="AC443" s="46">
        <v>12.84</v>
      </c>
      <c r="AD443" s="44">
        <v>0.14550550589976224</v>
      </c>
      <c r="AE443" s="45"/>
      <c r="AF443" s="42">
        <v>0.51285000000000003</v>
      </c>
      <c r="AG443" s="42">
        <v>9.0000000000000006E-5</v>
      </c>
      <c r="AH443" s="42">
        <v>0.5127214961210661</v>
      </c>
      <c r="AI443" s="47">
        <v>4.1354718144193114</v>
      </c>
      <c r="AJ443" s="47">
        <v>5.0191334113813824</v>
      </c>
      <c r="AK443" s="48">
        <v>827.67207660204929</v>
      </c>
      <c r="AL443" s="39" t="s">
        <v>29</v>
      </c>
      <c r="AM443" s="39"/>
      <c r="AN443" s="39"/>
      <c r="AO443" s="39"/>
      <c r="AP443" s="39"/>
      <c r="AQ443" s="39"/>
      <c r="AR443" s="39"/>
      <c r="AS443" s="39"/>
      <c r="AT443" s="39"/>
      <c r="AU443" s="42"/>
      <c r="AV443" s="47" t="s">
        <v>2309</v>
      </c>
      <c r="AW443" s="47"/>
      <c r="AX443" s="39"/>
      <c r="AY443" s="39"/>
      <c r="AZ443" s="39"/>
      <c r="BA443" s="39"/>
      <c r="BB443" s="39"/>
      <c r="BC443" s="39"/>
      <c r="BD443" s="39"/>
      <c r="BE443" s="39"/>
      <c r="BF443" s="39"/>
      <c r="BG443" s="39"/>
      <c r="BH443" s="39"/>
      <c r="BI443" s="39"/>
      <c r="BJ443" s="39"/>
      <c r="BK443" s="39"/>
      <c r="BL443" s="39"/>
      <c r="BM443" s="49"/>
      <c r="BN443" s="49"/>
      <c r="BO443" s="49"/>
      <c r="BP443" s="49"/>
      <c r="BQ443" s="46"/>
      <c r="BR443" s="39" t="s">
        <v>1918</v>
      </c>
    </row>
    <row r="444" spans="1:70" ht="15" customHeight="1">
      <c r="A444" s="38">
        <v>469</v>
      </c>
      <c r="B444" s="39">
        <v>9009</v>
      </c>
      <c r="C444" s="40" t="s">
        <v>582</v>
      </c>
      <c r="D444" s="41">
        <v>2.2999999999999998</v>
      </c>
      <c r="E444" s="39"/>
      <c r="F444" s="42">
        <v>49.820999999999998</v>
      </c>
      <c r="G444" s="65">
        <v>-123.1283</v>
      </c>
      <c r="H444" s="43">
        <v>490771.02147788071</v>
      </c>
      <c r="I444" s="43">
        <v>5518736.8541730652</v>
      </c>
      <c r="J444" s="39">
        <v>10</v>
      </c>
      <c r="L444" s="39" t="s">
        <v>2115</v>
      </c>
      <c r="N444" s="39" t="s">
        <v>2039</v>
      </c>
      <c r="P444" s="39" t="s">
        <v>2118</v>
      </c>
      <c r="Q444" s="39" t="s">
        <v>2269</v>
      </c>
      <c r="R444" s="39">
        <v>5.4</v>
      </c>
      <c r="S444" s="38">
        <v>804</v>
      </c>
      <c r="T444" s="44">
        <v>1.9423880085617268E-2</v>
      </c>
      <c r="U444" s="45"/>
      <c r="V444" s="42">
        <v>0.70338999999999996</v>
      </c>
      <c r="W444" s="42">
        <v>3.0000000000000001E-5</v>
      </c>
      <c r="X444" s="42">
        <v>0.70338937597063489</v>
      </c>
      <c r="Y444" s="42" t="s">
        <v>29</v>
      </c>
      <c r="Z444" s="39" t="s">
        <v>2118</v>
      </c>
      <c r="AA444" s="39" t="s">
        <v>1917</v>
      </c>
      <c r="AB444" s="46">
        <v>3.15</v>
      </c>
      <c r="AC444" s="46">
        <v>13.29</v>
      </c>
      <c r="AD444" s="44">
        <v>0.14330904171237846</v>
      </c>
      <c r="AE444" s="45"/>
      <c r="AF444" s="42">
        <v>0.51287000000000005</v>
      </c>
      <c r="AG444" s="42">
        <v>6.0000000000000002E-5</v>
      </c>
      <c r="AH444" s="42">
        <v>0.51286784465879764</v>
      </c>
      <c r="AI444" s="47">
        <v>4.5256106648361438</v>
      </c>
      <c r="AJ444" s="47">
        <v>4.5413007522077109</v>
      </c>
      <c r="AK444" s="48">
        <v>754.85470454079655</v>
      </c>
      <c r="AL444" s="39" t="s">
        <v>29</v>
      </c>
      <c r="AM444" s="39"/>
      <c r="AN444" s="39"/>
      <c r="AO444" s="39"/>
      <c r="AP444" s="39"/>
      <c r="AQ444" s="39"/>
      <c r="AR444" s="39"/>
      <c r="AS444" s="39"/>
      <c r="AT444" s="39"/>
      <c r="AU444" s="42"/>
      <c r="AV444" s="47" t="s">
        <v>2309</v>
      </c>
      <c r="AW444" s="47"/>
      <c r="AX444" s="39"/>
      <c r="AY444" s="39"/>
      <c r="AZ444" s="39"/>
      <c r="BA444" s="39"/>
      <c r="BB444" s="39"/>
      <c r="BC444" s="39"/>
      <c r="BD444" s="39"/>
      <c r="BE444" s="39"/>
      <c r="BF444" s="39"/>
      <c r="BG444" s="39"/>
      <c r="BH444" s="39"/>
      <c r="BI444" s="39"/>
      <c r="BJ444" s="39"/>
      <c r="BK444" s="39"/>
      <c r="BL444" s="39"/>
      <c r="BM444" s="49"/>
      <c r="BN444" s="49"/>
      <c r="BO444" s="49"/>
      <c r="BP444" s="49"/>
      <c r="BQ444" s="46"/>
      <c r="BR444" s="39" t="s">
        <v>1918</v>
      </c>
    </row>
    <row r="445" spans="1:70" ht="15" customHeight="1">
      <c r="A445" s="38">
        <v>470</v>
      </c>
      <c r="B445" s="38" t="s">
        <v>1698</v>
      </c>
      <c r="C445" s="63"/>
      <c r="D445" s="64"/>
      <c r="E445" s="39"/>
      <c r="F445" s="52">
        <v>59.56</v>
      </c>
      <c r="G445" s="52">
        <v>-136.58000000000001</v>
      </c>
      <c r="H445" s="43">
        <v>410709.16596323362</v>
      </c>
      <c r="I445" s="43">
        <v>6603472.5791806271</v>
      </c>
      <c r="J445" s="39">
        <v>8</v>
      </c>
      <c r="L445" s="38" t="s">
        <v>1699</v>
      </c>
      <c r="M445" s="38" t="s">
        <v>2046</v>
      </c>
      <c r="N445" s="38" t="s">
        <v>2044</v>
      </c>
      <c r="O445" s="38" t="s">
        <v>2048</v>
      </c>
      <c r="R445" s="39"/>
      <c r="S445" s="38"/>
      <c r="T445" s="45"/>
      <c r="U445" s="45"/>
      <c r="V445" s="42"/>
      <c r="W445" s="42"/>
      <c r="X445" s="42" t="s">
        <v>2309</v>
      </c>
      <c r="Z445" s="42"/>
      <c r="AA445" s="42"/>
      <c r="AB445" s="46"/>
      <c r="AC445" s="46"/>
      <c r="AD445" s="45"/>
      <c r="AE445" s="45"/>
      <c r="AF445" s="42"/>
      <c r="AG445" s="42"/>
      <c r="AH445" s="42" t="s">
        <v>2309</v>
      </c>
      <c r="AI445" s="47"/>
      <c r="AJ445" s="47"/>
      <c r="AK445" s="48"/>
      <c r="AL445" s="39"/>
      <c r="AM445" s="39"/>
      <c r="AN445" s="39"/>
      <c r="AO445" s="39"/>
      <c r="AP445" s="39"/>
      <c r="AQ445" s="39"/>
      <c r="AR445" s="39"/>
      <c r="AS445" s="39"/>
      <c r="AT445" s="39"/>
      <c r="AU445" s="42"/>
      <c r="AV445" s="47" t="s">
        <v>2309</v>
      </c>
      <c r="AW445" s="47"/>
      <c r="AX445" s="39"/>
      <c r="AY445" s="39" t="s">
        <v>2003</v>
      </c>
      <c r="AZ445" s="38" t="s">
        <v>2223</v>
      </c>
      <c r="BA445" s="39"/>
      <c r="BB445" s="39"/>
      <c r="BC445" s="39"/>
      <c r="BD445" s="38">
        <v>19.13</v>
      </c>
      <c r="BE445" s="38">
        <v>0.04</v>
      </c>
      <c r="BF445" s="38">
        <v>15.605</v>
      </c>
      <c r="BG445" s="38">
        <v>0.02</v>
      </c>
      <c r="BH445" s="38">
        <v>38.484000000000002</v>
      </c>
      <c r="BI445" s="38">
        <v>0.04</v>
      </c>
      <c r="BJ445" s="39"/>
      <c r="BK445" s="39"/>
      <c r="BL445" s="39"/>
      <c r="BM445" s="49" t="s">
        <v>2309</v>
      </c>
      <c r="BN445" s="49" t="s">
        <v>2309</v>
      </c>
      <c r="BO445" s="49" t="s">
        <v>2309</v>
      </c>
      <c r="BP445" s="49"/>
      <c r="BQ445" s="46" t="s">
        <v>205</v>
      </c>
      <c r="BR445" s="38" t="s">
        <v>2696</v>
      </c>
    </row>
    <row r="446" spans="1:70" ht="15" customHeight="1">
      <c r="A446" s="38">
        <v>471</v>
      </c>
      <c r="B446" s="38" t="s">
        <v>2034</v>
      </c>
      <c r="C446" s="63"/>
      <c r="D446" s="64"/>
      <c r="E446" s="39"/>
      <c r="F446" s="52">
        <v>59.56</v>
      </c>
      <c r="G446" s="52">
        <v>-136.58000000000001</v>
      </c>
      <c r="H446" s="43">
        <v>410709.16596323362</v>
      </c>
      <c r="I446" s="43">
        <v>6603472.5791806271</v>
      </c>
      <c r="J446" s="39">
        <v>8</v>
      </c>
      <c r="L446" s="38" t="s">
        <v>1699</v>
      </c>
      <c r="M446" s="38" t="s">
        <v>2046</v>
      </c>
      <c r="N446" s="38" t="s">
        <v>2044</v>
      </c>
      <c r="O446" s="38" t="s">
        <v>2048</v>
      </c>
      <c r="R446" s="39"/>
      <c r="S446" s="38"/>
      <c r="T446" s="45"/>
      <c r="U446" s="45"/>
      <c r="V446" s="42"/>
      <c r="W446" s="42"/>
      <c r="X446" s="42" t="s">
        <v>2309</v>
      </c>
      <c r="Z446" s="42"/>
      <c r="AA446" s="42"/>
      <c r="AB446" s="46"/>
      <c r="AC446" s="46"/>
      <c r="AD446" s="45"/>
      <c r="AE446" s="45"/>
      <c r="AF446" s="42"/>
      <c r="AG446" s="42"/>
      <c r="AH446" s="42" t="s">
        <v>2309</v>
      </c>
      <c r="AI446" s="47"/>
      <c r="AJ446" s="47"/>
      <c r="AK446" s="48"/>
      <c r="AL446" s="39"/>
      <c r="AM446" s="39"/>
      <c r="AN446" s="39"/>
      <c r="AO446" s="39"/>
      <c r="AP446" s="39"/>
      <c r="AQ446" s="39"/>
      <c r="AR446" s="39"/>
      <c r="AS446" s="39"/>
      <c r="AT446" s="39"/>
      <c r="AU446" s="42" t="s">
        <v>2309</v>
      </c>
      <c r="AV446" s="47" t="s">
        <v>2309</v>
      </c>
      <c r="AW446" s="47" t="s">
        <v>2309</v>
      </c>
      <c r="AX446" s="39"/>
      <c r="AY446" s="39" t="s">
        <v>2003</v>
      </c>
      <c r="AZ446" s="38" t="s">
        <v>2223</v>
      </c>
      <c r="BA446" s="39"/>
      <c r="BB446" s="39"/>
      <c r="BC446" s="39"/>
      <c r="BD446" s="38">
        <v>19.14</v>
      </c>
      <c r="BE446" s="38">
        <v>0.02</v>
      </c>
      <c r="BF446" s="38">
        <v>15.606999999999999</v>
      </c>
      <c r="BG446" s="38">
        <v>0.02</v>
      </c>
      <c r="BH446" s="38">
        <v>38.506</v>
      </c>
      <c r="BI446" s="38">
        <v>0.02</v>
      </c>
      <c r="BJ446" s="39"/>
      <c r="BK446" s="39"/>
      <c r="BL446" s="39"/>
      <c r="BM446" s="49" t="s">
        <v>2309</v>
      </c>
      <c r="BN446" s="49" t="s">
        <v>2309</v>
      </c>
      <c r="BO446" s="49" t="s">
        <v>2309</v>
      </c>
      <c r="BP446" s="49"/>
      <c r="BQ446" s="46" t="s">
        <v>205</v>
      </c>
      <c r="BR446" s="38" t="s">
        <v>2696</v>
      </c>
    </row>
    <row r="447" spans="1:70" ht="15" customHeight="1">
      <c r="A447" s="38">
        <v>472</v>
      </c>
      <c r="B447" s="38" t="s">
        <v>1700</v>
      </c>
      <c r="C447" s="63"/>
      <c r="D447" s="64"/>
      <c r="E447" s="39"/>
      <c r="F447" s="52">
        <v>59.56</v>
      </c>
      <c r="G447" s="52">
        <v>-136.58000000000001</v>
      </c>
      <c r="H447" s="43">
        <v>410709.16596323362</v>
      </c>
      <c r="I447" s="43">
        <v>6603472.5791806271</v>
      </c>
      <c r="J447" s="39">
        <v>8</v>
      </c>
      <c r="L447" s="38" t="s">
        <v>1699</v>
      </c>
      <c r="M447" s="38" t="s">
        <v>2046</v>
      </c>
      <c r="N447" s="38" t="s">
        <v>2044</v>
      </c>
      <c r="O447" s="38" t="s">
        <v>2048</v>
      </c>
      <c r="R447" s="39"/>
      <c r="S447" s="38"/>
      <c r="T447" s="45"/>
      <c r="U447" s="45"/>
      <c r="V447" s="42"/>
      <c r="W447" s="42"/>
      <c r="X447" s="42" t="s">
        <v>2309</v>
      </c>
      <c r="Z447" s="42"/>
      <c r="AA447" s="42"/>
      <c r="AB447" s="46"/>
      <c r="AC447" s="46"/>
      <c r="AD447" s="45"/>
      <c r="AE447" s="45"/>
      <c r="AF447" s="42"/>
      <c r="AG447" s="42"/>
      <c r="AH447" s="42" t="s">
        <v>2309</v>
      </c>
      <c r="AI447" s="47"/>
      <c r="AJ447" s="47"/>
      <c r="AK447" s="48"/>
      <c r="AL447" s="39"/>
      <c r="AM447" s="39"/>
      <c r="AN447" s="39"/>
      <c r="AO447" s="39"/>
      <c r="AP447" s="39"/>
      <c r="AQ447" s="39"/>
      <c r="AR447" s="39"/>
      <c r="AS447" s="39"/>
      <c r="AT447" s="39"/>
      <c r="AU447" s="42" t="s">
        <v>2309</v>
      </c>
      <c r="AV447" s="47" t="s">
        <v>2309</v>
      </c>
      <c r="AW447" s="47" t="s">
        <v>2309</v>
      </c>
      <c r="AX447" s="39"/>
      <c r="AY447" s="39" t="s">
        <v>2003</v>
      </c>
      <c r="AZ447" s="38" t="s">
        <v>2223</v>
      </c>
      <c r="BA447" s="39"/>
      <c r="BB447" s="39"/>
      <c r="BC447" s="39"/>
      <c r="BD447" s="38">
        <v>19.138999999999999</v>
      </c>
      <c r="BE447" s="38">
        <v>0.01</v>
      </c>
      <c r="BF447" s="38">
        <v>15.606999999999999</v>
      </c>
      <c r="BG447" s="38">
        <v>0.02</v>
      </c>
      <c r="BH447" s="38">
        <v>38.497999999999998</v>
      </c>
      <c r="BI447" s="38">
        <v>0.02</v>
      </c>
      <c r="BJ447" s="39"/>
      <c r="BK447" s="39"/>
      <c r="BL447" s="39"/>
      <c r="BM447" s="49" t="s">
        <v>2309</v>
      </c>
      <c r="BN447" s="49" t="s">
        <v>2309</v>
      </c>
      <c r="BO447" s="49" t="s">
        <v>2309</v>
      </c>
      <c r="BP447" s="49"/>
      <c r="BQ447" s="46" t="s">
        <v>205</v>
      </c>
      <c r="BR447" s="38" t="s">
        <v>2696</v>
      </c>
    </row>
    <row r="448" spans="1:70" ht="15" customHeight="1">
      <c r="A448" s="38">
        <v>473</v>
      </c>
      <c r="B448" s="38" t="s">
        <v>1701</v>
      </c>
      <c r="C448" s="63"/>
      <c r="D448" s="64"/>
      <c r="E448" s="39"/>
      <c r="F448" s="52">
        <v>59.56</v>
      </c>
      <c r="G448" s="52">
        <v>-136.58000000000001</v>
      </c>
      <c r="H448" s="43">
        <v>410709.16596323362</v>
      </c>
      <c r="I448" s="43">
        <v>6603472.5791806271</v>
      </c>
      <c r="J448" s="39">
        <v>8</v>
      </c>
      <c r="L448" s="38" t="s">
        <v>1699</v>
      </c>
      <c r="M448" s="38" t="s">
        <v>2046</v>
      </c>
      <c r="N448" s="38" t="s">
        <v>2044</v>
      </c>
      <c r="O448" s="38" t="s">
        <v>2048</v>
      </c>
      <c r="R448" s="39"/>
      <c r="S448" s="38"/>
      <c r="T448" s="45"/>
      <c r="U448" s="45"/>
      <c r="V448" s="42"/>
      <c r="W448" s="42"/>
      <c r="X448" s="42" t="s">
        <v>2309</v>
      </c>
      <c r="Z448" s="42"/>
      <c r="AA448" s="42"/>
      <c r="AB448" s="46"/>
      <c r="AC448" s="46"/>
      <c r="AD448" s="45"/>
      <c r="AE448" s="45"/>
      <c r="AF448" s="42"/>
      <c r="AG448" s="42"/>
      <c r="AH448" s="42" t="s">
        <v>2309</v>
      </c>
      <c r="AI448" s="47"/>
      <c r="AJ448" s="47"/>
      <c r="AK448" s="48"/>
      <c r="AL448" s="39"/>
      <c r="AM448" s="39"/>
      <c r="AN448" s="39"/>
      <c r="AO448" s="39"/>
      <c r="AP448" s="39"/>
      <c r="AQ448" s="39"/>
      <c r="AR448" s="39"/>
      <c r="AS448" s="39"/>
      <c r="AT448" s="39"/>
      <c r="AU448" s="42" t="s">
        <v>2309</v>
      </c>
      <c r="AV448" s="47" t="s">
        <v>2309</v>
      </c>
      <c r="AW448" s="47" t="s">
        <v>2309</v>
      </c>
      <c r="AX448" s="39"/>
      <c r="AY448" s="39" t="s">
        <v>2003</v>
      </c>
      <c r="AZ448" s="38" t="s">
        <v>100</v>
      </c>
      <c r="BA448" s="39"/>
      <c r="BB448" s="39"/>
      <c r="BC448" s="39"/>
      <c r="BD448" s="38">
        <v>19.122</v>
      </c>
      <c r="BE448" s="38">
        <v>0.01</v>
      </c>
      <c r="BF448" s="38">
        <v>15.586</v>
      </c>
      <c r="BG448" s="38">
        <v>0.01</v>
      </c>
      <c r="BH448" s="38">
        <v>38.433999999999997</v>
      </c>
      <c r="BI448" s="38">
        <v>0.02</v>
      </c>
      <c r="BJ448" s="39"/>
      <c r="BK448" s="39"/>
      <c r="BL448" s="39"/>
      <c r="BM448" s="49" t="s">
        <v>2309</v>
      </c>
      <c r="BN448" s="49" t="s">
        <v>2309</v>
      </c>
      <c r="BO448" s="49" t="s">
        <v>2309</v>
      </c>
      <c r="BP448" s="49"/>
      <c r="BQ448" s="46" t="s">
        <v>205</v>
      </c>
      <c r="BR448" s="38" t="s">
        <v>2696</v>
      </c>
    </row>
    <row r="449" spans="1:70" ht="15" customHeight="1">
      <c r="A449" s="38">
        <v>474</v>
      </c>
      <c r="B449" s="38">
        <v>11522</v>
      </c>
      <c r="C449" s="63" t="s">
        <v>1669</v>
      </c>
      <c r="D449" s="64">
        <v>350.6</v>
      </c>
      <c r="E449" s="39"/>
      <c r="F449" s="52">
        <v>58.73</v>
      </c>
      <c r="G449" s="52">
        <v>-133.6</v>
      </c>
      <c r="H449" s="43">
        <v>581058</v>
      </c>
      <c r="I449" s="43">
        <v>6510835</v>
      </c>
      <c r="J449" s="39">
        <v>8</v>
      </c>
      <c r="L449" s="38" t="s">
        <v>1670</v>
      </c>
      <c r="M449" s="38"/>
      <c r="N449" s="38"/>
      <c r="O449" s="38" t="s">
        <v>1671</v>
      </c>
      <c r="R449" s="39"/>
      <c r="S449" s="38"/>
      <c r="T449" s="45"/>
      <c r="U449" s="45"/>
      <c r="V449" s="42"/>
      <c r="W449" s="42"/>
      <c r="X449" s="42"/>
      <c r="Z449" s="42"/>
      <c r="AA449" s="42"/>
      <c r="AB449" s="46"/>
      <c r="AC449" s="46"/>
      <c r="AD449" s="45"/>
      <c r="AE449" s="45"/>
      <c r="AF449" s="42"/>
      <c r="AG449" s="42"/>
      <c r="AH449" s="42"/>
      <c r="AI449" s="47"/>
      <c r="AJ449" s="47"/>
      <c r="AK449" s="48"/>
      <c r="AL449" s="39"/>
      <c r="AM449" s="39"/>
      <c r="AN449" s="39"/>
      <c r="AO449" s="39"/>
      <c r="AP449" s="39"/>
      <c r="AQ449" s="39"/>
      <c r="AR449" s="39"/>
      <c r="AS449" s="39"/>
      <c r="AT449" s="39"/>
      <c r="AU449" s="42" t="s">
        <v>2309</v>
      </c>
      <c r="AV449" s="47" t="s">
        <v>2309</v>
      </c>
      <c r="AW449" s="47" t="s">
        <v>2309</v>
      </c>
      <c r="AX449" s="39"/>
      <c r="AY449" s="39"/>
      <c r="AZ449" s="38"/>
      <c r="BA449" s="39"/>
      <c r="BB449" s="39"/>
      <c r="BC449" s="39"/>
      <c r="BD449" s="38">
        <v>18.637</v>
      </c>
      <c r="BE449" s="38">
        <v>3.0000000000000001E-3</v>
      </c>
      <c r="BF449" s="38">
        <v>15.611000000000001</v>
      </c>
      <c r="BG449" s="38">
        <v>3.0000000000000001E-3</v>
      </c>
      <c r="BH449" s="38">
        <v>38.262999999999998</v>
      </c>
      <c r="BI449" s="38">
        <v>8.9999999999999993E-3</v>
      </c>
      <c r="BJ449" s="39"/>
      <c r="BK449" s="39"/>
      <c r="BL449" s="39"/>
      <c r="BM449" s="49"/>
      <c r="BN449" s="49"/>
      <c r="BO449" s="49"/>
      <c r="BP449" s="49"/>
      <c r="BQ449" s="38" t="s">
        <v>205</v>
      </c>
      <c r="BR449" s="38" t="s">
        <v>2696</v>
      </c>
    </row>
    <row r="450" spans="1:70" ht="15" customHeight="1">
      <c r="A450" s="38">
        <v>475</v>
      </c>
      <c r="B450" s="38">
        <v>11522</v>
      </c>
      <c r="C450" s="63" t="s">
        <v>1669</v>
      </c>
      <c r="D450" s="64">
        <v>350.6</v>
      </c>
      <c r="E450" s="39"/>
      <c r="F450" s="52">
        <v>58.73</v>
      </c>
      <c r="G450" s="52">
        <v>-133.6</v>
      </c>
      <c r="H450" s="43">
        <v>581058</v>
      </c>
      <c r="I450" s="43">
        <v>6510835</v>
      </c>
      <c r="J450" s="39">
        <v>8</v>
      </c>
      <c r="L450" s="38" t="s">
        <v>1670</v>
      </c>
      <c r="M450" s="38"/>
      <c r="N450" s="38"/>
      <c r="O450" s="38" t="s">
        <v>1671</v>
      </c>
      <c r="R450" s="39"/>
      <c r="S450" s="38"/>
      <c r="T450" s="45"/>
      <c r="U450" s="45"/>
      <c r="V450" s="42"/>
      <c r="W450" s="42"/>
      <c r="X450" s="42"/>
      <c r="Z450" s="42"/>
      <c r="AA450" s="42"/>
      <c r="AB450" s="46"/>
      <c r="AC450" s="46"/>
      <c r="AD450" s="45"/>
      <c r="AE450" s="45"/>
      <c r="AF450" s="42"/>
      <c r="AG450" s="42"/>
      <c r="AH450" s="42"/>
      <c r="AI450" s="47"/>
      <c r="AJ450" s="47"/>
      <c r="AK450" s="48"/>
      <c r="AL450" s="39"/>
      <c r="AM450" s="39"/>
      <c r="AN450" s="39"/>
      <c r="AO450" s="39"/>
      <c r="AP450" s="39"/>
      <c r="AQ450" s="39"/>
      <c r="AR450" s="39"/>
      <c r="AS450" s="39"/>
      <c r="AT450" s="39"/>
      <c r="AU450" s="42"/>
      <c r="AV450" s="47" t="s">
        <v>2309</v>
      </c>
      <c r="AW450" s="47"/>
      <c r="AX450" s="39"/>
      <c r="AY450" s="39"/>
      <c r="AZ450" s="38"/>
      <c r="BA450" s="39"/>
      <c r="BB450" s="39"/>
      <c r="BC450" s="39"/>
      <c r="BD450" s="38">
        <v>18.645</v>
      </c>
      <c r="BE450" s="38">
        <v>3.0000000000000001E-3</v>
      </c>
      <c r="BF450" s="38">
        <v>15.621</v>
      </c>
      <c r="BG450" s="38">
        <v>3.0000000000000001E-3</v>
      </c>
      <c r="BH450" s="38">
        <v>38.284999999999997</v>
      </c>
      <c r="BI450" s="38">
        <v>7.0000000000000001E-3</v>
      </c>
      <c r="BJ450" s="39"/>
      <c r="BK450" s="39"/>
      <c r="BL450" s="39"/>
      <c r="BM450" s="49"/>
      <c r="BN450" s="49"/>
      <c r="BO450" s="49"/>
      <c r="BP450" s="49"/>
      <c r="BQ450" s="38" t="s">
        <v>205</v>
      </c>
      <c r="BR450" s="38" t="s">
        <v>2696</v>
      </c>
    </row>
    <row r="451" spans="1:70" ht="15" customHeight="1">
      <c r="A451" s="38">
        <v>476</v>
      </c>
      <c r="B451" s="38" t="s">
        <v>1672</v>
      </c>
      <c r="C451" s="63" t="s">
        <v>927</v>
      </c>
      <c r="D451" s="64"/>
      <c r="E451" s="39"/>
      <c r="F451" s="52">
        <v>59.81</v>
      </c>
      <c r="G451" s="52">
        <v>-134.69</v>
      </c>
      <c r="H451" s="43">
        <v>517390</v>
      </c>
      <c r="I451" s="43">
        <v>6630292</v>
      </c>
      <c r="J451" s="39">
        <v>8</v>
      </c>
      <c r="L451" s="38" t="s">
        <v>1673</v>
      </c>
      <c r="M451" s="38"/>
      <c r="N451" s="38"/>
      <c r="O451" s="38"/>
      <c r="R451" s="39"/>
      <c r="S451" s="38"/>
      <c r="T451" s="45"/>
      <c r="U451" s="45"/>
      <c r="V451" s="42"/>
      <c r="W451" s="42"/>
      <c r="X451" s="42" t="s">
        <v>2309</v>
      </c>
      <c r="Z451" s="42"/>
      <c r="AA451" s="42"/>
      <c r="AB451" s="46"/>
      <c r="AC451" s="46"/>
      <c r="AD451" s="45"/>
      <c r="AE451" s="45"/>
      <c r="AF451" s="42"/>
      <c r="AG451" s="42"/>
      <c r="AH451" s="42" t="s">
        <v>2309</v>
      </c>
      <c r="AI451" s="47"/>
      <c r="AJ451" s="47"/>
      <c r="AK451" s="48"/>
      <c r="AL451" s="39"/>
      <c r="AM451" s="39"/>
      <c r="AN451" s="39"/>
      <c r="AO451" s="39"/>
      <c r="AP451" s="39"/>
      <c r="AQ451" s="39"/>
      <c r="AR451" s="39"/>
      <c r="AS451" s="39"/>
      <c r="AT451" s="39"/>
      <c r="AU451" s="42"/>
      <c r="AV451" s="47" t="s">
        <v>2309</v>
      </c>
      <c r="AW451" s="47"/>
      <c r="AX451" s="39"/>
      <c r="AY451" s="39"/>
      <c r="AZ451" s="38"/>
      <c r="BA451" s="39"/>
      <c r="BB451" s="39"/>
      <c r="BC451" s="39"/>
      <c r="BD451" s="38">
        <v>19.038</v>
      </c>
      <c r="BE451" s="38">
        <v>3.0000000000000001E-3</v>
      </c>
      <c r="BF451" s="38">
        <v>15.65</v>
      </c>
      <c r="BG451" s="38">
        <v>3.0000000000000001E-3</v>
      </c>
      <c r="BH451" s="38">
        <v>38.713000000000001</v>
      </c>
      <c r="BI451" s="38">
        <v>0.01</v>
      </c>
      <c r="BJ451" s="39"/>
      <c r="BK451" s="39"/>
      <c r="BL451" s="39"/>
      <c r="BM451" s="49" t="s">
        <v>2309</v>
      </c>
      <c r="BN451" s="49" t="s">
        <v>2309</v>
      </c>
      <c r="BO451" s="49" t="s">
        <v>2309</v>
      </c>
      <c r="BP451" s="49"/>
      <c r="BQ451" s="38" t="s">
        <v>205</v>
      </c>
      <c r="BR451" s="38" t="s">
        <v>2696</v>
      </c>
    </row>
    <row r="452" spans="1:70" ht="15" customHeight="1">
      <c r="A452" s="38">
        <v>477</v>
      </c>
      <c r="B452" s="38" t="s">
        <v>1674</v>
      </c>
      <c r="C452" s="63" t="s">
        <v>1675</v>
      </c>
      <c r="D452" s="64"/>
      <c r="E452" s="39"/>
      <c r="F452" s="52">
        <v>59.22</v>
      </c>
      <c r="G452" s="52">
        <v>-134.12</v>
      </c>
      <c r="H452" s="43">
        <v>550234</v>
      </c>
      <c r="I452" s="43">
        <v>6564881</v>
      </c>
      <c r="J452" s="39">
        <v>8</v>
      </c>
      <c r="L452" s="38" t="s">
        <v>1676</v>
      </c>
      <c r="M452" s="38"/>
      <c r="N452" s="38"/>
      <c r="O452" s="38"/>
      <c r="R452" s="39"/>
      <c r="S452" s="38"/>
      <c r="T452" s="45"/>
      <c r="U452" s="45"/>
      <c r="V452" s="42"/>
      <c r="W452" s="42"/>
      <c r="X452" s="42" t="s">
        <v>2309</v>
      </c>
      <c r="Z452" s="42"/>
      <c r="AA452" s="42"/>
      <c r="AB452" s="46"/>
      <c r="AC452" s="46"/>
      <c r="AD452" s="45"/>
      <c r="AE452" s="45"/>
      <c r="AF452" s="42"/>
      <c r="AG452" s="42"/>
      <c r="AH452" s="42" t="s">
        <v>2309</v>
      </c>
      <c r="AI452" s="47"/>
      <c r="AJ452" s="47"/>
      <c r="AK452" s="48"/>
      <c r="AL452" s="39"/>
      <c r="AM452" s="39"/>
      <c r="AN452" s="39"/>
      <c r="AO452" s="39"/>
      <c r="AP452" s="39"/>
      <c r="AQ452" s="39"/>
      <c r="AR452" s="39"/>
      <c r="AS452" s="39"/>
      <c r="AT452" s="39"/>
      <c r="AU452" s="42" t="s">
        <v>2309</v>
      </c>
      <c r="AV452" s="47" t="s">
        <v>2309</v>
      </c>
      <c r="AW452" s="47" t="s">
        <v>2309</v>
      </c>
      <c r="AX452" s="39"/>
      <c r="AY452" s="39"/>
      <c r="AZ452" s="38"/>
      <c r="BA452" s="39"/>
      <c r="BB452" s="39"/>
      <c r="BC452" s="39"/>
      <c r="BD452" s="38">
        <v>19.120999999999999</v>
      </c>
      <c r="BE452" s="38">
        <v>3.0000000000000001E-3</v>
      </c>
      <c r="BF452" s="38">
        <v>15.734</v>
      </c>
      <c r="BG452" s="38">
        <v>3.0000000000000001E-3</v>
      </c>
      <c r="BH452" s="38">
        <v>39.502000000000002</v>
      </c>
      <c r="BI452" s="38">
        <v>1.0999999999999999E-2</v>
      </c>
      <c r="BJ452" s="39"/>
      <c r="BK452" s="39"/>
      <c r="BL452" s="39"/>
      <c r="BM452" s="49" t="s">
        <v>2309</v>
      </c>
      <c r="BN452" s="49" t="s">
        <v>2309</v>
      </c>
      <c r="BO452" s="49" t="s">
        <v>2309</v>
      </c>
      <c r="BP452" s="49"/>
      <c r="BQ452" s="38" t="s">
        <v>205</v>
      </c>
      <c r="BR452" s="38" t="s">
        <v>2696</v>
      </c>
    </row>
    <row r="453" spans="1:70" ht="15" customHeight="1">
      <c r="A453" s="38">
        <v>478</v>
      </c>
      <c r="B453" s="38" t="s">
        <v>1677</v>
      </c>
      <c r="C453" s="63" t="s">
        <v>1675</v>
      </c>
      <c r="D453" s="64"/>
      <c r="E453" s="39"/>
      <c r="F453" s="52">
        <v>59.81</v>
      </c>
      <c r="G453" s="52">
        <v>-134.72</v>
      </c>
      <c r="H453" s="43">
        <v>515707</v>
      </c>
      <c r="I453" s="43">
        <v>6630285</v>
      </c>
      <c r="J453" s="39">
        <v>8</v>
      </c>
      <c r="L453" s="38" t="s">
        <v>1678</v>
      </c>
      <c r="M453" s="38"/>
      <c r="N453" s="38" t="s">
        <v>2039</v>
      </c>
      <c r="O453" s="38" t="s">
        <v>1679</v>
      </c>
      <c r="R453" s="39"/>
      <c r="S453" s="38"/>
      <c r="T453" s="45"/>
      <c r="U453" s="45"/>
      <c r="V453" s="42"/>
      <c r="W453" s="42"/>
      <c r="X453" s="42" t="s">
        <v>2309</v>
      </c>
      <c r="Z453" s="42"/>
      <c r="AA453" s="42"/>
      <c r="AB453" s="46"/>
      <c r="AC453" s="46"/>
      <c r="AD453" s="45"/>
      <c r="AE453" s="45"/>
      <c r="AF453" s="42"/>
      <c r="AG453" s="42"/>
      <c r="AH453" s="42" t="s">
        <v>2309</v>
      </c>
      <c r="AI453" s="47"/>
      <c r="AJ453" s="47"/>
      <c r="AK453" s="48"/>
      <c r="AL453" s="39"/>
      <c r="AM453" s="39"/>
      <c r="AN453" s="39"/>
      <c r="AO453" s="39"/>
      <c r="AP453" s="39"/>
      <c r="AQ453" s="39"/>
      <c r="AR453" s="39"/>
      <c r="AS453" s="39"/>
      <c r="AT453" s="39"/>
      <c r="AU453" s="42" t="s">
        <v>2309</v>
      </c>
      <c r="AV453" s="47" t="s">
        <v>2309</v>
      </c>
      <c r="AW453" s="47" t="s">
        <v>2309</v>
      </c>
      <c r="AX453" s="39"/>
      <c r="AY453" s="39"/>
      <c r="AZ453" s="38"/>
      <c r="BA453" s="39"/>
      <c r="BB453" s="39"/>
      <c r="BC453" s="39"/>
      <c r="BD453" s="38">
        <v>18.939</v>
      </c>
      <c r="BE453" s="38">
        <v>6.0000000000000001E-3</v>
      </c>
      <c r="BF453" s="38">
        <v>15.641999999999999</v>
      </c>
      <c r="BG453" s="38">
        <v>5.0000000000000001E-3</v>
      </c>
      <c r="BH453" s="38">
        <v>38.597000000000001</v>
      </c>
      <c r="BI453" s="38">
        <v>1.2999999999999999E-2</v>
      </c>
      <c r="BJ453" s="39"/>
      <c r="BK453" s="39"/>
      <c r="BL453" s="39"/>
      <c r="BM453" s="49" t="s">
        <v>2309</v>
      </c>
      <c r="BN453" s="49" t="s">
        <v>2309</v>
      </c>
      <c r="BO453" s="49" t="s">
        <v>2309</v>
      </c>
      <c r="BP453" s="49"/>
      <c r="BQ453" s="38" t="s">
        <v>205</v>
      </c>
      <c r="BR453" s="38" t="s">
        <v>2696</v>
      </c>
    </row>
    <row r="454" spans="1:70" ht="15" customHeight="1">
      <c r="A454" s="38">
        <v>479</v>
      </c>
      <c r="B454" s="38" t="s">
        <v>1680</v>
      </c>
      <c r="C454" s="63" t="s">
        <v>1185</v>
      </c>
      <c r="D454" s="64">
        <v>49.9</v>
      </c>
      <c r="E454" s="39"/>
      <c r="F454" s="52">
        <v>59.48</v>
      </c>
      <c r="G454" s="52">
        <v>-134.22</v>
      </c>
      <c r="H454" s="43">
        <v>544186.86174550699</v>
      </c>
      <c r="I454" s="43">
        <v>6593761.3708372125</v>
      </c>
      <c r="J454" s="39">
        <v>8</v>
      </c>
      <c r="L454" s="38" t="s">
        <v>2201</v>
      </c>
      <c r="M454" s="38"/>
      <c r="N454" s="38"/>
      <c r="O454" s="38" t="s">
        <v>2202</v>
      </c>
      <c r="R454" s="39"/>
      <c r="S454" s="38"/>
      <c r="T454" s="45"/>
      <c r="U454" s="45"/>
      <c r="V454" s="42"/>
      <c r="W454" s="42"/>
      <c r="X454" s="42"/>
      <c r="Z454" s="42"/>
      <c r="AA454" s="42"/>
      <c r="AB454" s="46"/>
      <c r="AC454" s="46"/>
      <c r="AD454" s="45"/>
      <c r="AE454" s="45"/>
      <c r="AF454" s="42"/>
      <c r="AG454" s="42"/>
      <c r="AH454" s="42"/>
      <c r="AI454" s="47"/>
      <c r="AJ454" s="47"/>
      <c r="AK454" s="48"/>
      <c r="AL454" s="39"/>
      <c r="AM454" s="39"/>
      <c r="AN454" s="39"/>
      <c r="AO454" s="39"/>
      <c r="AP454" s="39"/>
      <c r="AQ454" s="39"/>
      <c r="AR454" s="39"/>
      <c r="AS454" s="39"/>
      <c r="AT454" s="39"/>
      <c r="AU454" s="42" t="s">
        <v>2309</v>
      </c>
      <c r="AV454" s="47" t="s">
        <v>2309</v>
      </c>
      <c r="AW454" s="47" t="s">
        <v>2309</v>
      </c>
      <c r="AX454" s="39"/>
      <c r="AY454" s="39" t="s">
        <v>2003</v>
      </c>
      <c r="AZ454" s="38" t="s">
        <v>100</v>
      </c>
      <c r="BA454" s="39"/>
      <c r="BB454" s="39"/>
      <c r="BC454" s="39"/>
      <c r="BD454" s="38">
        <v>19.454999999999998</v>
      </c>
      <c r="BE454" s="38">
        <v>0.06</v>
      </c>
      <c r="BF454" s="38">
        <v>15.791</v>
      </c>
      <c r="BG454" s="38">
        <v>0.09</v>
      </c>
      <c r="BH454" s="38">
        <v>39.607999999999997</v>
      </c>
      <c r="BI454" s="38">
        <v>0.13</v>
      </c>
      <c r="BJ454" s="39"/>
      <c r="BK454" s="39"/>
      <c r="BL454" s="39"/>
      <c r="BM454" s="49"/>
      <c r="BN454" s="49"/>
      <c r="BO454" s="49"/>
      <c r="BP454" s="49"/>
      <c r="BQ454" s="38" t="s">
        <v>205</v>
      </c>
      <c r="BR454" s="38" t="s">
        <v>2696</v>
      </c>
    </row>
    <row r="455" spans="1:70" ht="15" customHeight="1">
      <c r="A455" s="38">
        <v>480</v>
      </c>
      <c r="B455" s="38" t="s">
        <v>1681</v>
      </c>
      <c r="C455" s="63" t="s">
        <v>1663</v>
      </c>
      <c r="D455" s="64"/>
      <c r="E455" s="39"/>
      <c r="F455" s="52">
        <v>59.26</v>
      </c>
      <c r="G455" s="52">
        <v>-129.84</v>
      </c>
      <c r="H455" s="43">
        <v>452105.20193768281</v>
      </c>
      <c r="I455" s="43">
        <v>6569305.502013891</v>
      </c>
      <c r="J455" s="39">
        <v>9</v>
      </c>
      <c r="L455" s="38" t="s">
        <v>1664</v>
      </c>
      <c r="M455" s="38" t="s">
        <v>2046</v>
      </c>
      <c r="N455" s="38" t="s">
        <v>2044</v>
      </c>
      <c r="O455" s="38" t="s">
        <v>2191</v>
      </c>
      <c r="R455" s="39"/>
      <c r="S455" s="38"/>
      <c r="T455" s="45"/>
      <c r="U455" s="45"/>
      <c r="V455" s="42"/>
      <c r="W455" s="42"/>
      <c r="X455" s="42" t="s">
        <v>2309</v>
      </c>
      <c r="Z455" s="42"/>
      <c r="AA455" s="42"/>
      <c r="AB455" s="46"/>
      <c r="AC455" s="46"/>
      <c r="AD455" s="45"/>
      <c r="AE455" s="45"/>
      <c r="AF455" s="42"/>
      <c r="AG455" s="42"/>
      <c r="AH455" s="42" t="s">
        <v>2309</v>
      </c>
      <c r="AI455" s="47"/>
      <c r="AJ455" s="47"/>
      <c r="AK455" s="48"/>
      <c r="AL455" s="39"/>
      <c r="AM455" s="39"/>
      <c r="AN455" s="39"/>
      <c r="AO455" s="39"/>
      <c r="AP455" s="39"/>
      <c r="AQ455" s="39"/>
      <c r="AR455" s="39"/>
      <c r="AS455" s="39"/>
      <c r="AT455" s="39"/>
      <c r="AU455" s="42"/>
      <c r="AV455" s="47" t="s">
        <v>2309</v>
      </c>
      <c r="AW455" s="47"/>
      <c r="AX455" s="39"/>
      <c r="AY455" s="39" t="s">
        <v>2003</v>
      </c>
      <c r="AZ455" s="38" t="s">
        <v>100</v>
      </c>
      <c r="BA455" s="39"/>
      <c r="BB455" s="39"/>
      <c r="BC455" s="39"/>
      <c r="BD455" s="38">
        <v>19.198</v>
      </c>
      <c r="BE455" s="38">
        <v>0.02</v>
      </c>
      <c r="BF455" s="38">
        <v>15.685</v>
      </c>
      <c r="BG455" s="38">
        <v>0.02</v>
      </c>
      <c r="BH455" s="38">
        <v>39.337000000000003</v>
      </c>
      <c r="BI455" s="38">
        <v>0.03</v>
      </c>
      <c r="BJ455" s="39"/>
      <c r="BK455" s="39"/>
      <c r="BL455" s="39"/>
      <c r="BM455" s="49" t="s">
        <v>2309</v>
      </c>
      <c r="BN455" s="49" t="s">
        <v>2309</v>
      </c>
      <c r="BO455" s="49" t="s">
        <v>2309</v>
      </c>
      <c r="BP455" s="49"/>
      <c r="BQ455" s="38" t="s">
        <v>205</v>
      </c>
      <c r="BR455" s="38" t="s">
        <v>2696</v>
      </c>
    </row>
    <row r="456" spans="1:70" ht="15" customHeight="1">
      <c r="A456" s="38">
        <v>481</v>
      </c>
      <c r="B456" s="38" t="s">
        <v>2192</v>
      </c>
      <c r="C456" s="63" t="s">
        <v>1663</v>
      </c>
      <c r="D456" s="64"/>
      <c r="E456" s="39"/>
      <c r="F456" s="52">
        <v>59.26</v>
      </c>
      <c r="G456" s="52">
        <v>-129.84</v>
      </c>
      <c r="H456" s="43">
        <v>452105.20193768281</v>
      </c>
      <c r="I456" s="43">
        <v>6569305.502013891</v>
      </c>
      <c r="J456" s="39">
        <v>9</v>
      </c>
      <c r="L456" s="38" t="s">
        <v>1664</v>
      </c>
      <c r="M456" s="38" t="s">
        <v>2046</v>
      </c>
      <c r="N456" s="38" t="s">
        <v>2044</v>
      </c>
      <c r="O456" s="38" t="s">
        <v>2191</v>
      </c>
      <c r="R456" s="39"/>
      <c r="S456" s="38"/>
      <c r="T456" s="45"/>
      <c r="U456" s="45"/>
      <c r="V456" s="42"/>
      <c r="W456" s="42"/>
      <c r="X456" s="42" t="s">
        <v>2309</v>
      </c>
      <c r="Z456" s="42"/>
      <c r="AA456" s="42"/>
      <c r="AB456" s="46"/>
      <c r="AC456" s="46"/>
      <c r="AD456" s="45"/>
      <c r="AE456" s="45"/>
      <c r="AF456" s="42"/>
      <c r="AG456" s="42"/>
      <c r="AH456" s="42" t="s">
        <v>2309</v>
      </c>
      <c r="AI456" s="47"/>
      <c r="AJ456" s="47"/>
      <c r="AK456" s="48"/>
      <c r="AL456" s="39"/>
      <c r="AM456" s="39"/>
      <c r="AN456" s="39"/>
      <c r="AO456" s="39"/>
      <c r="AP456" s="39"/>
      <c r="AQ456" s="39"/>
      <c r="AR456" s="39"/>
      <c r="AS456" s="39"/>
      <c r="AT456" s="39"/>
      <c r="AU456" s="42" t="s">
        <v>2309</v>
      </c>
      <c r="AV456" s="47" t="s">
        <v>2309</v>
      </c>
      <c r="AW456" s="47" t="s">
        <v>2309</v>
      </c>
      <c r="AX456" s="39"/>
      <c r="AY456" s="39" t="s">
        <v>2003</v>
      </c>
      <c r="AZ456" s="38" t="s">
        <v>100</v>
      </c>
      <c r="BA456" s="39"/>
      <c r="BB456" s="39"/>
      <c r="BC456" s="39"/>
      <c r="BD456" s="38">
        <v>19.196000000000002</v>
      </c>
      <c r="BE456" s="38">
        <v>0.02</v>
      </c>
      <c r="BF456" s="38">
        <v>15.686</v>
      </c>
      <c r="BG456" s="38"/>
      <c r="BH456" s="38">
        <v>39.331000000000003</v>
      </c>
      <c r="BI456" s="38">
        <v>0.02</v>
      </c>
      <c r="BJ456" s="39"/>
      <c r="BK456" s="39"/>
      <c r="BL456" s="39"/>
      <c r="BM456" s="49" t="s">
        <v>2309</v>
      </c>
      <c r="BN456" s="49" t="s">
        <v>2309</v>
      </c>
      <c r="BO456" s="49" t="s">
        <v>2309</v>
      </c>
      <c r="BP456" s="49"/>
      <c r="BQ456" s="38" t="s">
        <v>205</v>
      </c>
      <c r="BR456" s="38" t="s">
        <v>2696</v>
      </c>
    </row>
    <row r="457" spans="1:70" ht="15" customHeight="1">
      <c r="A457" s="38">
        <v>482</v>
      </c>
      <c r="B457" s="38" t="s">
        <v>2193</v>
      </c>
      <c r="C457" s="63" t="s">
        <v>1663</v>
      </c>
      <c r="D457" s="64"/>
      <c r="E457" s="39"/>
      <c r="F457" s="52">
        <v>59.26</v>
      </c>
      <c r="G457" s="52">
        <v>-129.84</v>
      </c>
      <c r="H457" s="43">
        <v>452105.20193768281</v>
      </c>
      <c r="I457" s="43">
        <v>6569305.502013891</v>
      </c>
      <c r="J457" s="39">
        <v>9</v>
      </c>
      <c r="L457" s="38" t="s">
        <v>1664</v>
      </c>
      <c r="M457" s="38" t="s">
        <v>2046</v>
      </c>
      <c r="N457" s="38" t="s">
        <v>2044</v>
      </c>
      <c r="O457" s="38" t="s">
        <v>2194</v>
      </c>
      <c r="R457" s="39"/>
      <c r="S457" s="38"/>
      <c r="T457" s="45"/>
      <c r="U457" s="45"/>
      <c r="V457" s="42"/>
      <c r="W457" s="42"/>
      <c r="X457" s="42" t="s">
        <v>2309</v>
      </c>
      <c r="Z457" s="42"/>
      <c r="AA457" s="42"/>
      <c r="AB457" s="46"/>
      <c r="AC457" s="46"/>
      <c r="AD457" s="45"/>
      <c r="AE457" s="45"/>
      <c r="AF457" s="42"/>
      <c r="AG457" s="42"/>
      <c r="AH457" s="42" t="s">
        <v>2309</v>
      </c>
      <c r="AI457" s="47"/>
      <c r="AJ457" s="47"/>
      <c r="AK457" s="48"/>
      <c r="AL457" s="39"/>
      <c r="AM457" s="39"/>
      <c r="AN457" s="39"/>
      <c r="AO457" s="39"/>
      <c r="AP457" s="39"/>
      <c r="AQ457" s="39"/>
      <c r="AR457" s="39"/>
      <c r="AS457" s="39"/>
      <c r="AT457" s="39"/>
      <c r="AU457" s="42" t="s">
        <v>2309</v>
      </c>
      <c r="AV457" s="47" t="s">
        <v>2309</v>
      </c>
      <c r="AW457" s="47" t="s">
        <v>2309</v>
      </c>
      <c r="AX457" s="39"/>
      <c r="AY457" s="39" t="s">
        <v>2003</v>
      </c>
      <c r="AZ457" s="38" t="s">
        <v>100</v>
      </c>
      <c r="BA457" s="39"/>
      <c r="BB457" s="39"/>
      <c r="BC457" s="39"/>
      <c r="BD457" s="38">
        <v>19.199000000000002</v>
      </c>
      <c r="BE457" s="38">
        <v>0.02</v>
      </c>
      <c r="BF457" s="38">
        <v>15.680999999999999</v>
      </c>
      <c r="BG457" s="38">
        <v>0.01</v>
      </c>
      <c r="BH457" s="38">
        <v>39.323</v>
      </c>
      <c r="BI457" s="38">
        <v>0.02</v>
      </c>
      <c r="BJ457" s="39"/>
      <c r="BK457" s="39"/>
      <c r="BL457" s="39"/>
      <c r="BM457" s="49" t="s">
        <v>2309</v>
      </c>
      <c r="BN457" s="49" t="s">
        <v>2309</v>
      </c>
      <c r="BO457" s="49" t="s">
        <v>2309</v>
      </c>
      <c r="BP457" s="49"/>
      <c r="BQ457" s="38" t="s">
        <v>205</v>
      </c>
      <c r="BR457" s="38" t="s">
        <v>2696</v>
      </c>
    </row>
    <row r="458" spans="1:70" ht="15" customHeight="1">
      <c r="A458" s="38">
        <v>483</v>
      </c>
      <c r="B458" s="38" t="s">
        <v>2195</v>
      </c>
      <c r="C458" s="63" t="s">
        <v>1663</v>
      </c>
      <c r="D458" s="64"/>
      <c r="E458" s="39"/>
      <c r="F458" s="52">
        <v>59.28</v>
      </c>
      <c r="G458" s="52">
        <v>-129.82</v>
      </c>
      <c r="H458" s="43">
        <v>453272.91531886026</v>
      </c>
      <c r="I458" s="43">
        <v>6571518.298895089</v>
      </c>
      <c r="J458" s="39">
        <v>9</v>
      </c>
      <c r="L458" s="38" t="s">
        <v>1682</v>
      </c>
      <c r="M458" s="38" t="s">
        <v>2046</v>
      </c>
      <c r="N458" s="38" t="s">
        <v>2044</v>
      </c>
      <c r="O458" s="38" t="s">
        <v>2194</v>
      </c>
      <c r="R458" s="39"/>
      <c r="S458" s="38"/>
      <c r="T458" s="45"/>
      <c r="U458" s="45"/>
      <c r="V458" s="42"/>
      <c r="W458" s="42"/>
      <c r="X458" s="42" t="s">
        <v>2309</v>
      </c>
      <c r="Z458" s="42"/>
      <c r="AA458" s="42"/>
      <c r="AB458" s="46"/>
      <c r="AC458" s="46"/>
      <c r="AD458" s="45"/>
      <c r="AE458" s="45"/>
      <c r="AF458" s="42"/>
      <c r="AG458" s="42"/>
      <c r="AH458" s="42" t="s">
        <v>2309</v>
      </c>
      <c r="AI458" s="47"/>
      <c r="AJ458" s="47"/>
      <c r="AK458" s="48"/>
      <c r="AL458" s="39"/>
      <c r="AM458" s="39"/>
      <c r="AN458" s="39"/>
      <c r="AO458" s="39"/>
      <c r="AP458" s="39"/>
      <c r="AQ458" s="39"/>
      <c r="AR458" s="39"/>
      <c r="AS458" s="39"/>
      <c r="AT458" s="39"/>
      <c r="AU458" s="42" t="s">
        <v>2309</v>
      </c>
      <c r="AV458" s="47" t="s">
        <v>2309</v>
      </c>
      <c r="AW458" s="47" t="s">
        <v>2309</v>
      </c>
      <c r="AX458" s="39"/>
      <c r="AY458" s="39" t="s">
        <v>2003</v>
      </c>
      <c r="AZ458" s="38" t="s">
        <v>100</v>
      </c>
      <c r="BA458" s="39"/>
      <c r="BB458" s="39"/>
      <c r="BC458" s="39"/>
      <c r="BD458" s="38">
        <v>19.198</v>
      </c>
      <c r="BE458" s="38">
        <v>0.01</v>
      </c>
      <c r="BF458" s="38">
        <v>15.686999999999999</v>
      </c>
      <c r="BG458" s="38">
        <v>0.01</v>
      </c>
      <c r="BH458" s="38">
        <v>39.32</v>
      </c>
      <c r="BI458" s="38">
        <v>0.01</v>
      </c>
      <c r="BJ458" s="39"/>
      <c r="BK458" s="39"/>
      <c r="BL458" s="39"/>
      <c r="BM458" s="49" t="s">
        <v>2309</v>
      </c>
      <c r="BN458" s="49" t="s">
        <v>2309</v>
      </c>
      <c r="BO458" s="49" t="s">
        <v>2309</v>
      </c>
      <c r="BP458" s="49"/>
      <c r="BQ458" s="38" t="s">
        <v>205</v>
      </c>
      <c r="BR458" s="38" t="s">
        <v>2696</v>
      </c>
    </row>
    <row r="459" spans="1:70" ht="15" customHeight="1">
      <c r="A459" s="38">
        <v>484</v>
      </c>
      <c r="B459" s="38" t="s">
        <v>2196</v>
      </c>
      <c r="C459" s="63" t="s">
        <v>1663</v>
      </c>
      <c r="D459" s="64"/>
      <c r="E459" s="39"/>
      <c r="F459" s="52">
        <v>59.28</v>
      </c>
      <c r="G459" s="52">
        <v>-129.82</v>
      </c>
      <c r="H459" s="43">
        <v>453272.91531886026</v>
      </c>
      <c r="I459" s="43">
        <v>6571518.298895089</v>
      </c>
      <c r="J459" s="39">
        <v>9</v>
      </c>
      <c r="L459" s="38" t="s">
        <v>1682</v>
      </c>
      <c r="M459" s="38" t="s">
        <v>2046</v>
      </c>
      <c r="N459" s="38" t="s">
        <v>2044</v>
      </c>
      <c r="O459" s="38" t="s">
        <v>2194</v>
      </c>
      <c r="R459" s="39"/>
      <c r="S459" s="38"/>
      <c r="T459" s="45"/>
      <c r="U459" s="45"/>
      <c r="V459" s="42"/>
      <c r="W459" s="42"/>
      <c r="X459" s="42" t="s">
        <v>2309</v>
      </c>
      <c r="Z459" s="42"/>
      <c r="AA459" s="42"/>
      <c r="AB459" s="46"/>
      <c r="AC459" s="46"/>
      <c r="AD459" s="45"/>
      <c r="AE459" s="45"/>
      <c r="AF459" s="42"/>
      <c r="AG459" s="42"/>
      <c r="AH459" s="42" t="s">
        <v>2309</v>
      </c>
      <c r="AI459" s="47"/>
      <c r="AJ459" s="47"/>
      <c r="AK459" s="48"/>
      <c r="AL459" s="39"/>
      <c r="AM459" s="39"/>
      <c r="AN459" s="39"/>
      <c r="AO459" s="39"/>
      <c r="AP459" s="39"/>
      <c r="AQ459" s="39"/>
      <c r="AR459" s="39"/>
      <c r="AS459" s="39"/>
      <c r="AT459" s="39"/>
      <c r="AU459" s="42" t="s">
        <v>2309</v>
      </c>
      <c r="AV459" s="47" t="s">
        <v>2309</v>
      </c>
      <c r="AW459" s="47" t="s">
        <v>2309</v>
      </c>
      <c r="AX459" s="39"/>
      <c r="AY459" s="39" t="s">
        <v>2003</v>
      </c>
      <c r="AZ459" s="38" t="s">
        <v>100</v>
      </c>
      <c r="BA459" s="39"/>
      <c r="BB459" s="39"/>
      <c r="BC459" s="39"/>
      <c r="BD459" s="38">
        <v>19.196000000000002</v>
      </c>
      <c r="BE459" s="38">
        <v>0.01</v>
      </c>
      <c r="BF459" s="38">
        <v>15.683</v>
      </c>
      <c r="BG459" s="38">
        <v>0.01</v>
      </c>
      <c r="BH459" s="38">
        <v>39.305999999999997</v>
      </c>
      <c r="BI459" s="38">
        <v>0.01</v>
      </c>
      <c r="BJ459" s="39"/>
      <c r="BK459" s="39"/>
      <c r="BL459" s="39"/>
      <c r="BM459" s="49" t="s">
        <v>2309</v>
      </c>
      <c r="BN459" s="49" t="s">
        <v>2309</v>
      </c>
      <c r="BO459" s="49" t="s">
        <v>2309</v>
      </c>
      <c r="BP459" s="49"/>
      <c r="BQ459" s="38" t="s">
        <v>205</v>
      </c>
      <c r="BR459" s="38" t="s">
        <v>2696</v>
      </c>
    </row>
    <row r="460" spans="1:70" ht="15" customHeight="1">
      <c r="A460" s="38">
        <v>485</v>
      </c>
      <c r="B460" s="38" t="s">
        <v>2197</v>
      </c>
      <c r="C460" s="63"/>
      <c r="D460" s="64"/>
      <c r="E460" s="39"/>
      <c r="F460" s="52">
        <v>59.47</v>
      </c>
      <c r="G460" s="52">
        <v>-134.35</v>
      </c>
      <c r="H460" s="43">
        <v>536833.43543016678</v>
      </c>
      <c r="I460" s="43">
        <v>6592568.6463750144</v>
      </c>
      <c r="J460" s="39">
        <v>8</v>
      </c>
      <c r="L460" s="38" t="s">
        <v>1684</v>
      </c>
      <c r="M460" s="38" t="s">
        <v>319</v>
      </c>
      <c r="N460" s="38" t="s">
        <v>2039</v>
      </c>
      <c r="O460" s="38" t="s">
        <v>2198</v>
      </c>
      <c r="R460" s="39"/>
      <c r="S460" s="38"/>
      <c r="T460" s="45"/>
      <c r="U460" s="45"/>
      <c r="V460" s="42"/>
      <c r="W460" s="42"/>
      <c r="X460" s="42" t="s">
        <v>2309</v>
      </c>
      <c r="Z460" s="42"/>
      <c r="AA460" s="42"/>
      <c r="AB460" s="46"/>
      <c r="AC460" s="46"/>
      <c r="AD460" s="45"/>
      <c r="AE460" s="45"/>
      <c r="AF460" s="42"/>
      <c r="AG460" s="42"/>
      <c r="AH460" s="42" t="s">
        <v>2309</v>
      </c>
      <c r="AI460" s="47"/>
      <c r="AJ460" s="47"/>
      <c r="AK460" s="48"/>
      <c r="AL460" s="39"/>
      <c r="AM460" s="39"/>
      <c r="AN460" s="39"/>
      <c r="AO460" s="39"/>
      <c r="AP460" s="39"/>
      <c r="AQ460" s="39"/>
      <c r="AR460" s="39"/>
      <c r="AS460" s="39"/>
      <c r="AT460" s="39"/>
      <c r="AU460" s="42" t="s">
        <v>2309</v>
      </c>
      <c r="AV460" s="47" t="s">
        <v>2309</v>
      </c>
      <c r="AW460" s="47" t="s">
        <v>2309</v>
      </c>
      <c r="AX460" s="39"/>
      <c r="AY460" s="39" t="s">
        <v>2003</v>
      </c>
      <c r="AZ460" s="38" t="s">
        <v>100</v>
      </c>
      <c r="BA460" s="39"/>
      <c r="BB460" s="39"/>
      <c r="BC460" s="39"/>
      <c r="BD460" s="38">
        <v>19.082999999999998</v>
      </c>
      <c r="BE460" s="38"/>
      <c r="BF460" s="38">
        <v>15.643000000000001</v>
      </c>
      <c r="BG460" s="38"/>
      <c r="BH460" s="38">
        <v>38.713999999999999</v>
      </c>
      <c r="BI460" s="38"/>
      <c r="BJ460" s="39"/>
      <c r="BK460" s="39"/>
      <c r="BL460" s="39"/>
      <c r="BM460" s="49" t="s">
        <v>2309</v>
      </c>
      <c r="BN460" s="49" t="s">
        <v>2309</v>
      </c>
      <c r="BO460" s="49" t="s">
        <v>2309</v>
      </c>
      <c r="BP460" s="49"/>
      <c r="BQ460" s="38" t="s">
        <v>205</v>
      </c>
      <c r="BR460" s="38" t="s">
        <v>2696</v>
      </c>
    </row>
    <row r="461" spans="1:70" ht="15" customHeight="1">
      <c r="A461" s="38">
        <v>486</v>
      </c>
      <c r="B461" s="38" t="s">
        <v>1683</v>
      </c>
      <c r="C461" s="63"/>
      <c r="D461" s="64"/>
      <c r="E461" s="39"/>
      <c r="F461" s="52">
        <v>59.47</v>
      </c>
      <c r="G461" s="52">
        <v>-134.35</v>
      </c>
      <c r="H461" s="43">
        <v>536833.43543016678</v>
      </c>
      <c r="I461" s="43">
        <v>6592568.6463750144</v>
      </c>
      <c r="J461" s="39">
        <v>8</v>
      </c>
      <c r="L461" s="38" t="s">
        <v>1684</v>
      </c>
      <c r="M461" s="38" t="s">
        <v>319</v>
      </c>
      <c r="N461" s="38" t="s">
        <v>2039</v>
      </c>
      <c r="O461" s="38" t="s">
        <v>2198</v>
      </c>
      <c r="R461" s="39"/>
      <c r="S461" s="38"/>
      <c r="T461" s="45"/>
      <c r="U461" s="45"/>
      <c r="V461" s="42"/>
      <c r="W461" s="42"/>
      <c r="X461" s="42" t="s">
        <v>2309</v>
      </c>
      <c r="Z461" s="42"/>
      <c r="AA461" s="42"/>
      <c r="AB461" s="46"/>
      <c r="AC461" s="46"/>
      <c r="AD461" s="45"/>
      <c r="AE461" s="45"/>
      <c r="AF461" s="42"/>
      <c r="AG461" s="42"/>
      <c r="AH461" s="42" t="s">
        <v>2309</v>
      </c>
      <c r="AI461" s="47"/>
      <c r="AJ461" s="47"/>
      <c r="AK461" s="48"/>
      <c r="AL461" s="39"/>
      <c r="AM461" s="39"/>
      <c r="AN461" s="39"/>
      <c r="AO461" s="39"/>
      <c r="AP461" s="39"/>
      <c r="AQ461" s="39"/>
      <c r="AR461" s="39"/>
      <c r="AS461" s="39"/>
      <c r="AT461" s="39"/>
      <c r="AU461" s="42" t="s">
        <v>2309</v>
      </c>
      <c r="AV461" s="47" t="s">
        <v>2309</v>
      </c>
      <c r="AW461" s="47" t="s">
        <v>2309</v>
      </c>
      <c r="AX461" s="39"/>
      <c r="AY461" s="39" t="s">
        <v>2003</v>
      </c>
      <c r="AZ461" s="38" t="s">
        <v>100</v>
      </c>
      <c r="BA461" s="39"/>
      <c r="BB461" s="39"/>
      <c r="BC461" s="39"/>
      <c r="BD461" s="38">
        <v>19.117999999999999</v>
      </c>
      <c r="BE461" s="38"/>
      <c r="BF461" s="38">
        <v>15.663</v>
      </c>
      <c r="BG461" s="38"/>
      <c r="BH461" s="38">
        <v>38.758000000000003</v>
      </c>
      <c r="BI461" s="38"/>
      <c r="BJ461" s="39"/>
      <c r="BK461" s="39"/>
      <c r="BL461" s="39"/>
      <c r="BM461" s="49" t="s">
        <v>2309</v>
      </c>
      <c r="BN461" s="49" t="s">
        <v>2309</v>
      </c>
      <c r="BO461" s="49" t="s">
        <v>2309</v>
      </c>
      <c r="BP461" s="49"/>
      <c r="BQ461" s="38" t="s">
        <v>205</v>
      </c>
      <c r="BR461" s="38" t="s">
        <v>2696</v>
      </c>
    </row>
    <row r="462" spans="1:70" ht="15" customHeight="1">
      <c r="A462" s="38">
        <v>487</v>
      </c>
      <c r="B462" s="38" t="s">
        <v>1685</v>
      </c>
      <c r="C462" s="63" t="s">
        <v>1667</v>
      </c>
      <c r="D462" s="64"/>
      <c r="E462" s="39"/>
      <c r="F462" s="52">
        <v>59.22</v>
      </c>
      <c r="G462" s="52">
        <v>-129.65</v>
      </c>
      <c r="H462" s="43">
        <v>462894.87216731906</v>
      </c>
      <c r="I462" s="43">
        <v>6564730.374958544</v>
      </c>
      <c r="J462" s="39">
        <v>9</v>
      </c>
      <c r="L462" s="38" t="s">
        <v>1668</v>
      </c>
      <c r="M462" s="38" t="s">
        <v>2067</v>
      </c>
      <c r="N462" s="38" t="s">
        <v>2045</v>
      </c>
      <c r="O462" s="38" t="s">
        <v>2198</v>
      </c>
      <c r="R462" s="39"/>
      <c r="S462" s="38"/>
      <c r="T462" s="45"/>
      <c r="U462" s="45"/>
      <c r="V462" s="42"/>
      <c r="W462" s="42"/>
      <c r="X462" s="42" t="s">
        <v>2309</v>
      </c>
      <c r="Z462" s="42"/>
      <c r="AA462" s="42"/>
      <c r="AB462" s="46"/>
      <c r="AC462" s="46"/>
      <c r="AD462" s="45"/>
      <c r="AE462" s="45"/>
      <c r="AF462" s="42"/>
      <c r="AG462" s="42"/>
      <c r="AH462" s="42" t="s">
        <v>2309</v>
      </c>
      <c r="AI462" s="47"/>
      <c r="AJ462" s="47"/>
      <c r="AK462" s="48"/>
      <c r="AL462" s="39"/>
      <c r="AM462" s="39"/>
      <c r="AN462" s="39"/>
      <c r="AO462" s="39"/>
      <c r="AP462" s="39"/>
      <c r="AQ462" s="39"/>
      <c r="AR462" s="39"/>
      <c r="AS462" s="39"/>
      <c r="AT462" s="39"/>
      <c r="AU462" s="42" t="s">
        <v>2309</v>
      </c>
      <c r="AV462" s="47" t="s">
        <v>2309</v>
      </c>
      <c r="AW462" s="47" t="s">
        <v>2309</v>
      </c>
      <c r="AX462" s="39"/>
      <c r="AY462" s="39" t="s">
        <v>2003</v>
      </c>
      <c r="AZ462" s="38" t="s">
        <v>100</v>
      </c>
      <c r="BA462" s="39"/>
      <c r="BB462" s="39"/>
      <c r="BC462" s="39"/>
      <c r="BD462" s="38">
        <v>19.036000000000001</v>
      </c>
      <c r="BE462" s="38">
        <v>0.03</v>
      </c>
      <c r="BF462" s="38">
        <v>15.685</v>
      </c>
      <c r="BG462" s="38">
        <v>0.03</v>
      </c>
      <c r="BH462" s="38">
        <v>38.932000000000002</v>
      </c>
      <c r="BI462" s="38">
        <v>0.04</v>
      </c>
      <c r="BJ462" s="39"/>
      <c r="BK462" s="39"/>
      <c r="BL462" s="39"/>
      <c r="BM462" s="49" t="s">
        <v>2309</v>
      </c>
      <c r="BN462" s="49" t="s">
        <v>2309</v>
      </c>
      <c r="BO462" s="49" t="s">
        <v>2309</v>
      </c>
      <c r="BP462" s="49"/>
      <c r="BQ462" s="38" t="s">
        <v>205</v>
      </c>
      <c r="BR462" s="38" t="s">
        <v>2696</v>
      </c>
    </row>
    <row r="463" spans="1:70" ht="15" customHeight="1">
      <c r="A463" s="38">
        <v>488</v>
      </c>
      <c r="B463" s="38" t="s">
        <v>1686</v>
      </c>
      <c r="C463" s="63" t="s">
        <v>1667</v>
      </c>
      <c r="D463" s="64"/>
      <c r="E463" s="39"/>
      <c r="F463" s="52">
        <v>59.22</v>
      </c>
      <c r="G463" s="52">
        <v>-129.65</v>
      </c>
      <c r="H463" s="43">
        <v>462895</v>
      </c>
      <c r="I463" s="43">
        <v>6564730</v>
      </c>
      <c r="J463" s="39">
        <v>9</v>
      </c>
      <c r="L463" s="38" t="s">
        <v>1668</v>
      </c>
      <c r="M463" s="38"/>
      <c r="N463" s="38"/>
      <c r="O463" s="38"/>
      <c r="R463" s="39"/>
      <c r="S463" s="38"/>
      <c r="T463" s="45"/>
      <c r="U463" s="45"/>
      <c r="V463" s="42"/>
      <c r="W463" s="42"/>
      <c r="X463" s="42" t="s">
        <v>2309</v>
      </c>
      <c r="Z463" s="42"/>
      <c r="AA463" s="42"/>
      <c r="AB463" s="46"/>
      <c r="AC463" s="46"/>
      <c r="AD463" s="45"/>
      <c r="AE463" s="45"/>
      <c r="AF463" s="42"/>
      <c r="AG463" s="42"/>
      <c r="AH463" s="42" t="s">
        <v>2309</v>
      </c>
      <c r="AI463" s="47"/>
      <c r="AJ463" s="47"/>
      <c r="AK463" s="48"/>
      <c r="AL463" s="39"/>
      <c r="AM463" s="39"/>
      <c r="AN463" s="39"/>
      <c r="AO463" s="39"/>
      <c r="AP463" s="39"/>
      <c r="AQ463" s="39"/>
      <c r="AR463" s="39"/>
      <c r="AS463" s="39"/>
      <c r="AT463" s="39"/>
      <c r="AU463" s="42" t="s">
        <v>2309</v>
      </c>
      <c r="AV463" s="47" t="s">
        <v>2309</v>
      </c>
      <c r="AW463" s="47" t="s">
        <v>2309</v>
      </c>
      <c r="AX463" s="39"/>
      <c r="AY463" s="39"/>
      <c r="AZ463" s="38"/>
      <c r="BA463" s="39"/>
      <c r="BB463" s="39"/>
      <c r="BC463" s="39"/>
      <c r="BD463" s="38">
        <v>18.885999999999999</v>
      </c>
      <c r="BE463" s="38"/>
      <c r="BF463" s="38">
        <v>15.65</v>
      </c>
      <c r="BG463" s="38"/>
      <c r="BH463" s="38">
        <v>38.768000000000001</v>
      </c>
      <c r="BI463" s="38"/>
      <c r="BJ463" s="39"/>
      <c r="BK463" s="39"/>
      <c r="BL463" s="39"/>
      <c r="BM463" s="49" t="s">
        <v>2309</v>
      </c>
      <c r="BN463" s="49" t="s">
        <v>2309</v>
      </c>
      <c r="BO463" s="49" t="s">
        <v>2309</v>
      </c>
      <c r="BP463" s="49"/>
      <c r="BQ463" s="38" t="s">
        <v>205</v>
      </c>
      <c r="BR463" s="38" t="s">
        <v>2696</v>
      </c>
    </row>
    <row r="464" spans="1:70" ht="15" customHeight="1">
      <c r="A464" s="38">
        <v>489</v>
      </c>
      <c r="B464" s="38" t="s">
        <v>1687</v>
      </c>
      <c r="C464" s="63" t="s">
        <v>1667</v>
      </c>
      <c r="D464" s="64"/>
      <c r="E464" s="39"/>
      <c r="F464" s="52">
        <v>59.22</v>
      </c>
      <c r="G464" s="52">
        <v>-129.65</v>
      </c>
      <c r="H464" s="43">
        <v>462895</v>
      </c>
      <c r="I464" s="43">
        <v>6564730</v>
      </c>
      <c r="J464" s="39">
        <v>9</v>
      </c>
      <c r="L464" s="38" t="s">
        <v>1668</v>
      </c>
      <c r="M464" s="38"/>
      <c r="N464" s="38"/>
      <c r="O464" s="38"/>
      <c r="R464" s="39"/>
      <c r="S464" s="38"/>
      <c r="T464" s="45"/>
      <c r="U464" s="45"/>
      <c r="V464" s="42"/>
      <c r="W464" s="42"/>
      <c r="X464" s="42" t="s">
        <v>2309</v>
      </c>
      <c r="Z464" s="42"/>
      <c r="AA464" s="42"/>
      <c r="AB464" s="46"/>
      <c r="AC464" s="46"/>
      <c r="AD464" s="45"/>
      <c r="AE464" s="45"/>
      <c r="AF464" s="42"/>
      <c r="AG464" s="42"/>
      <c r="AH464" s="42" t="s">
        <v>2309</v>
      </c>
      <c r="AI464" s="47"/>
      <c r="AJ464" s="47"/>
      <c r="AK464" s="48"/>
      <c r="AL464" s="39"/>
      <c r="AM464" s="39"/>
      <c r="AN464" s="39"/>
      <c r="AO464" s="39"/>
      <c r="AP464" s="39"/>
      <c r="AQ464" s="39"/>
      <c r="AR464" s="39"/>
      <c r="AS464" s="39"/>
      <c r="AT464" s="39"/>
      <c r="AU464" s="42" t="s">
        <v>2309</v>
      </c>
      <c r="AV464" s="47" t="s">
        <v>2309</v>
      </c>
      <c r="AW464" s="47" t="s">
        <v>2309</v>
      </c>
      <c r="AX464" s="39"/>
      <c r="AY464" s="39"/>
      <c r="AZ464" s="38"/>
      <c r="BA464" s="39"/>
      <c r="BB464" s="39"/>
      <c r="BC464" s="39"/>
      <c r="BD464" s="38">
        <v>19.314</v>
      </c>
      <c r="BE464" s="38"/>
      <c r="BF464" s="38">
        <v>15.760999999999999</v>
      </c>
      <c r="BG464" s="38"/>
      <c r="BH464" s="38">
        <v>39.401000000000003</v>
      </c>
      <c r="BI464" s="38"/>
      <c r="BJ464" s="39"/>
      <c r="BK464" s="39"/>
      <c r="BL464" s="39"/>
      <c r="BM464" s="49" t="s">
        <v>2309</v>
      </c>
      <c r="BN464" s="49" t="s">
        <v>2309</v>
      </c>
      <c r="BO464" s="49" t="s">
        <v>2309</v>
      </c>
      <c r="BP464" s="49"/>
      <c r="BQ464" s="38" t="s">
        <v>205</v>
      </c>
      <c r="BR464" s="38" t="s">
        <v>2696</v>
      </c>
    </row>
    <row r="465" spans="1:70" ht="15" customHeight="1">
      <c r="A465" s="38">
        <v>490</v>
      </c>
      <c r="B465" s="38" t="s">
        <v>1688</v>
      </c>
      <c r="C465" s="63" t="s">
        <v>1663</v>
      </c>
      <c r="D465" s="64"/>
      <c r="E465" s="39"/>
      <c r="F465" s="52">
        <v>59.25</v>
      </c>
      <c r="G465" s="52">
        <v>-129.81</v>
      </c>
      <c r="H465" s="43">
        <v>453802</v>
      </c>
      <c r="I465" s="43">
        <v>6568171</v>
      </c>
      <c r="J465" s="39">
        <v>9</v>
      </c>
      <c r="L465" s="38" t="s">
        <v>1689</v>
      </c>
      <c r="M465" s="38"/>
      <c r="N465" s="38"/>
      <c r="O465" s="38"/>
      <c r="R465" s="39"/>
      <c r="S465" s="38"/>
      <c r="T465" s="45"/>
      <c r="U465" s="45"/>
      <c r="V465" s="42"/>
      <c r="W465" s="42"/>
      <c r="X465" s="42" t="s">
        <v>2309</v>
      </c>
      <c r="Z465" s="42"/>
      <c r="AA465" s="42"/>
      <c r="AB465" s="46"/>
      <c r="AC465" s="46"/>
      <c r="AD465" s="45"/>
      <c r="AE465" s="45"/>
      <c r="AF465" s="42"/>
      <c r="AG465" s="42"/>
      <c r="AH465" s="42" t="s">
        <v>2309</v>
      </c>
      <c r="AI465" s="47"/>
      <c r="AJ465" s="47"/>
      <c r="AK465" s="48"/>
      <c r="AL465" s="39"/>
      <c r="AM465" s="39"/>
      <c r="AN465" s="39"/>
      <c r="AO465" s="39"/>
      <c r="AP465" s="39"/>
      <c r="AQ465" s="39"/>
      <c r="AR465" s="39"/>
      <c r="AS465" s="39"/>
      <c r="AT465" s="39"/>
      <c r="AU465" s="42" t="s">
        <v>2309</v>
      </c>
      <c r="AV465" s="47" t="s">
        <v>2309</v>
      </c>
      <c r="AW465" s="47" t="s">
        <v>2309</v>
      </c>
      <c r="AX465" s="39"/>
      <c r="AY465" s="39"/>
      <c r="AZ465" s="38"/>
      <c r="BA465" s="39"/>
      <c r="BB465" s="39"/>
      <c r="BC465" s="39"/>
      <c r="BD465" s="38">
        <v>19.231000000000002</v>
      </c>
      <c r="BE465" s="38">
        <v>5.0000000000000001E-3</v>
      </c>
      <c r="BF465" s="38">
        <v>15.736000000000001</v>
      </c>
      <c r="BG465" s="38">
        <v>5.0000000000000001E-3</v>
      </c>
      <c r="BH465" s="38">
        <v>39.369999999999997</v>
      </c>
      <c r="BI465" s="38">
        <v>1.2999999999999999E-2</v>
      </c>
      <c r="BJ465" s="39"/>
      <c r="BK465" s="39"/>
      <c r="BL465" s="39"/>
      <c r="BM465" s="49" t="s">
        <v>2309</v>
      </c>
      <c r="BN465" s="49" t="s">
        <v>2309</v>
      </c>
      <c r="BO465" s="49" t="s">
        <v>2309</v>
      </c>
      <c r="BP465" s="49"/>
      <c r="BQ465" s="38" t="s">
        <v>205</v>
      </c>
      <c r="BR465" s="38" t="s">
        <v>2696</v>
      </c>
    </row>
    <row r="466" spans="1:70" ht="15" customHeight="1">
      <c r="A466" s="38">
        <v>491</v>
      </c>
      <c r="B466" s="38" t="s">
        <v>1688</v>
      </c>
      <c r="C466" s="63" t="s">
        <v>1663</v>
      </c>
      <c r="D466" s="64"/>
      <c r="E466" s="39"/>
      <c r="F466" s="52">
        <v>59.25</v>
      </c>
      <c r="G466" s="52">
        <v>-129.81</v>
      </c>
      <c r="H466" s="43">
        <v>453802</v>
      </c>
      <c r="I466" s="43">
        <v>6568171</v>
      </c>
      <c r="J466" s="39">
        <v>9</v>
      </c>
      <c r="L466" s="38" t="s">
        <v>1689</v>
      </c>
      <c r="M466" s="38"/>
      <c r="N466" s="38"/>
      <c r="O466" s="38"/>
      <c r="R466" s="39"/>
      <c r="S466" s="38"/>
      <c r="T466" s="45"/>
      <c r="U466" s="45"/>
      <c r="V466" s="42"/>
      <c r="W466" s="42"/>
      <c r="X466" s="42" t="s">
        <v>2309</v>
      </c>
      <c r="Z466" s="42"/>
      <c r="AA466" s="42"/>
      <c r="AB466" s="46"/>
      <c r="AC466" s="46"/>
      <c r="AD466" s="45"/>
      <c r="AE466" s="45"/>
      <c r="AF466" s="42"/>
      <c r="AG466" s="42"/>
      <c r="AH466" s="42" t="s">
        <v>2309</v>
      </c>
      <c r="AI466" s="47"/>
      <c r="AJ466" s="47"/>
      <c r="AK466" s="48"/>
      <c r="AL466" s="39"/>
      <c r="AM466" s="39"/>
      <c r="AN466" s="39"/>
      <c r="AO466" s="39"/>
      <c r="AP466" s="39"/>
      <c r="AQ466" s="39"/>
      <c r="AR466" s="39"/>
      <c r="AS466" s="39"/>
      <c r="AT466" s="39"/>
      <c r="AU466" s="42" t="s">
        <v>2309</v>
      </c>
      <c r="AV466" s="47" t="s">
        <v>2309</v>
      </c>
      <c r="AW466" s="47" t="s">
        <v>2309</v>
      </c>
      <c r="AX466" s="39"/>
      <c r="AY466" s="39"/>
      <c r="AZ466" s="38"/>
      <c r="BA466" s="39"/>
      <c r="BB466" s="39"/>
      <c r="BC466" s="39"/>
      <c r="BD466" s="38">
        <v>19.233000000000001</v>
      </c>
      <c r="BE466" s="38">
        <v>3.0000000000000001E-3</v>
      </c>
      <c r="BF466" s="38">
        <v>15.736000000000001</v>
      </c>
      <c r="BG466" s="38">
        <v>3.0000000000000001E-3</v>
      </c>
      <c r="BH466" s="38">
        <v>39.363</v>
      </c>
      <c r="BI466" s="38">
        <v>0.01</v>
      </c>
      <c r="BJ466" s="39"/>
      <c r="BK466" s="39"/>
      <c r="BL466" s="39"/>
      <c r="BM466" s="49" t="s">
        <v>2309</v>
      </c>
      <c r="BN466" s="49" t="s">
        <v>2309</v>
      </c>
      <c r="BO466" s="49" t="s">
        <v>2309</v>
      </c>
      <c r="BP466" s="49"/>
      <c r="BQ466" s="38" t="s">
        <v>205</v>
      </c>
      <c r="BR466" s="38" t="s">
        <v>2696</v>
      </c>
    </row>
    <row r="467" spans="1:70" ht="15" customHeight="1">
      <c r="A467" s="38">
        <v>492</v>
      </c>
      <c r="B467" s="38" t="s">
        <v>1690</v>
      </c>
      <c r="C467" s="63" t="s">
        <v>1663</v>
      </c>
      <c r="D467" s="64"/>
      <c r="E467" s="39"/>
      <c r="F467" s="52">
        <v>59.25</v>
      </c>
      <c r="G467" s="52">
        <v>-129.81</v>
      </c>
      <c r="H467" s="43">
        <v>453802</v>
      </c>
      <c r="I467" s="43">
        <v>6568171</v>
      </c>
      <c r="J467" s="39">
        <v>9</v>
      </c>
      <c r="L467" s="38" t="s">
        <v>1689</v>
      </c>
      <c r="M467" s="38"/>
      <c r="N467" s="38"/>
      <c r="O467" s="38"/>
      <c r="R467" s="39"/>
      <c r="S467" s="38"/>
      <c r="T467" s="45"/>
      <c r="U467" s="45"/>
      <c r="V467" s="42"/>
      <c r="W467" s="42"/>
      <c r="X467" s="42" t="s">
        <v>2309</v>
      </c>
      <c r="Z467" s="42"/>
      <c r="AA467" s="42"/>
      <c r="AB467" s="46"/>
      <c r="AC467" s="46"/>
      <c r="AD467" s="45"/>
      <c r="AE467" s="45"/>
      <c r="AF467" s="42"/>
      <c r="AG467" s="42"/>
      <c r="AH467" s="42" t="s">
        <v>2309</v>
      </c>
      <c r="AI467" s="47"/>
      <c r="AJ467" s="47"/>
      <c r="AK467" s="48"/>
      <c r="AL467" s="39"/>
      <c r="AM467" s="39"/>
      <c r="AN467" s="39"/>
      <c r="AO467" s="39"/>
      <c r="AP467" s="39"/>
      <c r="AQ467" s="39"/>
      <c r="AR467" s="39"/>
      <c r="AS467" s="39"/>
      <c r="AT467" s="39"/>
      <c r="AU467" s="42" t="s">
        <v>2309</v>
      </c>
      <c r="AV467" s="47" t="s">
        <v>2309</v>
      </c>
      <c r="AW467" s="47" t="s">
        <v>2309</v>
      </c>
      <c r="AX467" s="39"/>
      <c r="AY467" s="39"/>
      <c r="AZ467" s="38"/>
      <c r="BA467" s="39"/>
      <c r="BB467" s="39"/>
      <c r="BC467" s="39"/>
      <c r="BD467" s="38">
        <v>19.222000000000001</v>
      </c>
      <c r="BE467" s="38">
        <v>4.0000000000000001E-3</v>
      </c>
      <c r="BF467" s="38">
        <v>15.724</v>
      </c>
      <c r="BG467" s="38">
        <v>4.0000000000000001E-3</v>
      </c>
      <c r="BH467" s="38">
        <v>39.331000000000003</v>
      </c>
      <c r="BI467" s="38">
        <v>1.2E-2</v>
      </c>
      <c r="BJ467" s="39"/>
      <c r="BK467" s="39"/>
      <c r="BL467" s="39"/>
      <c r="BM467" s="49" t="s">
        <v>2309</v>
      </c>
      <c r="BN467" s="49" t="s">
        <v>2309</v>
      </c>
      <c r="BO467" s="49" t="s">
        <v>2309</v>
      </c>
      <c r="BP467" s="49"/>
      <c r="BQ467" s="38" t="s">
        <v>205</v>
      </c>
      <c r="BR467" s="38" t="s">
        <v>2696</v>
      </c>
    </row>
    <row r="468" spans="1:70" ht="15" customHeight="1">
      <c r="A468" s="38">
        <v>493</v>
      </c>
      <c r="B468" s="38" t="s">
        <v>1690</v>
      </c>
      <c r="C468" s="63" t="s">
        <v>1663</v>
      </c>
      <c r="D468" s="64"/>
      <c r="E468" s="39"/>
      <c r="F468" s="52">
        <v>59.25</v>
      </c>
      <c r="G468" s="52">
        <v>-129.81</v>
      </c>
      <c r="H468" s="43">
        <v>453802</v>
      </c>
      <c r="I468" s="43">
        <v>6568171</v>
      </c>
      <c r="J468" s="39">
        <v>9</v>
      </c>
      <c r="L468" s="38" t="s">
        <v>1689</v>
      </c>
      <c r="M468" s="38"/>
      <c r="N468" s="38"/>
      <c r="O468" s="38"/>
      <c r="R468" s="39"/>
      <c r="S468" s="38"/>
      <c r="T468" s="45"/>
      <c r="U468" s="45"/>
      <c r="V468" s="42"/>
      <c r="W468" s="42"/>
      <c r="X468" s="42" t="s">
        <v>2309</v>
      </c>
      <c r="Z468" s="42"/>
      <c r="AA468" s="42"/>
      <c r="AB468" s="46"/>
      <c r="AC468" s="46"/>
      <c r="AD468" s="45"/>
      <c r="AE468" s="45"/>
      <c r="AF468" s="42"/>
      <c r="AG468" s="42"/>
      <c r="AH468" s="42" t="s">
        <v>2309</v>
      </c>
      <c r="AI468" s="47"/>
      <c r="AJ468" s="47"/>
      <c r="AK468" s="48"/>
      <c r="AL468" s="39"/>
      <c r="AM468" s="39"/>
      <c r="AN468" s="39"/>
      <c r="AO468" s="39"/>
      <c r="AP468" s="39"/>
      <c r="AQ468" s="39"/>
      <c r="AR468" s="39"/>
      <c r="AS468" s="39"/>
      <c r="AT468" s="39"/>
      <c r="AU468" s="42" t="s">
        <v>2309</v>
      </c>
      <c r="AV468" s="47" t="s">
        <v>2309</v>
      </c>
      <c r="AW468" s="47" t="s">
        <v>2309</v>
      </c>
      <c r="AX468" s="39"/>
      <c r="AY468" s="39"/>
      <c r="AZ468" s="38"/>
      <c r="BA468" s="39"/>
      <c r="BB468" s="39"/>
      <c r="BC468" s="39"/>
      <c r="BD468" s="38">
        <v>19.233000000000001</v>
      </c>
      <c r="BE468" s="38"/>
      <c r="BF468" s="38">
        <v>15.736000000000001</v>
      </c>
      <c r="BG468" s="38"/>
      <c r="BH468" s="38">
        <v>39.368000000000002</v>
      </c>
      <c r="BI468" s="38"/>
      <c r="BJ468" s="39"/>
      <c r="BK468" s="39"/>
      <c r="BL468" s="39"/>
      <c r="BM468" s="49" t="s">
        <v>2309</v>
      </c>
      <c r="BN468" s="49" t="s">
        <v>2309</v>
      </c>
      <c r="BO468" s="49" t="s">
        <v>2309</v>
      </c>
      <c r="BP468" s="49"/>
      <c r="BQ468" s="38" t="s">
        <v>205</v>
      </c>
      <c r="BR468" s="38" t="s">
        <v>2696</v>
      </c>
    </row>
    <row r="469" spans="1:70" ht="15" customHeight="1">
      <c r="A469" s="38">
        <v>494</v>
      </c>
      <c r="B469" s="38" t="s">
        <v>1691</v>
      </c>
      <c r="C469" s="63" t="s">
        <v>1692</v>
      </c>
      <c r="D469" s="64">
        <v>65.400000000000006</v>
      </c>
      <c r="E469" s="39"/>
      <c r="F469" s="52">
        <v>59.93</v>
      </c>
      <c r="G469" s="52">
        <v>-130.33000000000001</v>
      </c>
      <c r="H469" s="43">
        <v>425662.343950312</v>
      </c>
      <c r="I469" s="43">
        <v>6644362.2032196522</v>
      </c>
      <c r="J469" s="39">
        <v>9</v>
      </c>
      <c r="L469" s="38" t="s">
        <v>2030</v>
      </c>
      <c r="M469" s="38"/>
      <c r="N469" s="38"/>
      <c r="O469" s="38"/>
      <c r="R469" s="39"/>
      <c r="S469" s="38"/>
      <c r="T469" s="45"/>
      <c r="U469" s="45"/>
      <c r="V469" s="42"/>
      <c r="W469" s="42"/>
      <c r="X469" s="42"/>
      <c r="Z469" s="42"/>
      <c r="AA469" s="42"/>
      <c r="AB469" s="46"/>
      <c r="AC469" s="46"/>
      <c r="AD469" s="45"/>
      <c r="AE469" s="45"/>
      <c r="AF469" s="42"/>
      <c r="AG469" s="42"/>
      <c r="AH469" s="42"/>
      <c r="AI469" s="47"/>
      <c r="AJ469" s="47"/>
      <c r="AK469" s="48"/>
      <c r="AL469" s="39"/>
      <c r="AM469" s="39"/>
      <c r="AN469" s="39"/>
      <c r="AO469" s="39"/>
      <c r="AP469" s="39"/>
      <c r="AQ469" s="39"/>
      <c r="AR469" s="39"/>
      <c r="AS469" s="39"/>
      <c r="AT469" s="39"/>
      <c r="AU469" s="42" t="s">
        <v>2309</v>
      </c>
      <c r="AV469" s="47" t="s">
        <v>2309</v>
      </c>
      <c r="AW469" s="47" t="s">
        <v>2309</v>
      </c>
      <c r="AX469" s="39"/>
      <c r="AY469" s="39" t="s">
        <v>2003</v>
      </c>
      <c r="AZ469" s="38" t="s">
        <v>2223</v>
      </c>
      <c r="BA469" s="39"/>
      <c r="BB469" s="39"/>
      <c r="BC469" s="39"/>
      <c r="BD469" s="38">
        <v>19.356000000000002</v>
      </c>
      <c r="BE469" s="38">
        <v>0.19</v>
      </c>
      <c r="BF469" s="38">
        <v>15.727</v>
      </c>
      <c r="BG469" s="38">
        <v>1.9E-2</v>
      </c>
      <c r="BH469" s="38">
        <v>39.85</v>
      </c>
      <c r="BI469" s="38">
        <v>0.19</v>
      </c>
      <c r="BJ469" s="39"/>
      <c r="BK469" s="39"/>
      <c r="BL469" s="39"/>
      <c r="BM469" s="49"/>
      <c r="BN469" s="49"/>
      <c r="BO469" s="49"/>
      <c r="BP469" s="49"/>
      <c r="BQ469" s="38" t="s">
        <v>205</v>
      </c>
      <c r="BR469" s="38" t="s">
        <v>2696</v>
      </c>
    </row>
    <row r="470" spans="1:70" ht="15" customHeight="1">
      <c r="A470" s="38">
        <v>495</v>
      </c>
      <c r="B470" s="38" t="s">
        <v>1694</v>
      </c>
      <c r="C470" s="63" t="s">
        <v>1692</v>
      </c>
      <c r="D470" s="64">
        <v>65.400000000000006</v>
      </c>
      <c r="E470" s="39"/>
      <c r="F470" s="52">
        <v>59.93</v>
      </c>
      <c r="G470" s="52">
        <v>-130.33000000000001</v>
      </c>
      <c r="H470" s="43">
        <v>425662.343950312</v>
      </c>
      <c r="I470" s="43">
        <v>6644362.2032196522</v>
      </c>
      <c r="J470" s="39">
        <v>9</v>
      </c>
      <c r="L470" s="38" t="s">
        <v>2030</v>
      </c>
      <c r="M470" s="38"/>
      <c r="N470" s="38"/>
      <c r="O470" s="38"/>
      <c r="R470" s="39"/>
      <c r="S470" s="38"/>
      <c r="T470" s="45"/>
      <c r="U470" s="45"/>
      <c r="V470" s="42"/>
      <c r="W470" s="42"/>
      <c r="X470" s="42"/>
      <c r="Z470" s="42"/>
      <c r="AA470" s="42"/>
      <c r="AB470" s="46"/>
      <c r="AC470" s="46"/>
      <c r="AD470" s="45"/>
      <c r="AE470" s="45"/>
      <c r="AF470" s="42"/>
      <c r="AG470" s="42"/>
      <c r="AH470" s="42"/>
      <c r="AI470" s="47"/>
      <c r="AJ470" s="47"/>
      <c r="AK470" s="48"/>
      <c r="AL470" s="39"/>
      <c r="AM470" s="39"/>
      <c r="AN470" s="39"/>
      <c r="AO470" s="39"/>
      <c r="AP470" s="39"/>
      <c r="AQ470" s="39"/>
      <c r="AR470" s="39"/>
      <c r="AS470" s="39"/>
      <c r="AT470" s="39"/>
      <c r="AU470" s="42"/>
      <c r="AV470" s="47" t="s">
        <v>2309</v>
      </c>
      <c r="AW470" s="47"/>
      <c r="AX470" s="39"/>
      <c r="AY470" s="39" t="s">
        <v>2003</v>
      </c>
      <c r="AZ470" s="38" t="s">
        <v>2223</v>
      </c>
      <c r="BA470" s="39"/>
      <c r="BB470" s="39"/>
      <c r="BC470" s="39"/>
      <c r="BD470" s="38">
        <v>19.309999999999999</v>
      </c>
      <c r="BE470" s="38">
        <v>0.01</v>
      </c>
      <c r="BF470" s="38">
        <v>15.694000000000001</v>
      </c>
      <c r="BG470" s="38">
        <v>0.01</v>
      </c>
      <c r="BH470" s="38">
        <v>39.731000000000002</v>
      </c>
      <c r="BI470" s="38">
        <v>0.01</v>
      </c>
      <c r="BJ470" s="39"/>
      <c r="BK470" s="39"/>
      <c r="BL470" s="39"/>
      <c r="BM470" s="49"/>
      <c r="BN470" s="49"/>
      <c r="BO470" s="49"/>
      <c r="BP470" s="49"/>
      <c r="BQ470" s="38" t="s">
        <v>205</v>
      </c>
      <c r="BR470" s="38" t="s">
        <v>2696</v>
      </c>
    </row>
    <row r="471" spans="1:70" ht="15" customHeight="1">
      <c r="A471" s="38">
        <v>496</v>
      </c>
      <c r="B471" s="38" t="s">
        <v>2026</v>
      </c>
      <c r="C471" s="63" t="s">
        <v>1692</v>
      </c>
      <c r="D471" s="64">
        <v>65.400000000000006</v>
      </c>
      <c r="E471" s="39"/>
      <c r="F471" s="52">
        <v>59.93</v>
      </c>
      <c r="G471" s="52">
        <v>-130.33000000000001</v>
      </c>
      <c r="H471" s="43">
        <v>425662.343950312</v>
      </c>
      <c r="I471" s="43">
        <v>6644362.2032196522</v>
      </c>
      <c r="J471" s="39">
        <v>9</v>
      </c>
      <c r="L471" s="38" t="s">
        <v>2030</v>
      </c>
      <c r="M471" s="38"/>
      <c r="N471" s="38"/>
      <c r="O471" s="38"/>
      <c r="R471" s="39"/>
      <c r="S471" s="38"/>
      <c r="T471" s="45"/>
      <c r="U471" s="45"/>
      <c r="V471" s="42"/>
      <c r="W471" s="42"/>
      <c r="X471" s="42"/>
      <c r="Z471" s="42"/>
      <c r="AA471" s="42"/>
      <c r="AB471" s="46"/>
      <c r="AC471" s="46"/>
      <c r="AD471" s="45"/>
      <c r="AE471" s="45"/>
      <c r="AF471" s="42"/>
      <c r="AG471" s="42"/>
      <c r="AH471" s="42"/>
      <c r="AI471" s="47"/>
      <c r="AJ471" s="47"/>
      <c r="AK471" s="48"/>
      <c r="AL471" s="39"/>
      <c r="AM471" s="39"/>
      <c r="AN471" s="39"/>
      <c r="AO471" s="39"/>
      <c r="AP471" s="39"/>
      <c r="AQ471" s="39"/>
      <c r="AR471" s="39"/>
      <c r="AS471" s="39"/>
      <c r="AT471" s="39"/>
      <c r="AU471" s="42"/>
      <c r="AV471" s="47" t="s">
        <v>2309</v>
      </c>
      <c r="AW471" s="47"/>
      <c r="AX471" s="39"/>
      <c r="AY471" s="39" t="s">
        <v>2003</v>
      </c>
      <c r="AZ471" s="38" t="s">
        <v>2223</v>
      </c>
      <c r="BA471" s="39"/>
      <c r="BB471" s="39"/>
      <c r="BC471" s="39"/>
      <c r="BD471" s="38">
        <v>19.234999999999999</v>
      </c>
      <c r="BE471" s="38">
        <v>0.17</v>
      </c>
      <c r="BF471" s="38">
        <v>15.672000000000001</v>
      </c>
      <c r="BG471" s="38">
        <v>0.17</v>
      </c>
      <c r="BH471" s="38">
        <v>39.624000000000002</v>
      </c>
      <c r="BI471" s="38">
        <v>0.18</v>
      </c>
      <c r="BJ471" s="39"/>
      <c r="BK471" s="39"/>
      <c r="BL471" s="39"/>
      <c r="BM471" s="49"/>
      <c r="BN471" s="49"/>
      <c r="BO471" s="49"/>
      <c r="BP471" s="49"/>
      <c r="BQ471" s="38" t="s">
        <v>205</v>
      </c>
      <c r="BR471" s="38" t="s">
        <v>2696</v>
      </c>
    </row>
    <row r="472" spans="1:70" ht="15" customHeight="1">
      <c r="A472" s="38">
        <v>497</v>
      </c>
      <c r="B472" s="38" t="s">
        <v>2027</v>
      </c>
      <c r="C472" s="63" t="s">
        <v>1692</v>
      </c>
      <c r="D472" s="64">
        <v>65.400000000000006</v>
      </c>
      <c r="E472" s="39"/>
      <c r="F472" s="52">
        <v>59.93</v>
      </c>
      <c r="G472" s="52">
        <v>-130.33000000000001</v>
      </c>
      <c r="H472" s="43">
        <v>425662.343950312</v>
      </c>
      <c r="I472" s="43">
        <v>6644362.2032196522</v>
      </c>
      <c r="J472" s="39">
        <v>9</v>
      </c>
      <c r="L472" s="38" t="s">
        <v>2030</v>
      </c>
      <c r="M472" s="38"/>
      <c r="N472" s="38"/>
      <c r="O472" s="38"/>
      <c r="R472" s="39"/>
      <c r="S472" s="38"/>
      <c r="T472" s="45"/>
      <c r="U472" s="45"/>
      <c r="V472" s="42"/>
      <c r="W472" s="42"/>
      <c r="X472" s="42"/>
      <c r="Z472" s="42"/>
      <c r="AA472" s="42"/>
      <c r="AB472" s="46"/>
      <c r="AC472" s="46"/>
      <c r="AD472" s="45"/>
      <c r="AE472" s="45"/>
      <c r="AF472" s="42"/>
      <c r="AG472" s="42"/>
      <c r="AH472" s="42"/>
      <c r="AI472" s="47"/>
      <c r="AJ472" s="47"/>
      <c r="AK472" s="48"/>
      <c r="AL472" s="39"/>
      <c r="AM472" s="39"/>
      <c r="AN472" s="39"/>
      <c r="AO472" s="39"/>
      <c r="AP472" s="39"/>
      <c r="AQ472" s="39"/>
      <c r="AR472" s="39"/>
      <c r="AS472" s="39"/>
      <c r="AT472" s="39"/>
      <c r="AU472" s="42"/>
      <c r="AV472" s="47" t="s">
        <v>2309</v>
      </c>
      <c r="AW472" s="47"/>
      <c r="AX472" s="39"/>
      <c r="AY472" s="39" t="s">
        <v>2003</v>
      </c>
      <c r="AZ472" s="38" t="s">
        <v>2223</v>
      </c>
      <c r="BA472" s="39"/>
      <c r="BB472" s="39"/>
      <c r="BC472" s="39"/>
      <c r="BD472" s="38">
        <v>19.306999999999999</v>
      </c>
      <c r="BE472" s="38">
        <v>0.08</v>
      </c>
      <c r="BF472" s="38">
        <v>15.694000000000001</v>
      </c>
      <c r="BG472" s="38">
        <v>0.08</v>
      </c>
      <c r="BH472" s="38">
        <v>39.762999999999998</v>
      </c>
      <c r="BI472" s="38">
        <v>0.08</v>
      </c>
      <c r="BJ472" s="39"/>
      <c r="BK472" s="39"/>
      <c r="BL472" s="39"/>
      <c r="BM472" s="49"/>
      <c r="BN472" s="49"/>
      <c r="BO472" s="49"/>
      <c r="BP472" s="49"/>
      <c r="BQ472" s="38" t="s">
        <v>205</v>
      </c>
      <c r="BR472" s="38" t="s">
        <v>2696</v>
      </c>
    </row>
    <row r="473" spans="1:70" ht="15" customHeight="1">
      <c r="A473" s="38">
        <v>498</v>
      </c>
      <c r="B473" s="38" t="s">
        <v>2027</v>
      </c>
      <c r="C473" s="63" t="s">
        <v>1692</v>
      </c>
      <c r="D473" s="64">
        <v>65.400000000000006</v>
      </c>
      <c r="E473" s="39"/>
      <c r="F473" s="52">
        <v>59.93</v>
      </c>
      <c r="G473" s="52">
        <v>-130.33000000000001</v>
      </c>
      <c r="H473" s="43">
        <v>425662.343950312</v>
      </c>
      <c r="I473" s="43">
        <v>6644362.2032196522</v>
      </c>
      <c r="J473" s="39">
        <v>9</v>
      </c>
      <c r="L473" s="38" t="s">
        <v>2030</v>
      </c>
      <c r="M473" s="38"/>
      <c r="N473" s="38"/>
      <c r="O473" s="38"/>
      <c r="R473" s="39"/>
      <c r="S473" s="38"/>
      <c r="T473" s="45"/>
      <c r="U473" s="45"/>
      <c r="V473" s="42"/>
      <c r="W473" s="42"/>
      <c r="X473" s="42"/>
      <c r="Z473" s="42"/>
      <c r="AA473" s="42"/>
      <c r="AB473" s="46"/>
      <c r="AC473" s="46"/>
      <c r="AD473" s="45"/>
      <c r="AE473" s="45"/>
      <c r="AF473" s="42"/>
      <c r="AG473" s="42"/>
      <c r="AH473" s="42"/>
      <c r="AI473" s="47"/>
      <c r="AJ473" s="47"/>
      <c r="AK473" s="48"/>
      <c r="AL473" s="39"/>
      <c r="AM473" s="39"/>
      <c r="AN473" s="39"/>
      <c r="AO473" s="39"/>
      <c r="AP473" s="39"/>
      <c r="AQ473" s="39"/>
      <c r="AR473" s="39"/>
      <c r="AS473" s="39"/>
      <c r="AT473" s="39"/>
      <c r="AU473" s="42"/>
      <c r="AV473" s="47" t="s">
        <v>2309</v>
      </c>
      <c r="AW473" s="47"/>
      <c r="AX473" s="39"/>
      <c r="AY473" s="39" t="s">
        <v>2003</v>
      </c>
      <c r="AZ473" s="38" t="s">
        <v>2223</v>
      </c>
      <c r="BA473" s="39"/>
      <c r="BB473" s="39"/>
      <c r="BC473" s="39"/>
      <c r="BD473" s="38">
        <v>19.331</v>
      </c>
      <c r="BE473" s="38">
        <v>0.03</v>
      </c>
      <c r="BF473" s="38">
        <v>15.708</v>
      </c>
      <c r="BG473" s="38">
        <v>0.03</v>
      </c>
      <c r="BH473" s="38">
        <v>39.802999999999997</v>
      </c>
      <c r="BI473" s="38">
        <v>0.04</v>
      </c>
      <c r="BJ473" s="39"/>
      <c r="BK473" s="39"/>
      <c r="BL473" s="39"/>
      <c r="BM473" s="49"/>
      <c r="BN473" s="49"/>
      <c r="BO473" s="49"/>
      <c r="BP473" s="49"/>
      <c r="BQ473" s="38" t="s">
        <v>205</v>
      </c>
      <c r="BR473" s="38" t="s">
        <v>2696</v>
      </c>
    </row>
    <row r="474" spans="1:70" ht="15" customHeight="1">
      <c r="A474" s="38">
        <v>499</v>
      </c>
      <c r="B474" s="38" t="s">
        <v>1695</v>
      </c>
      <c r="C474" s="63" t="s">
        <v>1692</v>
      </c>
      <c r="D474" s="64">
        <v>65.400000000000006</v>
      </c>
      <c r="E474" s="39"/>
      <c r="F474" s="52">
        <v>59.92</v>
      </c>
      <c r="G474" s="52">
        <v>-130.35</v>
      </c>
      <c r="H474" s="43">
        <v>424521.87816524052</v>
      </c>
      <c r="I474" s="43">
        <v>6643271.3198183617</v>
      </c>
      <c r="J474" s="39">
        <v>9</v>
      </c>
      <c r="L474" s="38" t="s">
        <v>2030</v>
      </c>
      <c r="M474" s="38"/>
      <c r="N474" s="38"/>
      <c r="O474" s="38"/>
      <c r="R474" s="39"/>
      <c r="S474" s="38"/>
      <c r="T474" s="45"/>
      <c r="U474" s="45"/>
      <c r="V474" s="42"/>
      <c r="W474" s="42"/>
      <c r="X474" s="42"/>
      <c r="Z474" s="42"/>
      <c r="AA474" s="42"/>
      <c r="AB474" s="46"/>
      <c r="AC474" s="46"/>
      <c r="AD474" s="45"/>
      <c r="AE474" s="45"/>
      <c r="AF474" s="42"/>
      <c r="AG474" s="42"/>
      <c r="AH474" s="42"/>
      <c r="AI474" s="47"/>
      <c r="AJ474" s="47"/>
      <c r="AK474" s="48"/>
      <c r="AL474" s="39"/>
      <c r="AM474" s="39"/>
      <c r="AN474" s="39"/>
      <c r="AO474" s="39"/>
      <c r="AP474" s="39"/>
      <c r="AQ474" s="39"/>
      <c r="AR474" s="39"/>
      <c r="AS474" s="39"/>
      <c r="AT474" s="39"/>
      <c r="AU474" s="42"/>
      <c r="AV474" s="47" t="s">
        <v>2309</v>
      </c>
      <c r="AW474" s="47"/>
      <c r="AX474" s="39"/>
      <c r="AY474" s="39" t="s">
        <v>2003</v>
      </c>
      <c r="AZ474" s="38" t="s">
        <v>2223</v>
      </c>
      <c r="BA474" s="39"/>
      <c r="BB474" s="39"/>
      <c r="BC474" s="39"/>
      <c r="BD474" s="38">
        <v>19.338000000000001</v>
      </c>
      <c r="BE474" s="38">
        <v>0.01</v>
      </c>
      <c r="BF474" s="38">
        <v>15.696</v>
      </c>
      <c r="BG474" s="38">
        <v>0.01</v>
      </c>
      <c r="BH474" s="38">
        <v>39.753</v>
      </c>
      <c r="BI474" s="38">
        <v>0.02</v>
      </c>
      <c r="BJ474" s="39"/>
      <c r="BK474" s="39"/>
      <c r="BL474" s="39"/>
      <c r="BM474" s="49"/>
      <c r="BN474" s="49"/>
      <c r="BO474" s="49"/>
      <c r="BP474" s="49"/>
      <c r="BQ474" s="38" t="s">
        <v>205</v>
      </c>
      <c r="BR474" s="38" t="s">
        <v>2696</v>
      </c>
    </row>
    <row r="475" spans="1:70" ht="15" customHeight="1">
      <c r="A475" s="38">
        <v>500</v>
      </c>
      <c r="B475" s="38" t="s">
        <v>1696</v>
      </c>
      <c r="C475" s="63" t="s">
        <v>1692</v>
      </c>
      <c r="D475" s="64">
        <v>65.400000000000006</v>
      </c>
      <c r="E475" s="39"/>
      <c r="F475" s="52">
        <v>59.92</v>
      </c>
      <c r="G475" s="52">
        <v>-130.35</v>
      </c>
      <c r="H475" s="43">
        <v>424521.87816524052</v>
      </c>
      <c r="I475" s="43">
        <v>6643271.3198183617</v>
      </c>
      <c r="J475" s="39">
        <v>9</v>
      </c>
      <c r="L475" s="38" t="s">
        <v>2031</v>
      </c>
      <c r="M475" s="38"/>
      <c r="N475" s="38"/>
      <c r="O475" s="38"/>
      <c r="R475" s="39"/>
      <c r="S475" s="38"/>
      <c r="T475" s="45"/>
      <c r="U475" s="45"/>
      <c r="V475" s="42"/>
      <c r="W475" s="42"/>
      <c r="X475" s="42"/>
      <c r="Z475" s="42"/>
      <c r="AA475" s="42"/>
      <c r="AB475" s="46"/>
      <c r="AC475" s="46"/>
      <c r="AD475" s="45"/>
      <c r="AE475" s="45"/>
      <c r="AF475" s="42"/>
      <c r="AG475" s="42"/>
      <c r="AH475" s="42"/>
      <c r="AI475" s="47"/>
      <c r="AJ475" s="47"/>
      <c r="AK475" s="48"/>
      <c r="AL475" s="39"/>
      <c r="AM475" s="39"/>
      <c r="AN475" s="39"/>
      <c r="AO475" s="39"/>
      <c r="AP475" s="39"/>
      <c r="AQ475" s="39"/>
      <c r="AR475" s="39"/>
      <c r="AS475" s="39"/>
      <c r="AT475" s="39"/>
      <c r="AU475" s="42"/>
      <c r="AV475" s="47" t="s">
        <v>2309</v>
      </c>
      <c r="AW475" s="47"/>
      <c r="AX475" s="39"/>
      <c r="AY475" s="39" t="s">
        <v>2003</v>
      </c>
      <c r="AZ475" s="38" t="s">
        <v>2223</v>
      </c>
      <c r="BA475" s="39"/>
      <c r="BB475" s="39"/>
      <c r="BC475" s="39"/>
      <c r="BD475" s="38">
        <v>19.344999999999999</v>
      </c>
      <c r="BE475" s="38">
        <v>0.02</v>
      </c>
      <c r="BF475" s="38">
        <v>15.706</v>
      </c>
      <c r="BG475" s="38">
        <v>0.01</v>
      </c>
      <c r="BH475" s="38">
        <v>39.817999999999998</v>
      </c>
      <c r="BI475" s="38">
        <v>0.03</v>
      </c>
      <c r="BJ475" s="39"/>
      <c r="BK475" s="39"/>
      <c r="BL475" s="39"/>
      <c r="BM475" s="49"/>
      <c r="BN475" s="49"/>
      <c r="BO475" s="49"/>
      <c r="BP475" s="49"/>
      <c r="BQ475" s="38" t="s">
        <v>205</v>
      </c>
      <c r="BR475" s="38" t="s">
        <v>2696</v>
      </c>
    </row>
    <row r="476" spans="1:70" ht="15" customHeight="1">
      <c r="A476" s="38">
        <v>501</v>
      </c>
      <c r="B476" s="38" t="s">
        <v>2028</v>
      </c>
      <c r="C476" s="63" t="s">
        <v>1692</v>
      </c>
      <c r="D476" s="64">
        <v>65.400000000000006</v>
      </c>
      <c r="E476" s="39"/>
      <c r="F476" s="52">
        <v>59.92</v>
      </c>
      <c r="G476" s="52">
        <v>-130.35</v>
      </c>
      <c r="H476" s="43">
        <v>424521.87816524052</v>
      </c>
      <c r="I476" s="43">
        <v>6643271.3198183617</v>
      </c>
      <c r="J476" s="39">
        <v>9</v>
      </c>
      <c r="L476" s="38" t="s">
        <v>2031</v>
      </c>
      <c r="M476" s="38"/>
      <c r="N476" s="38"/>
      <c r="O476" s="38"/>
      <c r="R476" s="39"/>
      <c r="S476" s="38"/>
      <c r="T476" s="45"/>
      <c r="U476" s="45"/>
      <c r="V476" s="42"/>
      <c r="W476" s="42"/>
      <c r="X476" s="42"/>
      <c r="Z476" s="42"/>
      <c r="AA476" s="42"/>
      <c r="AB476" s="46"/>
      <c r="AC476" s="46"/>
      <c r="AD476" s="45"/>
      <c r="AE476" s="45"/>
      <c r="AF476" s="42"/>
      <c r="AG476" s="42"/>
      <c r="AH476" s="42"/>
      <c r="AI476" s="47"/>
      <c r="AJ476" s="47"/>
      <c r="AK476" s="48"/>
      <c r="AL476" s="39"/>
      <c r="AM476" s="39"/>
      <c r="AN476" s="39"/>
      <c r="AO476" s="39"/>
      <c r="AP476" s="39"/>
      <c r="AQ476" s="39"/>
      <c r="AR476" s="39"/>
      <c r="AS476" s="39"/>
      <c r="AT476" s="39"/>
      <c r="AU476" s="42"/>
      <c r="AV476" s="47" t="s">
        <v>2309</v>
      </c>
      <c r="AW476" s="47"/>
      <c r="AX476" s="39"/>
      <c r="AY476" s="39" t="s">
        <v>2003</v>
      </c>
      <c r="AZ476" s="38" t="s">
        <v>2223</v>
      </c>
      <c r="BA476" s="39"/>
      <c r="BB476" s="39"/>
      <c r="BC476" s="39"/>
      <c r="BD476" s="38">
        <v>19.324999999999999</v>
      </c>
      <c r="BE476" s="38">
        <v>0.04</v>
      </c>
      <c r="BF476" s="38">
        <v>15.699</v>
      </c>
      <c r="BG476" s="38">
        <v>0.03</v>
      </c>
      <c r="BH476" s="38">
        <v>39.747</v>
      </c>
      <c r="BI476" s="38">
        <v>0.05</v>
      </c>
      <c r="BJ476" s="39"/>
      <c r="BK476" s="39"/>
      <c r="BL476" s="39"/>
      <c r="BM476" s="49"/>
      <c r="BN476" s="49"/>
      <c r="BO476" s="49"/>
      <c r="BP476" s="49"/>
      <c r="BQ476" s="38" t="s">
        <v>205</v>
      </c>
      <c r="BR476" s="38" t="s">
        <v>2696</v>
      </c>
    </row>
    <row r="477" spans="1:70" ht="15" customHeight="1">
      <c r="A477" s="38">
        <v>502</v>
      </c>
      <c r="B477" s="38" t="s">
        <v>1697</v>
      </c>
      <c r="C477" s="63" t="s">
        <v>1667</v>
      </c>
      <c r="D477" s="64"/>
      <c r="E477" s="39"/>
      <c r="F477" s="52">
        <v>59.55</v>
      </c>
      <c r="G477" s="52">
        <v>-129.99</v>
      </c>
      <c r="H477" s="43">
        <v>444033.26202639262</v>
      </c>
      <c r="I477" s="43">
        <v>6601714.269393621</v>
      </c>
      <c r="J477" s="39">
        <v>9</v>
      </c>
      <c r="L477" s="38" t="s">
        <v>2033</v>
      </c>
      <c r="M477" s="38"/>
      <c r="N477" s="38"/>
      <c r="O477" s="38"/>
      <c r="R477" s="39"/>
      <c r="S477" s="38"/>
      <c r="T477" s="45"/>
      <c r="U477" s="45"/>
      <c r="V477" s="42"/>
      <c r="W477" s="42"/>
      <c r="X477" s="42" t="s">
        <v>2309</v>
      </c>
      <c r="Z477" s="42"/>
      <c r="AA477" s="42"/>
      <c r="AB477" s="46"/>
      <c r="AC477" s="46"/>
      <c r="AD477" s="45"/>
      <c r="AE477" s="45"/>
      <c r="AF477" s="42"/>
      <c r="AG477" s="42"/>
      <c r="AH477" s="42" t="s">
        <v>2309</v>
      </c>
      <c r="AI477" s="47"/>
      <c r="AJ477" s="47"/>
      <c r="AK477" s="48"/>
      <c r="AL477" s="39"/>
      <c r="AM477" s="39"/>
      <c r="AN477" s="39"/>
      <c r="AO477" s="39"/>
      <c r="AP477" s="39"/>
      <c r="AQ477" s="39"/>
      <c r="AR477" s="39"/>
      <c r="AS477" s="39"/>
      <c r="AT477" s="39"/>
      <c r="AU477" s="42"/>
      <c r="AV477" s="47" t="s">
        <v>2309</v>
      </c>
      <c r="AW477" s="47"/>
      <c r="AX477" s="39"/>
      <c r="AY477" s="39" t="s">
        <v>2003</v>
      </c>
      <c r="AZ477" s="38" t="s">
        <v>2223</v>
      </c>
      <c r="BA477" s="39"/>
      <c r="BB477" s="39"/>
      <c r="BC477" s="39"/>
      <c r="BD477" s="38">
        <v>18.513000000000002</v>
      </c>
      <c r="BE477" s="38">
        <v>7.0000000000000007E-2</v>
      </c>
      <c r="BF477" s="38">
        <v>15.648999999999999</v>
      </c>
      <c r="BG477" s="38">
        <v>0.04</v>
      </c>
      <c r="BH477" s="38">
        <v>38.594999999999999</v>
      </c>
      <c r="BI477" s="38">
        <v>0.08</v>
      </c>
      <c r="BJ477" s="39"/>
      <c r="BK477" s="39"/>
      <c r="BL477" s="39"/>
      <c r="BM477" s="49"/>
      <c r="BN477" s="49"/>
      <c r="BO477" s="49"/>
      <c r="BP477" s="49"/>
      <c r="BQ477" s="38" t="s">
        <v>205</v>
      </c>
      <c r="BR477" s="38" t="s">
        <v>2696</v>
      </c>
    </row>
    <row r="478" spans="1:70" ht="15" customHeight="1">
      <c r="A478" s="38">
        <v>503</v>
      </c>
      <c r="B478" s="38" t="s">
        <v>2029</v>
      </c>
      <c r="C478" s="63" t="s">
        <v>1667</v>
      </c>
      <c r="D478" s="64"/>
      <c r="E478" s="39"/>
      <c r="F478" s="52">
        <v>59.55</v>
      </c>
      <c r="G478" s="52">
        <v>-129.99</v>
      </c>
      <c r="H478" s="43">
        <v>444033.26202639262</v>
      </c>
      <c r="I478" s="43">
        <v>6601714.269393621</v>
      </c>
      <c r="J478" s="39">
        <v>9</v>
      </c>
      <c r="L478" s="38" t="s">
        <v>2032</v>
      </c>
      <c r="M478" s="38"/>
      <c r="N478" s="38"/>
      <c r="O478" s="38"/>
      <c r="R478" s="39"/>
      <c r="S478" s="38"/>
      <c r="T478" s="45"/>
      <c r="U478" s="45"/>
      <c r="V478" s="42"/>
      <c r="W478" s="42"/>
      <c r="X478" s="42" t="s">
        <v>2309</v>
      </c>
      <c r="Z478" s="42"/>
      <c r="AA478" s="42"/>
      <c r="AB478" s="46"/>
      <c r="AC478" s="46"/>
      <c r="AD478" s="45"/>
      <c r="AE478" s="45"/>
      <c r="AF478" s="42"/>
      <c r="AG478" s="42"/>
      <c r="AH478" s="42" t="s">
        <v>2309</v>
      </c>
      <c r="AI478" s="47"/>
      <c r="AJ478" s="47"/>
      <c r="AK478" s="48"/>
      <c r="AL478" s="39"/>
      <c r="AM478" s="39"/>
      <c r="AN478" s="39"/>
      <c r="AO478" s="39"/>
      <c r="AP478" s="39"/>
      <c r="AQ478" s="39"/>
      <c r="AR478" s="39"/>
      <c r="AS478" s="39"/>
      <c r="AT478" s="39"/>
      <c r="AU478" s="42" t="s">
        <v>2309</v>
      </c>
      <c r="AV478" s="47" t="s">
        <v>2309</v>
      </c>
      <c r="AW478" s="47" t="s">
        <v>2309</v>
      </c>
      <c r="AX478" s="39"/>
      <c r="AY478" s="39" t="s">
        <v>2003</v>
      </c>
      <c r="AZ478" s="38" t="s">
        <v>2223</v>
      </c>
      <c r="BA478" s="39"/>
      <c r="BB478" s="39"/>
      <c r="BC478" s="39"/>
      <c r="BD478" s="38">
        <v>18.544</v>
      </c>
      <c r="BE478" s="38">
        <v>0.03</v>
      </c>
      <c r="BF478" s="38">
        <v>15.67</v>
      </c>
      <c r="BG478" s="38">
        <v>0.03</v>
      </c>
      <c r="BH478" s="38">
        <v>38.648000000000003</v>
      </c>
      <c r="BI478" s="38">
        <v>0.03</v>
      </c>
      <c r="BJ478" s="39"/>
      <c r="BK478" s="39"/>
      <c r="BL478" s="39"/>
      <c r="BM478" s="49"/>
      <c r="BN478" s="49"/>
      <c r="BO478" s="49"/>
      <c r="BP478" s="49"/>
      <c r="BQ478" s="38" t="s">
        <v>205</v>
      </c>
      <c r="BR478" s="38" t="s">
        <v>2696</v>
      </c>
    </row>
    <row r="479" spans="1:70" ht="15" customHeight="1">
      <c r="A479" s="38">
        <v>504</v>
      </c>
      <c r="B479" s="38" t="s">
        <v>1702</v>
      </c>
      <c r="C479" s="63" t="s">
        <v>1703</v>
      </c>
      <c r="D479" s="64">
        <v>97.3</v>
      </c>
      <c r="E479" s="39"/>
      <c r="F479" s="52">
        <v>59.93</v>
      </c>
      <c r="G479" s="52">
        <v>-130.5</v>
      </c>
      <c r="H479" s="43">
        <v>416162</v>
      </c>
      <c r="I479" s="43">
        <v>6644565</v>
      </c>
      <c r="J479" s="39">
        <v>9</v>
      </c>
      <c r="L479" s="38" t="s">
        <v>1704</v>
      </c>
      <c r="M479" s="38"/>
      <c r="N479" s="38"/>
      <c r="O479" s="38"/>
      <c r="R479" s="39"/>
      <c r="S479" s="38"/>
      <c r="T479" s="45"/>
      <c r="U479" s="45"/>
      <c r="V479" s="42"/>
      <c r="W479" s="42"/>
      <c r="X479" s="42"/>
      <c r="Z479" s="42"/>
      <c r="AA479" s="42"/>
      <c r="AB479" s="46"/>
      <c r="AC479" s="46"/>
      <c r="AD479" s="45"/>
      <c r="AE479" s="45"/>
      <c r="AF479" s="42"/>
      <c r="AG479" s="42"/>
      <c r="AH479" s="42"/>
      <c r="AI479" s="47"/>
      <c r="AJ479" s="47"/>
      <c r="AK479" s="48"/>
      <c r="AL479" s="39"/>
      <c r="AM479" s="39"/>
      <c r="AN479" s="39"/>
      <c r="AO479" s="39"/>
      <c r="AP479" s="39"/>
      <c r="AQ479" s="39"/>
      <c r="AR479" s="39"/>
      <c r="AS479" s="39"/>
      <c r="AT479" s="39"/>
      <c r="AU479" s="42" t="s">
        <v>2309</v>
      </c>
      <c r="AV479" s="47" t="s">
        <v>2309</v>
      </c>
      <c r="AW479" s="47" t="s">
        <v>2309</v>
      </c>
      <c r="AX479" s="39"/>
      <c r="AY479" s="39"/>
      <c r="AZ479" s="38"/>
      <c r="BA479" s="39"/>
      <c r="BB479" s="39"/>
      <c r="BC479" s="39"/>
      <c r="BD479" s="38">
        <v>19.481999999999999</v>
      </c>
      <c r="BE479" s="38"/>
      <c r="BF479" s="38">
        <v>15.757</v>
      </c>
      <c r="BG479" s="38"/>
      <c r="BH479" s="38">
        <v>39.597999999999999</v>
      </c>
      <c r="BI479" s="38"/>
      <c r="BJ479" s="39"/>
      <c r="BK479" s="39"/>
      <c r="BL479" s="39"/>
      <c r="BM479" s="49"/>
      <c r="BN479" s="49"/>
      <c r="BO479" s="49"/>
      <c r="BP479" s="49"/>
      <c r="BQ479" s="38" t="s">
        <v>205</v>
      </c>
      <c r="BR479" s="38" t="s">
        <v>2696</v>
      </c>
    </row>
    <row r="480" spans="1:70" ht="15" customHeight="1">
      <c r="A480" s="38">
        <v>505</v>
      </c>
      <c r="B480" s="38" t="s">
        <v>1702</v>
      </c>
      <c r="C480" s="63" t="s">
        <v>1703</v>
      </c>
      <c r="D480" s="64">
        <v>97.3</v>
      </c>
      <c r="E480" s="39"/>
      <c r="F480" s="52">
        <v>59.93</v>
      </c>
      <c r="G480" s="52">
        <v>-130.5</v>
      </c>
      <c r="H480" s="43">
        <v>416162</v>
      </c>
      <c r="I480" s="43">
        <v>6644565</v>
      </c>
      <c r="J480" s="39">
        <v>9</v>
      </c>
      <c r="L480" s="38" t="s">
        <v>1704</v>
      </c>
      <c r="M480" s="38"/>
      <c r="N480" s="38"/>
      <c r="O480" s="38"/>
      <c r="R480" s="39"/>
      <c r="S480" s="38"/>
      <c r="T480" s="45"/>
      <c r="U480" s="45"/>
      <c r="V480" s="42"/>
      <c r="W480" s="42"/>
      <c r="X480" s="42"/>
      <c r="Z480" s="42"/>
      <c r="AA480" s="42"/>
      <c r="AB480" s="46"/>
      <c r="AC480" s="46"/>
      <c r="AD480" s="45"/>
      <c r="AE480" s="45"/>
      <c r="AF480" s="42"/>
      <c r="AG480" s="42"/>
      <c r="AH480" s="42"/>
      <c r="AI480" s="47"/>
      <c r="AJ480" s="47"/>
      <c r="AK480" s="48"/>
      <c r="AL480" s="39"/>
      <c r="AM480" s="39"/>
      <c r="AN480" s="39"/>
      <c r="AO480" s="39"/>
      <c r="AP480" s="39"/>
      <c r="AQ480" s="39"/>
      <c r="AR480" s="39"/>
      <c r="AS480" s="39"/>
      <c r="AT480" s="39"/>
      <c r="AU480" s="42"/>
      <c r="AV480" s="47" t="s">
        <v>2309</v>
      </c>
      <c r="AW480" s="47"/>
      <c r="AX480" s="39"/>
      <c r="AY480" s="39"/>
      <c r="AZ480" s="38"/>
      <c r="BA480" s="39"/>
      <c r="BB480" s="39"/>
      <c r="BC480" s="39"/>
      <c r="BD480" s="38">
        <v>19.494</v>
      </c>
      <c r="BE480" s="38"/>
      <c r="BF480" s="38">
        <v>15.768000000000001</v>
      </c>
      <c r="BG480" s="38">
        <v>3.0000000000000001E-3</v>
      </c>
      <c r="BH480" s="38">
        <v>39.604999999999997</v>
      </c>
      <c r="BI480" s="38"/>
      <c r="BJ480" s="39"/>
      <c r="BK480" s="39"/>
      <c r="BL480" s="39"/>
      <c r="BM480" s="49"/>
      <c r="BN480" s="49"/>
      <c r="BO480" s="49"/>
      <c r="BP480" s="49"/>
      <c r="BQ480" s="38" t="s">
        <v>205</v>
      </c>
      <c r="BR480" s="38" t="s">
        <v>2696</v>
      </c>
    </row>
    <row r="481" spans="1:70" ht="15" customHeight="1">
      <c r="A481" s="38">
        <v>506</v>
      </c>
      <c r="B481" s="38" t="s">
        <v>1705</v>
      </c>
      <c r="C481" s="63" t="s">
        <v>1663</v>
      </c>
      <c r="D481" s="64"/>
      <c r="E481" s="39"/>
      <c r="F481" s="52">
        <v>59.34</v>
      </c>
      <c r="G481" s="52">
        <v>-129.49</v>
      </c>
      <c r="H481" s="43">
        <v>472127</v>
      </c>
      <c r="I481" s="43">
        <v>6578015</v>
      </c>
      <c r="J481" s="39">
        <v>9</v>
      </c>
      <c r="L481" s="38" t="s">
        <v>1706</v>
      </c>
      <c r="M481" s="38"/>
      <c r="N481" s="38"/>
      <c r="O481" s="38"/>
      <c r="R481" s="39"/>
      <c r="S481" s="38"/>
      <c r="T481" s="45"/>
      <c r="U481" s="45"/>
      <c r="V481" s="42"/>
      <c r="W481" s="42"/>
      <c r="X481" s="42" t="s">
        <v>2309</v>
      </c>
      <c r="Z481" s="42"/>
      <c r="AA481" s="42"/>
      <c r="AB481" s="46"/>
      <c r="AC481" s="46"/>
      <c r="AD481" s="45"/>
      <c r="AE481" s="45"/>
      <c r="AF481" s="42"/>
      <c r="AG481" s="42"/>
      <c r="AH481" s="42" t="s">
        <v>2309</v>
      </c>
      <c r="AI481" s="47"/>
      <c r="AJ481" s="47"/>
      <c r="AK481" s="48"/>
      <c r="AL481" s="39"/>
      <c r="AM481" s="39"/>
      <c r="AN481" s="39"/>
      <c r="AO481" s="39"/>
      <c r="AP481" s="39"/>
      <c r="AQ481" s="39"/>
      <c r="AR481" s="39"/>
      <c r="AS481" s="39"/>
      <c r="AT481" s="39"/>
      <c r="AU481" s="42"/>
      <c r="AV481" s="47" t="s">
        <v>2309</v>
      </c>
      <c r="AW481" s="47"/>
      <c r="AX481" s="39"/>
      <c r="AY481" s="39"/>
      <c r="AZ481" s="38"/>
      <c r="BA481" s="39"/>
      <c r="BB481" s="39"/>
      <c r="BC481" s="39"/>
      <c r="BD481" s="38">
        <v>19.108000000000001</v>
      </c>
      <c r="BE481" s="38"/>
      <c r="BF481" s="38">
        <v>15.696</v>
      </c>
      <c r="BG481" s="38"/>
      <c r="BH481" s="38">
        <v>39.573</v>
      </c>
      <c r="BI481" s="38"/>
      <c r="BJ481" s="39"/>
      <c r="BK481" s="39"/>
      <c r="BL481" s="39"/>
      <c r="BM481" s="49"/>
      <c r="BN481" s="49"/>
      <c r="BO481" s="49"/>
      <c r="BP481" s="49"/>
      <c r="BQ481" s="38" t="s">
        <v>205</v>
      </c>
      <c r="BR481" s="38" t="s">
        <v>2696</v>
      </c>
    </row>
    <row r="482" spans="1:70" ht="15" customHeight="1">
      <c r="A482" s="38">
        <v>507</v>
      </c>
      <c r="B482" s="38" t="s">
        <v>1707</v>
      </c>
      <c r="C482" s="63" t="s">
        <v>1663</v>
      </c>
      <c r="D482" s="64"/>
      <c r="E482" s="39"/>
      <c r="F482" s="52">
        <v>59.34</v>
      </c>
      <c r="G482" s="52">
        <v>-129.49</v>
      </c>
      <c r="H482" s="43">
        <v>472127</v>
      </c>
      <c r="I482" s="43">
        <v>6578015</v>
      </c>
      <c r="J482" s="39">
        <v>9</v>
      </c>
      <c r="L482" s="38" t="s">
        <v>1706</v>
      </c>
      <c r="M482" s="38"/>
      <c r="N482" s="38"/>
      <c r="O482" s="38"/>
      <c r="R482" s="39"/>
      <c r="S482" s="38"/>
      <c r="T482" s="45"/>
      <c r="U482" s="45"/>
      <c r="V482" s="42"/>
      <c r="W482" s="42"/>
      <c r="X482" s="42" t="s">
        <v>2309</v>
      </c>
      <c r="Z482" s="42"/>
      <c r="AA482" s="42"/>
      <c r="AB482" s="46"/>
      <c r="AC482" s="46"/>
      <c r="AD482" s="45"/>
      <c r="AE482" s="45"/>
      <c r="AF482" s="42"/>
      <c r="AG482" s="42"/>
      <c r="AH482" s="42" t="s">
        <v>2309</v>
      </c>
      <c r="AI482" s="47"/>
      <c r="AJ482" s="47"/>
      <c r="AK482" s="48"/>
      <c r="AL482" s="39"/>
      <c r="AM482" s="39"/>
      <c r="AN482" s="39"/>
      <c r="AO482" s="39"/>
      <c r="AP482" s="39"/>
      <c r="AQ482" s="39"/>
      <c r="AR482" s="39"/>
      <c r="AS482" s="39"/>
      <c r="AT482" s="39"/>
      <c r="AU482" s="42" t="s">
        <v>2309</v>
      </c>
      <c r="AV482" s="47" t="s">
        <v>2309</v>
      </c>
      <c r="AW482" s="47" t="s">
        <v>2309</v>
      </c>
      <c r="AX482" s="39"/>
      <c r="AY482" s="39"/>
      <c r="AZ482" s="38"/>
      <c r="BA482" s="39"/>
      <c r="BB482" s="39"/>
      <c r="BC482" s="39"/>
      <c r="BD482" s="38">
        <v>19.091000000000001</v>
      </c>
      <c r="BE482" s="38">
        <v>6.0000000000000001E-3</v>
      </c>
      <c r="BF482" s="38">
        <v>15.677</v>
      </c>
      <c r="BG482" s="38">
        <v>6.0000000000000001E-3</v>
      </c>
      <c r="BH482" s="38">
        <v>39.511000000000003</v>
      </c>
      <c r="BI482" s="38">
        <v>1.4E-2</v>
      </c>
      <c r="BJ482" s="39"/>
      <c r="BK482" s="39"/>
      <c r="BL482" s="39"/>
      <c r="BM482" s="49"/>
      <c r="BN482" s="49"/>
      <c r="BO482" s="49"/>
      <c r="BP482" s="49"/>
      <c r="BQ482" s="38" t="s">
        <v>205</v>
      </c>
      <c r="BR482" s="38" t="s">
        <v>2696</v>
      </c>
    </row>
    <row r="483" spans="1:70" ht="15" customHeight="1">
      <c r="A483" s="38">
        <v>508</v>
      </c>
      <c r="B483" s="38" t="s">
        <v>1707</v>
      </c>
      <c r="C483" s="63" t="s">
        <v>1663</v>
      </c>
      <c r="D483" s="64"/>
      <c r="E483" s="39"/>
      <c r="F483" s="52">
        <v>59.34</v>
      </c>
      <c r="G483" s="52">
        <v>-129.49</v>
      </c>
      <c r="H483" s="43">
        <v>472127</v>
      </c>
      <c r="I483" s="43">
        <v>6578015</v>
      </c>
      <c r="J483" s="39">
        <v>9</v>
      </c>
      <c r="L483" s="38" t="s">
        <v>1706</v>
      </c>
      <c r="M483" s="38"/>
      <c r="N483" s="38"/>
      <c r="O483" s="38"/>
      <c r="R483" s="39"/>
      <c r="S483" s="38"/>
      <c r="T483" s="45"/>
      <c r="U483" s="45"/>
      <c r="V483" s="42"/>
      <c r="W483" s="42"/>
      <c r="X483" s="42" t="s">
        <v>2309</v>
      </c>
      <c r="Z483" s="42"/>
      <c r="AA483" s="42"/>
      <c r="AB483" s="46"/>
      <c r="AC483" s="46"/>
      <c r="AD483" s="45"/>
      <c r="AE483" s="45"/>
      <c r="AF483" s="42"/>
      <c r="AG483" s="42"/>
      <c r="AH483" s="42" t="s">
        <v>2309</v>
      </c>
      <c r="AI483" s="47"/>
      <c r="AJ483" s="47"/>
      <c r="AK483" s="48"/>
      <c r="AL483" s="39"/>
      <c r="AM483" s="39"/>
      <c r="AN483" s="39"/>
      <c r="AO483" s="39"/>
      <c r="AP483" s="39"/>
      <c r="AQ483" s="39"/>
      <c r="AR483" s="39"/>
      <c r="AS483" s="39"/>
      <c r="AT483" s="39"/>
      <c r="AU483" s="42" t="s">
        <v>2309</v>
      </c>
      <c r="AV483" s="47" t="s">
        <v>2309</v>
      </c>
      <c r="AW483" s="47" t="s">
        <v>2309</v>
      </c>
      <c r="AX483" s="39"/>
      <c r="AY483" s="39"/>
      <c r="AZ483" s="38"/>
      <c r="BA483" s="39"/>
      <c r="BB483" s="39"/>
      <c r="BC483" s="39"/>
      <c r="BD483" s="38">
        <v>19.088999999999999</v>
      </c>
      <c r="BE483" s="38">
        <v>2E-3</v>
      </c>
      <c r="BF483" s="38">
        <v>15.675000000000001</v>
      </c>
      <c r="BG483" s="38"/>
      <c r="BH483" s="38">
        <v>39.497999999999998</v>
      </c>
      <c r="BI483" s="38">
        <v>4.0000000000000001E-3</v>
      </c>
      <c r="BJ483" s="39"/>
      <c r="BK483" s="39"/>
      <c r="BL483" s="39"/>
      <c r="BM483" s="49" t="s">
        <v>2309</v>
      </c>
      <c r="BN483" s="49" t="s">
        <v>2309</v>
      </c>
      <c r="BO483" s="49" t="s">
        <v>2309</v>
      </c>
      <c r="BP483" s="49"/>
      <c r="BQ483" s="38" t="s">
        <v>205</v>
      </c>
      <c r="BR483" s="38" t="s">
        <v>2696</v>
      </c>
    </row>
    <row r="484" spans="1:70" ht="15" customHeight="1">
      <c r="A484" s="38">
        <v>509</v>
      </c>
      <c r="B484" s="38" t="s">
        <v>1708</v>
      </c>
      <c r="C484" s="63" t="s">
        <v>1654</v>
      </c>
      <c r="D484" s="64"/>
      <c r="E484" s="39"/>
      <c r="F484" s="52">
        <v>59.42</v>
      </c>
      <c r="G484" s="52">
        <v>-136.49</v>
      </c>
      <c r="H484" s="43">
        <v>415445</v>
      </c>
      <c r="I484" s="43">
        <v>6587767</v>
      </c>
      <c r="J484" s="39">
        <v>8</v>
      </c>
      <c r="L484" s="38" t="s">
        <v>1656</v>
      </c>
      <c r="M484" s="39" t="s">
        <v>827</v>
      </c>
      <c r="N484" s="38" t="s">
        <v>2044</v>
      </c>
      <c r="O484" s="38" t="s">
        <v>1657</v>
      </c>
      <c r="R484" s="39"/>
      <c r="S484" s="38"/>
      <c r="T484" s="45"/>
      <c r="U484" s="45"/>
      <c r="V484" s="42"/>
      <c r="W484" s="42"/>
      <c r="X484" s="42" t="s">
        <v>2309</v>
      </c>
      <c r="Z484" s="42"/>
      <c r="AA484" s="42"/>
      <c r="AB484" s="46"/>
      <c r="AC484" s="46"/>
      <c r="AD484" s="45"/>
      <c r="AE484" s="45"/>
      <c r="AF484" s="42"/>
      <c r="AG484" s="42"/>
      <c r="AH484" s="42" t="s">
        <v>2309</v>
      </c>
      <c r="AI484" s="47"/>
      <c r="AJ484" s="47"/>
      <c r="AK484" s="48"/>
      <c r="AL484" s="39"/>
      <c r="AM484" s="39"/>
      <c r="AN484" s="39"/>
      <c r="AO484" s="39"/>
      <c r="AP484" s="39"/>
      <c r="AQ484" s="39"/>
      <c r="AR484" s="39"/>
      <c r="AS484" s="39"/>
      <c r="AT484" s="39"/>
      <c r="AU484" s="42" t="s">
        <v>2309</v>
      </c>
      <c r="AV484" s="47" t="s">
        <v>2309</v>
      </c>
      <c r="AW484" s="47" t="s">
        <v>2309</v>
      </c>
      <c r="AX484" s="39"/>
      <c r="AY484" s="39"/>
      <c r="AZ484" s="38"/>
      <c r="BA484" s="39"/>
      <c r="BB484" s="39"/>
      <c r="BC484" s="39"/>
      <c r="BD484" s="38">
        <v>18.783999999999999</v>
      </c>
      <c r="BE484" s="38"/>
      <c r="BF484" s="38">
        <v>15.581</v>
      </c>
      <c r="BG484" s="38"/>
      <c r="BH484" s="38">
        <v>38.267000000000003</v>
      </c>
      <c r="BI484" s="38"/>
      <c r="BJ484" s="39"/>
      <c r="BK484" s="39"/>
      <c r="BL484" s="39"/>
      <c r="BM484" s="49" t="s">
        <v>2309</v>
      </c>
      <c r="BN484" s="49" t="s">
        <v>2309</v>
      </c>
      <c r="BO484" s="49" t="s">
        <v>2309</v>
      </c>
      <c r="BP484" s="49"/>
      <c r="BQ484" s="38" t="s">
        <v>205</v>
      </c>
      <c r="BR484" s="38" t="s">
        <v>2696</v>
      </c>
    </row>
    <row r="485" spans="1:70" ht="15" customHeight="1">
      <c r="A485" s="38">
        <v>510</v>
      </c>
      <c r="B485" s="38" t="s">
        <v>1709</v>
      </c>
      <c r="C485" s="63" t="s">
        <v>1669</v>
      </c>
      <c r="D485" s="64"/>
      <c r="E485" s="39"/>
      <c r="F485" s="52">
        <v>58.7</v>
      </c>
      <c r="G485" s="52">
        <v>-133.69999999999999</v>
      </c>
      <c r="H485" s="43">
        <v>575334</v>
      </c>
      <c r="I485" s="43">
        <v>6507378</v>
      </c>
      <c r="J485" s="39">
        <v>8</v>
      </c>
      <c r="L485" s="38" t="s">
        <v>1710</v>
      </c>
      <c r="M485" s="38"/>
      <c r="N485" s="38"/>
      <c r="O485" s="38"/>
      <c r="R485" s="39"/>
      <c r="S485" s="38"/>
      <c r="T485" s="45"/>
      <c r="U485" s="45"/>
      <c r="V485" s="42"/>
      <c r="W485" s="42"/>
      <c r="X485" s="42" t="s">
        <v>2309</v>
      </c>
      <c r="Z485" s="42"/>
      <c r="AA485" s="42"/>
      <c r="AB485" s="46"/>
      <c r="AC485" s="46"/>
      <c r="AD485" s="45"/>
      <c r="AE485" s="45"/>
      <c r="AF485" s="42"/>
      <c r="AG485" s="42"/>
      <c r="AH485" s="42" t="s">
        <v>2309</v>
      </c>
      <c r="AI485" s="47"/>
      <c r="AJ485" s="47"/>
      <c r="AK485" s="48"/>
      <c r="AL485" s="39"/>
      <c r="AM485" s="39"/>
      <c r="AN485" s="39"/>
      <c r="AO485" s="39"/>
      <c r="AP485" s="39"/>
      <c r="AQ485" s="39"/>
      <c r="AR485" s="39"/>
      <c r="AS485" s="39"/>
      <c r="AT485" s="39"/>
      <c r="AU485" s="42" t="s">
        <v>2309</v>
      </c>
      <c r="AV485" s="47" t="s">
        <v>2309</v>
      </c>
      <c r="AW485" s="47" t="s">
        <v>2309</v>
      </c>
      <c r="AX485" s="39"/>
      <c r="AY485" s="39"/>
      <c r="AZ485" s="38"/>
      <c r="BA485" s="39"/>
      <c r="BB485" s="39"/>
      <c r="BC485" s="39"/>
      <c r="BD485" s="38">
        <v>18.567</v>
      </c>
      <c r="BE485" s="38">
        <v>3.0000000000000001E-3</v>
      </c>
      <c r="BF485" s="38">
        <v>15.596</v>
      </c>
      <c r="BG485" s="38">
        <v>3.0000000000000001E-3</v>
      </c>
      <c r="BH485" s="38">
        <v>38.737000000000002</v>
      </c>
      <c r="BI485" s="38">
        <v>8.0000000000000002E-3</v>
      </c>
      <c r="BJ485" s="39"/>
      <c r="BK485" s="39"/>
      <c r="BL485" s="39"/>
      <c r="BM485" s="49" t="s">
        <v>2309</v>
      </c>
      <c r="BN485" s="49" t="s">
        <v>2309</v>
      </c>
      <c r="BO485" s="49" t="s">
        <v>2309</v>
      </c>
      <c r="BP485" s="49"/>
      <c r="BQ485" s="38" t="s">
        <v>205</v>
      </c>
      <c r="BR485" s="38" t="s">
        <v>2696</v>
      </c>
    </row>
    <row r="486" spans="1:70" ht="15" customHeight="1">
      <c r="A486" s="38">
        <v>511</v>
      </c>
      <c r="B486" s="38" t="s">
        <v>1711</v>
      </c>
      <c r="C486" s="63" t="s">
        <v>1667</v>
      </c>
      <c r="D486" s="64"/>
      <c r="E486" s="39"/>
      <c r="F486" s="52">
        <v>59.88</v>
      </c>
      <c r="G486" s="52">
        <v>-130.27000000000001</v>
      </c>
      <c r="H486" s="43">
        <v>428909</v>
      </c>
      <c r="I486" s="43">
        <v>6638729</v>
      </c>
      <c r="J486" s="39">
        <v>9</v>
      </c>
      <c r="L486" s="38" t="s">
        <v>1712</v>
      </c>
      <c r="M486" s="38"/>
      <c r="N486" s="38"/>
      <c r="O486" s="38"/>
      <c r="R486" s="39"/>
      <c r="S486" s="38"/>
      <c r="T486" s="45"/>
      <c r="U486" s="45"/>
      <c r="V486" s="42"/>
      <c r="W486" s="42"/>
      <c r="X486" s="42" t="s">
        <v>2309</v>
      </c>
      <c r="Z486" s="42"/>
      <c r="AA486" s="42"/>
      <c r="AB486" s="46"/>
      <c r="AC486" s="46"/>
      <c r="AD486" s="45"/>
      <c r="AE486" s="45"/>
      <c r="AF486" s="42"/>
      <c r="AG486" s="42"/>
      <c r="AH486" s="42" t="s">
        <v>2309</v>
      </c>
      <c r="AI486" s="47"/>
      <c r="AJ486" s="47"/>
      <c r="AK486" s="48"/>
      <c r="AL486" s="39"/>
      <c r="AM486" s="39"/>
      <c r="AN486" s="39"/>
      <c r="AO486" s="39"/>
      <c r="AP486" s="39"/>
      <c r="AQ486" s="39"/>
      <c r="AR486" s="39"/>
      <c r="AS486" s="39"/>
      <c r="AT486" s="39"/>
      <c r="AU486" s="42" t="s">
        <v>2309</v>
      </c>
      <c r="AV486" s="47" t="s">
        <v>2309</v>
      </c>
      <c r="AW486" s="47" t="s">
        <v>2309</v>
      </c>
      <c r="AX486" s="39"/>
      <c r="AY486" s="39"/>
      <c r="AZ486" s="38"/>
      <c r="BA486" s="39"/>
      <c r="BB486" s="39"/>
      <c r="BC486" s="39"/>
      <c r="BD486" s="38">
        <v>19.356999999999999</v>
      </c>
      <c r="BE486" s="38"/>
      <c r="BF486" s="38">
        <v>15.72</v>
      </c>
      <c r="BG486" s="38">
        <v>3.0000000000000001E-3</v>
      </c>
      <c r="BH486" s="38">
        <v>39.89</v>
      </c>
      <c r="BI486" s="38"/>
      <c r="BJ486" s="39"/>
      <c r="BK486" s="39"/>
      <c r="BL486" s="39"/>
      <c r="BM486" s="49" t="s">
        <v>2309</v>
      </c>
      <c r="BN486" s="49" t="s">
        <v>2309</v>
      </c>
      <c r="BO486" s="49" t="s">
        <v>2309</v>
      </c>
      <c r="BP486" s="49"/>
      <c r="BQ486" s="38" t="s">
        <v>205</v>
      </c>
      <c r="BR486" s="38" t="s">
        <v>2696</v>
      </c>
    </row>
    <row r="487" spans="1:70" ht="15" customHeight="1">
      <c r="A487" s="38">
        <v>512</v>
      </c>
      <c r="B487" s="38" t="s">
        <v>1713</v>
      </c>
      <c r="C487" s="63" t="s">
        <v>1675</v>
      </c>
      <c r="D487" s="64"/>
      <c r="E487" s="39"/>
      <c r="F487" s="52">
        <v>58.93</v>
      </c>
      <c r="G487" s="52">
        <v>-133.79</v>
      </c>
      <c r="H487" s="43">
        <v>569656</v>
      </c>
      <c r="I487" s="43">
        <v>6532888</v>
      </c>
      <c r="J487" s="39">
        <v>8</v>
      </c>
      <c r="L487" s="38" t="s">
        <v>1714</v>
      </c>
      <c r="M487" s="39" t="s">
        <v>1204</v>
      </c>
      <c r="N487" s="38" t="s">
        <v>2045</v>
      </c>
      <c r="O487" s="38" t="s">
        <v>1715</v>
      </c>
      <c r="R487" s="39"/>
      <c r="S487" s="38"/>
      <c r="T487" s="45"/>
      <c r="U487" s="45"/>
      <c r="V487" s="42"/>
      <c r="W487" s="42"/>
      <c r="X487" s="42" t="s">
        <v>2309</v>
      </c>
      <c r="Z487" s="42"/>
      <c r="AA487" s="42"/>
      <c r="AB487" s="46"/>
      <c r="AC487" s="46"/>
      <c r="AD487" s="45"/>
      <c r="AE487" s="45"/>
      <c r="AF487" s="42"/>
      <c r="AG487" s="42"/>
      <c r="AH487" s="42" t="s">
        <v>2309</v>
      </c>
      <c r="AI487" s="47"/>
      <c r="AJ487" s="47"/>
      <c r="AK487" s="48"/>
      <c r="AL487" s="39"/>
      <c r="AM487" s="39"/>
      <c r="AN487" s="39"/>
      <c r="AO487" s="39"/>
      <c r="AP487" s="39"/>
      <c r="AQ487" s="39"/>
      <c r="AR487" s="39"/>
      <c r="AS487" s="39"/>
      <c r="AT487" s="39"/>
      <c r="AU487" s="42" t="s">
        <v>2309</v>
      </c>
      <c r="AV487" s="47" t="s">
        <v>2309</v>
      </c>
      <c r="AW487" s="47" t="s">
        <v>2309</v>
      </c>
      <c r="AX487" s="39"/>
      <c r="AY487" s="39"/>
      <c r="AZ487" s="38"/>
      <c r="BA487" s="39"/>
      <c r="BB487" s="39"/>
      <c r="BC487" s="39"/>
      <c r="BD487" s="38">
        <v>18.757000000000001</v>
      </c>
      <c r="BE487" s="38">
        <v>3.0000000000000001E-3</v>
      </c>
      <c r="BF487" s="38">
        <v>15.644</v>
      </c>
      <c r="BG487" s="38">
        <v>3.0000000000000001E-3</v>
      </c>
      <c r="BH487" s="38">
        <v>38.469000000000001</v>
      </c>
      <c r="BI487" s="38">
        <v>8.0000000000000002E-3</v>
      </c>
      <c r="BJ487" s="39"/>
      <c r="BK487" s="39"/>
      <c r="BL487" s="39"/>
      <c r="BM487" s="49" t="s">
        <v>2309</v>
      </c>
      <c r="BN487" s="49" t="s">
        <v>2309</v>
      </c>
      <c r="BO487" s="49" t="s">
        <v>2309</v>
      </c>
      <c r="BP487" s="49"/>
      <c r="BQ487" s="38" t="s">
        <v>205</v>
      </c>
      <c r="BR487" s="38" t="s">
        <v>2696</v>
      </c>
    </row>
    <row r="488" spans="1:70" ht="15" customHeight="1">
      <c r="A488" s="38">
        <v>513</v>
      </c>
      <c r="B488" s="38" t="s">
        <v>1716</v>
      </c>
      <c r="C488" s="63" t="s">
        <v>1663</v>
      </c>
      <c r="D488" s="64"/>
      <c r="E488" s="39"/>
      <c r="F488" s="52">
        <v>59.28</v>
      </c>
      <c r="G488" s="52">
        <v>-129.82</v>
      </c>
      <c r="H488" s="43">
        <v>453273</v>
      </c>
      <c r="I488" s="43">
        <v>6571518</v>
      </c>
      <c r="J488" s="39">
        <v>9</v>
      </c>
      <c r="L488" s="38" t="s">
        <v>1682</v>
      </c>
      <c r="M488" s="38"/>
      <c r="N488" s="38"/>
      <c r="O488" s="38"/>
      <c r="R488" s="39"/>
      <c r="S488" s="38"/>
      <c r="T488" s="45"/>
      <c r="U488" s="45"/>
      <c r="V488" s="42"/>
      <c r="W488" s="42"/>
      <c r="X488" s="42" t="s">
        <v>2309</v>
      </c>
      <c r="Z488" s="42"/>
      <c r="AA488" s="42"/>
      <c r="AB488" s="46"/>
      <c r="AC488" s="46"/>
      <c r="AD488" s="45"/>
      <c r="AE488" s="45"/>
      <c r="AF488" s="42"/>
      <c r="AG488" s="42"/>
      <c r="AH488" s="42" t="s">
        <v>2309</v>
      </c>
      <c r="AI488" s="47"/>
      <c r="AJ488" s="47"/>
      <c r="AK488" s="48"/>
      <c r="AL488" s="39"/>
      <c r="AM488" s="39"/>
      <c r="AN488" s="39"/>
      <c r="AO488" s="39"/>
      <c r="AP488" s="39"/>
      <c r="AQ488" s="39"/>
      <c r="AR488" s="39"/>
      <c r="AS488" s="39"/>
      <c r="AT488" s="39"/>
      <c r="AU488" s="42" t="s">
        <v>2309</v>
      </c>
      <c r="AV488" s="47" t="s">
        <v>2309</v>
      </c>
      <c r="AW488" s="47" t="s">
        <v>2309</v>
      </c>
      <c r="AX488" s="39"/>
      <c r="AY488" s="39"/>
      <c r="AZ488" s="38"/>
      <c r="BA488" s="39"/>
      <c r="BB488" s="39"/>
      <c r="BC488" s="39"/>
      <c r="BD488" s="38">
        <v>19.326000000000001</v>
      </c>
      <c r="BE488" s="38">
        <v>1.4999999999999999E-2</v>
      </c>
      <c r="BF488" s="38">
        <v>15.77</v>
      </c>
      <c r="BG488" s="38">
        <v>1.0999999999999999E-2</v>
      </c>
      <c r="BH488" s="38">
        <v>39.570999999999998</v>
      </c>
      <c r="BI488" s="38">
        <v>2.8000000000000001E-2</v>
      </c>
      <c r="BJ488" s="39"/>
      <c r="BK488" s="39"/>
      <c r="BL488" s="39"/>
      <c r="BM488" s="49" t="s">
        <v>2309</v>
      </c>
      <c r="BN488" s="49" t="s">
        <v>2309</v>
      </c>
      <c r="BO488" s="49" t="s">
        <v>2309</v>
      </c>
      <c r="BP488" s="49"/>
      <c r="BQ488" s="38" t="s">
        <v>205</v>
      </c>
      <c r="BR488" s="38" t="s">
        <v>2696</v>
      </c>
    </row>
    <row r="489" spans="1:70" ht="15" customHeight="1">
      <c r="A489" s="38">
        <v>514</v>
      </c>
      <c r="B489" s="38" t="s">
        <v>1717</v>
      </c>
      <c r="C489" s="63" t="s">
        <v>1667</v>
      </c>
      <c r="D489" s="64"/>
      <c r="E489" s="39"/>
      <c r="F489" s="52">
        <v>59.9</v>
      </c>
      <c r="G489" s="52">
        <v>-130.30000000000001</v>
      </c>
      <c r="H489" s="43">
        <v>427273</v>
      </c>
      <c r="I489" s="43">
        <v>6640988</v>
      </c>
      <c r="J489" s="39">
        <v>9</v>
      </c>
      <c r="L489" s="38" t="s">
        <v>1718</v>
      </c>
      <c r="M489" s="39" t="s">
        <v>1193</v>
      </c>
      <c r="N489" s="38" t="s">
        <v>2044</v>
      </c>
      <c r="O489" s="38" t="s">
        <v>1719</v>
      </c>
      <c r="R489" s="39"/>
      <c r="S489" s="38"/>
      <c r="T489" s="45"/>
      <c r="U489" s="45"/>
      <c r="V489" s="42"/>
      <c r="W489" s="42"/>
      <c r="X489" s="42" t="s">
        <v>2309</v>
      </c>
      <c r="Z489" s="42"/>
      <c r="AA489" s="42"/>
      <c r="AB489" s="46"/>
      <c r="AC489" s="46"/>
      <c r="AD489" s="45"/>
      <c r="AE489" s="45"/>
      <c r="AF489" s="42"/>
      <c r="AG489" s="42"/>
      <c r="AH489" s="42" t="s">
        <v>2309</v>
      </c>
      <c r="AI489" s="47"/>
      <c r="AJ489" s="47"/>
      <c r="AK489" s="48"/>
      <c r="AL489" s="39"/>
      <c r="AM489" s="39"/>
      <c r="AN489" s="39"/>
      <c r="AO489" s="39"/>
      <c r="AP489" s="39"/>
      <c r="AQ489" s="39"/>
      <c r="AR489" s="39"/>
      <c r="AS489" s="39"/>
      <c r="AT489" s="39"/>
      <c r="AU489" s="42" t="s">
        <v>2309</v>
      </c>
      <c r="AV489" s="47" t="s">
        <v>2309</v>
      </c>
      <c r="AW489" s="47" t="s">
        <v>2309</v>
      </c>
      <c r="AX489" s="39"/>
      <c r="AY489" s="39"/>
      <c r="AZ489" s="38"/>
      <c r="BA489" s="39"/>
      <c r="BB489" s="39"/>
      <c r="BC489" s="39"/>
      <c r="BD489" s="38">
        <v>19.350000000000001</v>
      </c>
      <c r="BE489" s="38">
        <v>2E-3</v>
      </c>
      <c r="BF489" s="38">
        <v>15.738</v>
      </c>
      <c r="BG489" s="38">
        <v>8.9999999999999993E-3</v>
      </c>
      <c r="BH489" s="38">
        <v>39.9</v>
      </c>
      <c r="BI489" s="38">
        <v>4.0000000000000001E-3</v>
      </c>
      <c r="BJ489" s="39"/>
      <c r="BK489" s="39"/>
      <c r="BL489" s="39"/>
      <c r="BM489" s="49" t="s">
        <v>2309</v>
      </c>
      <c r="BN489" s="49" t="s">
        <v>2309</v>
      </c>
      <c r="BO489" s="49" t="s">
        <v>2309</v>
      </c>
      <c r="BP489" s="49"/>
      <c r="BQ489" s="38" t="s">
        <v>205</v>
      </c>
      <c r="BR489" s="38" t="s">
        <v>2696</v>
      </c>
    </row>
    <row r="490" spans="1:70" ht="15" customHeight="1">
      <c r="A490" s="38">
        <v>515</v>
      </c>
      <c r="B490" s="38" t="s">
        <v>1720</v>
      </c>
      <c r="C490" s="63" t="s">
        <v>1663</v>
      </c>
      <c r="D490" s="64"/>
      <c r="E490" s="39"/>
      <c r="F490" s="52">
        <v>59.53</v>
      </c>
      <c r="G490" s="52">
        <v>-129.52000000000001</v>
      </c>
      <c r="H490" s="43">
        <v>470585</v>
      </c>
      <c r="I490" s="43">
        <v>6599185</v>
      </c>
      <c r="J490" s="39">
        <v>9</v>
      </c>
      <c r="L490" s="38" t="s">
        <v>1721</v>
      </c>
      <c r="M490" s="38"/>
      <c r="N490" s="38"/>
      <c r="O490" s="38"/>
      <c r="R490" s="39"/>
      <c r="S490" s="38"/>
      <c r="T490" s="45"/>
      <c r="U490" s="45"/>
      <c r="V490" s="42"/>
      <c r="W490" s="42"/>
      <c r="X490" s="42" t="s">
        <v>2309</v>
      </c>
      <c r="Z490" s="42"/>
      <c r="AA490" s="42"/>
      <c r="AB490" s="46"/>
      <c r="AC490" s="46"/>
      <c r="AD490" s="45"/>
      <c r="AE490" s="45"/>
      <c r="AF490" s="42"/>
      <c r="AG490" s="42"/>
      <c r="AH490" s="42" t="s">
        <v>2309</v>
      </c>
      <c r="AI490" s="47"/>
      <c r="AJ490" s="47"/>
      <c r="AK490" s="48"/>
      <c r="AL490" s="39"/>
      <c r="AM490" s="39"/>
      <c r="AN490" s="39"/>
      <c r="AO490" s="39"/>
      <c r="AP490" s="39"/>
      <c r="AQ490" s="39"/>
      <c r="AR490" s="39"/>
      <c r="AS490" s="39"/>
      <c r="AT490" s="39"/>
      <c r="AU490" s="42" t="s">
        <v>2309</v>
      </c>
      <c r="AV490" s="47" t="s">
        <v>2309</v>
      </c>
      <c r="AW490" s="47" t="s">
        <v>2309</v>
      </c>
      <c r="AX490" s="39"/>
      <c r="AY490" s="39"/>
      <c r="AZ490" s="38"/>
      <c r="BA490" s="39"/>
      <c r="BB490" s="39"/>
      <c r="BC490" s="39"/>
      <c r="BD490" s="38">
        <v>18.506</v>
      </c>
      <c r="BE490" s="38">
        <v>6.0000000000000001E-3</v>
      </c>
      <c r="BF490" s="38">
        <v>15.644</v>
      </c>
      <c r="BG490" s="38">
        <v>6.0000000000000001E-3</v>
      </c>
      <c r="BH490" s="38">
        <v>38.479999999999997</v>
      </c>
      <c r="BI490" s="38">
        <v>1.4E-2</v>
      </c>
      <c r="BJ490" s="39"/>
      <c r="BK490" s="39"/>
      <c r="BL490" s="39"/>
      <c r="BM490" s="49" t="s">
        <v>2309</v>
      </c>
      <c r="BN490" s="49" t="s">
        <v>2309</v>
      </c>
      <c r="BO490" s="49" t="s">
        <v>2309</v>
      </c>
      <c r="BP490" s="49"/>
      <c r="BQ490" s="38" t="s">
        <v>205</v>
      </c>
      <c r="BR490" s="38" t="s">
        <v>2696</v>
      </c>
    </row>
    <row r="491" spans="1:70" ht="15" customHeight="1">
      <c r="A491" s="38">
        <v>516</v>
      </c>
      <c r="B491" s="38" t="s">
        <v>1720</v>
      </c>
      <c r="C491" s="63" t="s">
        <v>1663</v>
      </c>
      <c r="D491" s="64"/>
      <c r="E491" s="39"/>
      <c r="F491" s="52">
        <v>59.53</v>
      </c>
      <c r="G491" s="52">
        <v>-129.52000000000001</v>
      </c>
      <c r="H491" s="43">
        <v>470585</v>
      </c>
      <c r="I491" s="43">
        <v>6599185</v>
      </c>
      <c r="J491" s="39">
        <v>9</v>
      </c>
      <c r="L491" s="38" t="s">
        <v>1721</v>
      </c>
      <c r="M491" s="38"/>
      <c r="N491" s="38"/>
      <c r="O491" s="38"/>
      <c r="R491" s="39"/>
      <c r="S491" s="38"/>
      <c r="T491" s="45"/>
      <c r="U491" s="45"/>
      <c r="V491" s="42"/>
      <c r="W491" s="42"/>
      <c r="X491" s="42" t="s">
        <v>2309</v>
      </c>
      <c r="Z491" s="42"/>
      <c r="AA491" s="42"/>
      <c r="AB491" s="46"/>
      <c r="AC491" s="46"/>
      <c r="AD491" s="45"/>
      <c r="AE491" s="45"/>
      <c r="AF491" s="42"/>
      <c r="AG491" s="42"/>
      <c r="AH491" s="42" t="s">
        <v>2309</v>
      </c>
      <c r="AI491" s="47"/>
      <c r="AJ491" s="47"/>
      <c r="AK491" s="48"/>
      <c r="AL491" s="39"/>
      <c r="AM491" s="39"/>
      <c r="AN491" s="39"/>
      <c r="AO491" s="39"/>
      <c r="AP491" s="39"/>
      <c r="AQ491" s="39"/>
      <c r="AR491" s="39"/>
      <c r="AS491" s="39"/>
      <c r="AT491" s="39"/>
      <c r="AU491" s="42" t="s">
        <v>2309</v>
      </c>
      <c r="AV491" s="47" t="s">
        <v>2309</v>
      </c>
      <c r="AW491" s="47" t="s">
        <v>2309</v>
      </c>
      <c r="AX491" s="39"/>
      <c r="AY491" s="39"/>
      <c r="AZ491" s="38"/>
      <c r="BA491" s="39"/>
      <c r="BB491" s="39"/>
      <c r="BC491" s="39"/>
      <c r="BD491" s="38">
        <v>18.524999999999999</v>
      </c>
      <c r="BE491" s="38"/>
      <c r="BF491" s="38">
        <v>15.66</v>
      </c>
      <c r="BG491" s="38"/>
      <c r="BH491" s="38">
        <v>38.529000000000003</v>
      </c>
      <c r="BI491" s="38"/>
      <c r="BJ491" s="39"/>
      <c r="BK491" s="39"/>
      <c r="BL491" s="39"/>
      <c r="BM491" s="49" t="s">
        <v>2309</v>
      </c>
      <c r="BN491" s="49" t="s">
        <v>2309</v>
      </c>
      <c r="BO491" s="49" t="s">
        <v>2309</v>
      </c>
      <c r="BP491" s="49"/>
      <c r="BQ491" s="38" t="s">
        <v>205</v>
      </c>
      <c r="BR491" s="38" t="s">
        <v>2696</v>
      </c>
    </row>
    <row r="492" spans="1:70" ht="15" customHeight="1">
      <c r="A492" s="38">
        <v>517</v>
      </c>
      <c r="B492" s="38" t="s">
        <v>1722</v>
      </c>
      <c r="C492" s="63" t="s">
        <v>1667</v>
      </c>
      <c r="D492" s="64"/>
      <c r="E492" s="39"/>
      <c r="F492" s="52">
        <v>59.74</v>
      </c>
      <c r="G492" s="52">
        <v>-129.91</v>
      </c>
      <c r="H492" s="43">
        <v>448846</v>
      </c>
      <c r="I492" s="43">
        <v>6622807</v>
      </c>
      <c r="J492" s="39">
        <v>9</v>
      </c>
      <c r="L492" s="38" t="s">
        <v>1723</v>
      </c>
      <c r="M492" s="38"/>
      <c r="N492" s="38"/>
      <c r="O492" s="38"/>
      <c r="R492" s="39"/>
      <c r="S492" s="38"/>
      <c r="T492" s="45"/>
      <c r="U492" s="45"/>
      <c r="V492" s="42"/>
      <c r="W492" s="42"/>
      <c r="X492" s="42" t="s">
        <v>2309</v>
      </c>
      <c r="Z492" s="42"/>
      <c r="AA492" s="42"/>
      <c r="AB492" s="46"/>
      <c r="AC492" s="46"/>
      <c r="AD492" s="45"/>
      <c r="AE492" s="45"/>
      <c r="AF492" s="42"/>
      <c r="AG492" s="42"/>
      <c r="AH492" s="42" t="s">
        <v>2309</v>
      </c>
      <c r="AI492" s="47"/>
      <c r="AJ492" s="47"/>
      <c r="AK492" s="48"/>
      <c r="AL492" s="39"/>
      <c r="AM492" s="39"/>
      <c r="AN492" s="39"/>
      <c r="AO492" s="39"/>
      <c r="AP492" s="39"/>
      <c r="AQ492" s="39"/>
      <c r="AR492" s="39"/>
      <c r="AS492" s="39"/>
      <c r="AT492" s="39"/>
      <c r="AU492" s="42" t="s">
        <v>2309</v>
      </c>
      <c r="AV492" s="47" t="s">
        <v>2309</v>
      </c>
      <c r="AW492" s="47" t="s">
        <v>2309</v>
      </c>
      <c r="AX492" s="39"/>
      <c r="AY492" s="39"/>
      <c r="AZ492" s="38"/>
      <c r="BA492" s="39"/>
      <c r="BB492" s="39"/>
      <c r="BC492" s="39"/>
      <c r="BD492" s="38">
        <v>19.141999999999999</v>
      </c>
      <c r="BE492" s="38"/>
      <c r="BF492" s="38">
        <v>15.678000000000001</v>
      </c>
      <c r="BG492" s="38"/>
      <c r="BH492" s="38">
        <v>39.784999999999997</v>
      </c>
      <c r="BI492" s="38"/>
      <c r="BJ492" s="39"/>
      <c r="BK492" s="39"/>
      <c r="BL492" s="39"/>
      <c r="BM492" s="49" t="s">
        <v>2309</v>
      </c>
      <c r="BN492" s="49" t="s">
        <v>2309</v>
      </c>
      <c r="BO492" s="49" t="s">
        <v>2309</v>
      </c>
      <c r="BP492" s="49"/>
      <c r="BQ492" s="38" t="s">
        <v>205</v>
      </c>
      <c r="BR492" s="38" t="s">
        <v>2696</v>
      </c>
    </row>
    <row r="493" spans="1:70" ht="15" customHeight="1">
      <c r="A493" s="38">
        <v>518</v>
      </c>
      <c r="B493" s="38" t="s">
        <v>1724</v>
      </c>
      <c r="C493" s="63" t="s">
        <v>1590</v>
      </c>
      <c r="D493" s="64"/>
      <c r="E493" s="39"/>
      <c r="F493" s="52">
        <v>59.71</v>
      </c>
      <c r="G493" s="52">
        <v>-133.4</v>
      </c>
      <c r="H493" s="43">
        <v>590018</v>
      </c>
      <c r="I493" s="43">
        <v>6620201</v>
      </c>
      <c r="J493" s="39">
        <v>8</v>
      </c>
      <c r="L493" s="38" t="s">
        <v>2218</v>
      </c>
      <c r="M493" s="38"/>
      <c r="N493" s="38"/>
      <c r="O493" s="38"/>
      <c r="R493" s="39"/>
      <c r="S493" s="38"/>
      <c r="T493" s="45"/>
      <c r="U493" s="45"/>
      <c r="V493" s="42"/>
      <c r="W493" s="42"/>
      <c r="X493" s="42" t="s">
        <v>2309</v>
      </c>
      <c r="Z493" s="42"/>
      <c r="AA493" s="42"/>
      <c r="AB493" s="46"/>
      <c r="AC493" s="46"/>
      <c r="AD493" s="45"/>
      <c r="AE493" s="45"/>
      <c r="AF493" s="42"/>
      <c r="AG493" s="42"/>
      <c r="AH493" s="42" t="s">
        <v>2309</v>
      </c>
      <c r="AI493" s="47"/>
      <c r="AJ493" s="47"/>
      <c r="AK493" s="48"/>
      <c r="AL493" s="39"/>
      <c r="AM493" s="39"/>
      <c r="AN493" s="39"/>
      <c r="AO493" s="39"/>
      <c r="AP493" s="39"/>
      <c r="AQ493" s="39"/>
      <c r="AR493" s="39"/>
      <c r="AS493" s="39"/>
      <c r="AT493" s="39"/>
      <c r="AU493" s="42" t="s">
        <v>2309</v>
      </c>
      <c r="AV493" s="47" t="s">
        <v>2309</v>
      </c>
      <c r="AW493" s="47" t="s">
        <v>2309</v>
      </c>
      <c r="AX493" s="39"/>
      <c r="AY493" s="39"/>
      <c r="AZ493" s="38"/>
      <c r="BA493" s="39"/>
      <c r="BB493" s="39"/>
      <c r="BC493" s="39"/>
      <c r="BD493" s="38">
        <v>19.068000000000001</v>
      </c>
      <c r="BE493" s="38">
        <v>1.2999999999999999E-2</v>
      </c>
      <c r="BF493" s="38">
        <v>15.622999999999999</v>
      </c>
      <c r="BG493" s="38">
        <v>2.7E-2</v>
      </c>
      <c r="BH493" s="38">
        <v>38.747</v>
      </c>
      <c r="BI493" s="38">
        <v>3.5000000000000003E-2</v>
      </c>
      <c r="BJ493" s="39"/>
      <c r="BK493" s="39"/>
      <c r="BL493" s="39"/>
      <c r="BM493" s="49" t="s">
        <v>2309</v>
      </c>
      <c r="BN493" s="49" t="s">
        <v>2309</v>
      </c>
      <c r="BO493" s="49" t="s">
        <v>2309</v>
      </c>
      <c r="BP493" s="49"/>
      <c r="BQ493" s="38" t="s">
        <v>205</v>
      </c>
      <c r="BR493" s="38" t="s">
        <v>2696</v>
      </c>
    </row>
    <row r="494" spans="1:70" ht="15" customHeight="1">
      <c r="A494" s="38">
        <v>519</v>
      </c>
      <c r="B494" s="67" t="s">
        <v>2203</v>
      </c>
      <c r="C494" s="63"/>
      <c r="D494" s="64"/>
      <c r="E494" s="39"/>
      <c r="F494" s="52">
        <v>57.66</v>
      </c>
      <c r="G494" s="52">
        <v>-125.401</v>
      </c>
      <c r="H494" s="43">
        <v>356754.02724962425</v>
      </c>
      <c r="I494" s="43">
        <v>6393394.3341241106</v>
      </c>
      <c r="J494" s="39">
        <v>10</v>
      </c>
      <c r="L494" s="38" t="s">
        <v>1725</v>
      </c>
      <c r="M494" s="38" t="s">
        <v>827</v>
      </c>
      <c r="N494" s="38" t="s">
        <v>2044</v>
      </c>
      <c r="O494" s="38" t="s">
        <v>2204</v>
      </c>
      <c r="R494" s="39"/>
      <c r="S494" s="38"/>
      <c r="T494" s="45"/>
      <c r="U494" s="45"/>
      <c r="V494" s="42"/>
      <c r="W494" s="42"/>
      <c r="X494" s="42" t="s">
        <v>2309</v>
      </c>
      <c r="Z494" s="42"/>
      <c r="AA494" s="42"/>
      <c r="AB494" s="46"/>
      <c r="AC494" s="46"/>
      <c r="AD494" s="45"/>
      <c r="AE494" s="45"/>
      <c r="AF494" s="42"/>
      <c r="AG494" s="42"/>
      <c r="AH494" s="42" t="s">
        <v>2309</v>
      </c>
      <c r="AI494" s="47"/>
      <c r="AJ494" s="47"/>
      <c r="AK494" s="48"/>
      <c r="AL494" s="39"/>
      <c r="AM494" s="39"/>
      <c r="AN494" s="39"/>
      <c r="AO494" s="39"/>
      <c r="AP494" s="39"/>
      <c r="AQ494" s="39"/>
      <c r="AR494" s="39"/>
      <c r="AS494" s="39"/>
      <c r="AT494" s="39"/>
      <c r="AU494" s="42" t="s">
        <v>2309</v>
      </c>
      <c r="AV494" s="47" t="s">
        <v>2309</v>
      </c>
      <c r="AW494" s="47" t="s">
        <v>2309</v>
      </c>
      <c r="AX494" s="39"/>
      <c r="AY494" s="39" t="s">
        <v>2003</v>
      </c>
      <c r="AZ494" s="38" t="s">
        <v>100</v>
      </c>
      <c r="BA494" s="39"/>
      <c r="BB494" s="39"/>
      <c r="BC494" s="39"/>
      <c r="BD494" s="38">
        <v>18.984000000000002</v>
      </c>
      <c r="BE494" s="38">
        <v>0.09</v>
      </c>
      <c r="BF494" s="38">
        <v>15.763999999999999</v>
      </c>
      <c r="BG494" s="38">
        <v>0.17</v>
      </c>
      <c r="BH494" s="38">
        <v>39.561</v>
      </c>
      <c r="BI494" s="38">
        <v>0.18</v>
      </c>
      <c r="BJ494" s="39"/>
      <c r="BK494" s="39"/>
      <c r="BL494" s="39"/>
      <c r="BM494" s="49" t="s">
        <v>2309</v>
      </c>
      <c r="BN494" s="49" t="s">
        <v>2309</v>
      </c>
      <c r="BO494" s="49" t="s">
        <v>2309</v>
      </c>
      <c r="BP494" s="49"/>
      <c r="BQ494" s="38" t="s">
        <v>205</v>
      </c>
      <c r="BR494" s="38" t="s">
        <v>2696</v>
      </c>
    </row>
    <row r="495" spans="1:70" ht="15" customHeight="1">
      <c r="A495" s="38">
        <v>520</v>
      </c>
      <c r="B495" s="38" t="s">
        <v>1726</v>
      </c>
      <c r="C495" s="63" t="s">
        <v>1727</v>
      </c>
      <c r="D495" s="64"/>
      <c r="E495" s="39"/>
      <c r="F495" s="52">
        <v>59.803699999999999</v>
      </c>
      <c r="G495" s="52">
        <v>-131.71100000000001</v>
      </c>
      <c r="H495" s="43">
        <v>347920</v>
      </c>
      <c r="I495" s="43">
        <v>6632661</v>
      </c>
      <c r="J495" s="39">
        <v>9</v>
      </c>
      <c r="L495" s="38" t="s">
        <v>1726</v>
      </c>
      <c r="M495" s="39" t="s">
        <v>798</v>
      </c>
      <c r="N495" s="38" t="s">
        <v>2044</v>
      </c>
      <c r="O495" s="38" t="s">
        <v>1728</v>
      </c>
      <c r="R495" s="39"/>
      <c r="S495" s="38"/>
      <c r="T495" s="45"/>
      <c r="U495" s="45"/>
      <c r="V495" s="42"/>
      <c r="W495" s="42"/>
      <c r="X495" s="42" t="s">
        <v>2309</v>
      </c>
      <c r="Z495" s="42"/>
      <c r="AA495" s="42"/>
      <c r="AB495" s="46"/>
      <c r="AC495" s="46"/>
      <c r="AD495" s="45"/>
      <c r="AE495" s="45"/>
      <c r="AF495" s="42"/>
      <c r="AG495" s="42"/>
      <c r="AH495" s="42" t="s">
        <v>2309</v>
      </c>
      <c r="AI495" s="47"/>
      <c r="AJ495" s="47"/>
      <c r="AK495" s="48"/>
      <c r="AL495" s="39"/>
      <c r="AM495" s="39"/>
      <c r="AN495" s="39"/>
      <c r="AO495" s="39"/>
      <c r="AP495" s="39"/>
      <c r="AQ495" s="39"/>
      <c r="AR495" s="39"/>
      <c r="AS495" s="39"/>
      <c r="AT495" s="39"/>
      <c r="AU495" s="42" t="s">
        <v>2309</v>
      </c>
      <c r="AV495" s="47" t="s">
        <v>2309</v>
      </c>
      <c r="AW495" s="47" t="s">
        <v>2309</v>
      </c>
      <c r="AX495" s="39"/>
      <c r="AY495" s="39"/>
      <c r="AZ495" s="38"/>
      <c r="BA495" s="39"/>
      <c r="BB495" s="39"/>
      <c r="BC495" s="39"/>
      <c r="BD495" s="38">
        <v>18.888999999999999</v>
      </c>
      <c r="BE495" s="38">
        <v>8.5000000000000006E-2</v>
      </c>
      <c r="BF495" s="38">
        <v>15.519</v>
      </c>
      <c r="BG495" s="38">
        <v>2.5000000000000001E-2</v>
      </c>
      <c r="BH495" s="38">
        <v>38.429000000000002</v>
      </c>
      <c r="BI495" s="38">
        <v>0.17399999999999999</v>
      </c>
      <c r="BJ495" s="39"/>
      <c r="BK495" s="39"/>
      <c r="BL495" s="39"/>
      <c r="BM495" s="49" t="s">
        <v>2309</v>
      </c>
      <c r="BN495" s="49" t="s">
        <v>2309</v>
      </c>
      <c r="BO495" s="49" t="s">
        <v>2309</v>
      </c>
      <c r="BP495" s="49"/>
      <c r="BQ495" s="38" t="s">
        <v>2075</v>
      </c>
      <c r="BR495" s="38" t="s">
        <v>2696</v>
      </c>
    </row>
    <row r="496" spans="1:70" ht="15" customHeight="1">
      <c r="A496" s="38">
        <v>521</v>
      </c>
      <c r="B496" s="38" t="s">
        <v>1729</v>
      </c>
      <c r="C496" s="63" t="s">
        <v>1652</v>
      </c>
      <c r="D496" s="64"/>
      <c r="E496" s="39"/>
      <c r="F496" s="52">
        <v>59.563600000000001</v>
      </c>
      <c r="G496" s="52">
        <v>-133.702</v>
      </c>
      <c r="H496" s="43">
        <v>573348</v>
      </c>
      <c r="I496" s="43">
        <v>6603528</v>
      </c>
      <c r="J496" s="39">
        <v>8</v>
      </c>
      <c r="L496" s="38" t="s">
        <v>1730</v>
      </c>
      <c r="M496" s="38"/>
      <c r="N496" s="38"/>
      <c r="O496" s="38"/>
      <c r="R496" s="39"/>
      <c r="S496" s="38"/>
      <c r="T496" s="45"/>
      <c r="U496" s="45"/>
      <c r="V496" s="42"/>
      <c r="W496" s="42"/>
      <c r="X496" s="42" t="s">
        <v>2309</v>
      </c>
      <c r="Z496" s="42"/>
      <c r="AA496" s="42"/>
      <c r="AB496" s="46"/>
      <c r="AC496" s="46"/>
      <c r="AD496" s="45"/>
      <c r="AE496" s="45"/>
      <c r="AF496" s="42"/>
      <c r="AG496" s="42"/>
      <c r="AH496" s="42" t="s">
        <v>2309</v>
      </c>
      <c r="AI496" s="47"/>
      <c r="AJ496" s="47"/>
      <c r="AK496" s="48"/>
      <c r="AL496" s="39"/>
      <c r="AM496" s="39"/>
      <c r="AN496" s="39"/>
      <c r="AO496" s="39"/>
      <c r="AP496" s="39"/>
      <c r="AQ496" s="39"/>
      <c r="AR496" s="39"/>
      <c r="AS496" s="39"/>
      <c r="AT496" s="39"/>
      <c r="AU496" s="42" t="s">
        <v>2309</v>
      </c>
      <c r="AV496" s="47" t="s">
        <v>2309</v>
      </c>
      <c r="AW496" s="47" t="s">
        <v>2309</v>
      </c>
      <c r="AX496" s="39"/>
      <c r="AY496" s="39"/>
      <c r="AZ496" s="38"/>
      <c r="BA496" s="39"/>
      <c r="BB496" s="39"/>
      <c r="BC496" s="39"/>
      <c r="BD496" s="38">
        <v>18.899999999999999</v>
      </c>
      <c r="BE496" s="38">
        <v>3.0000000000000001E-3</v>
      </c>
      <c r="BF496" s="38">
        <v>15.611000000000001</v>
      </c>
      <c r="BG496" s="38">
        <v>3.0000000000000001E-3</v>
      </c>
      <c r="BH496" s="38">
        <v>38.479999999999997</v>
      </c>
      <c r="BI496" s="38">
        <v>8.9999999999999993E-3</v>
      </c>
      <c r="BJ496" s="39"/>
      <c r="BK496" s="39"/>
      <c r="BL496" s="39"/>
      <c r="BM496" s="49" t="s">
        <v>2309</v>
      </c>
      <c r="BN496" s="49" t="s">
        <v>2309</v>
      </c>
      <c r="BO496" s="49" t="s">
        <v>2309</v>
      </c>
      <c r="BP496" s="49"/>
      <c r="BQ496" s="38" t="s">
        <v>205</v>
      </c>
      <c r="BR496" s="38" t="s">
        <v>2696</v>
      </c>
    </row>
    <row r="497" spans="1:70" ht="15" customHeight="1">
      <c r="A497" s="38">
        <v>522</v>
      </c>
      <c r="B497" s="38" t="s">
        <v>1731</v>
      </c>
      <c r="C497" s="63" t="s">
        <v>1652</v>
      </c>
      <c r="D497" s="64"/>
      <c r="E497" s="39"/>
      <c r="F497" s="52">
        <v>59.6</v>
      </c>
      <c r="G497" s="52">
        <v>-133.44</v>
      </c>
      <c r="H497" s="43">
        <v>588056</v>
      </c>
      <c r="I497" s="43">
        <v>6607900</v>
      </c>
      <c r="J497" s="39">
        <v>8</v>
      </c>
      <c r="L497" s="38" t="s">
        <v>1653</v>
      </c>
      <c r="M497" s="39" t="s">
        <v>815</v>
      </c>
      <c r="N497" s="38" t="s">
        <v>2039</v>
      </c>
      <c r="O497" s="38"/>
      <c r="R497" s="39"/>
      <c r="S497" s="38"/>
      <c r="T497" s="45"/>
      <c r="U497" s="45"/>
      <c r="V497" s="42"/>
      <c r="W497" s="42"/>
      <c r="X497" s="42" t="s">
        <v>2309</v>
      </c>
      <c r="Z497" s="42"/>
      <c r="AA497" s="42"/>
      <c r="AB497" s="46"/>
      <c r="AC497" s="46"/>
      <c r="AD497" s="45"/>
      <c r="AE497" s="45"/>
      <c r="AF497" s="42"/>
      <c r="AG497" s="42"/>
      <c r="AH497" s="42" t="s">
        <v>2309</v>
      </c>
      <c r="AI497" s="47"/>
      <c r="AJ497" s="47"/>
      <c r="AK497" s="48"/>
      <c r="AL497" s="39"/>
      <c r="AM497" s="39"/>
      <c r="AN497" s="39"/>
      <c r="AO497" s="39"/>
      <c r="AP497" s="39"/>
      <c r="AQ497" s="39"/>
      <c r="AR497" s="39"/>
      <c r="AS497" s="39"/>
      <c r="AT497" s="39"/>
      <c r="AU497" s="42" t="s">
        <v>2309</v>
      </c>
      <c r="AV497" s="47" t="s">
        <v>2309</v>
      </c>
      <c r="AW497" s="47" t="s">
        <v>2309</v>
      </c>
      <c r="AX497" s="39"/>
      <c r="AY497" s="39"/>
      <c r="AZ497" s="38"/>
      <c r="BA497" s="39"/>
      <c r="BB497" s="39"/>
      <c r="BC497" s="39"/>
      <c r="BD497" s="38">
        <v>18.827000000000002</v>
      </c>
      <c r="BE497" s="38">
        <v>4.0000000000000001E-3</v>
      </c>
      <c r="BF497" s="38">
        <v>15.648</v>
      </c>
      <c r="BG497" s="38">
        <v>4.0000000000000001E-3</v>
      </c>
      <c r="BH497" s="38">
        <v>38.633000000000003</v>
      </c>
      <c r="BI497" s="38">
        <v>1.0999999999999999E-2</v>
      </c>
      <c r="BJ497" s="39"/>
      <c r="BK497" s="39"/>
      <c r="BL497" s="39"/>
      <c r="BM497" s="49" t="s">
        <v>2309</v>
      </c>
      <c r="BN497" s="49" t="s">
        <v>2309</v>
      </c>
      <c r="BO497" s="49" t="s">
        <v>2309</v>
      </c>
      <c r="BP497" s="49"/>
      <c r="BQ497" s="38" t="s">
        <v>205</v>
      </c>
      <c r="BR497" s="38" t="s">
        <v>2696</v>
      </c>
    </row>
    <row r="498" spans="1:70" ht="15" customHeight="1">
      <c r="A498" s="38">
        <v>523</v>
      </c>
      <c r="B498" s="38" t="s">
        <v>1732</v>
      </c>
      <c r="C498" s="63" t="s">
        <v>1652</v>
      </c>
      <c r="D498" s="64"/>
      <c r="E498" s="39"/>
      <c r="F498" s="52">
        <v>59.6</v>
      </c>
      <c r="G498" s="52">
        <v>-133.44</v>
      </c>
      <c r="H498" s="43">
        <v>588056</v>
      </c>
      <c r="I498" s="43">
        <v>6607900</v>
      </c>
      <c r="J498" s="39">
        <v>8</v>
      </c>
      <c r="L498" s="38" t="s">
        <v>1653</v>
      </c>
      <c r="M498" s="39" t="s">
        <v>815</v>
      </c>
      <c r="N498" s="38" t="s">
        <v>2039</v>
      </c>
      <c r="O498" s="38"/>
      <c r="R498" s="39"/>
      <c r="S498" s="38"/>
      <c r="T498" s="45"/>
      <c r="U498" s="45"/>
      <c r="V498" s="42"/>
      <c r="W498" s="42"/>
      <c r="X498" s="42" t="s">
        <v>2309</v>
      </c>
      <c r="Z498" s="42"/>
      <c r="AA498" s="42"/>
      <c r="AB498" s="46"/>
      <c r="AC498" s="46"/>
      <c r="AD498" s="45"/>
      <c r="AE498" s="45"/>
      <c r="AF498" s="42"/>
      <c r="AG498" s="42"/>
      <c r="AH498" s="42" t="s">
        <v>2309</v>
      </c>
      <c r="AI498" s="47"/>
      <c r="AJ498" s="47"/>
      <c r="AK498" s="48"/>
      <c r="AL498" s="39"/>
      <c r="AM498" s="39"/>
      <c r="AN498" s="39"/>
      <c r="AO498" s="39"/>
      <c r="AP498" s="39"/>
      <c r="AQ498" s="39"/>
      <c r="AR498" s="39"/>
      <c r="AS498" s="39"/>
      <c r="AT498" s="39"/>
      <c r="AU498" s="42" t="s">
        <v>2309</v>
      </c>
      <c r="AV498" s="47" t="s">
        <v>2309</v>
      </c>
      <c r="AW498" s="47" t="s">
        <v>2309</v>
      </c>
      <c r="AX498" s="39"/>
      <c r="AY498" s="39"/>
      <c r="AZ498" s="38"/>
      <c r="BA498" s="39"/>
      <c r="BB498" s="39"/>
      <c r="BC498" s="39"/>
      <c r="BD498" s="38">
        <v>18.812000000000001</v>
      </c>
      <c r="BE498" s="38">
        <v>3.0000000000000001E-3</v>
      </c>
      <c r="BF498" s="38">
        <v>15.629</v>
      </c>
      <c r="BG498" s="38">
        <v>3.0000000000000001E-3</v>
      </c>
      <c r="BH498" s="38">
        <v>38.573</v>
      </c>
      <c r="BI498" s="38">
        <v>8.9999999999999993E-3</v>
      </c>
      <c r="BJ498" s="39"/>
      <c r="BK498" s="39"/>
      <c r="BL498" s="39"/>
      <c r="BM498" s="49" t="s">
        <v>2309</v>
      </c>
      <c r="BN498" s="49" t="s">
        <v>2309</v>
      </c>
      <c r="BO498" s="49" t="s">
        <v>2309</v>
      </c>
      <c r="BP498" s="49"/>
      <c r="BQ498" s="38" t="s">
        <v>205</v>
      </c>
      <c r="BR498" s="38" t="s">
        <v>2696</v>
      </c>
    </row>
    <row r="499" spans="1:70" ht="15" customHeight="1">
      <c r="A499" s="38">
        <v>524</v>
      </c>
      <c r="B499" s="38" t="s">
        <v>1733</v>
      </c>
      <c r="C499" s="63" t="s">
        <v>1692</v>
      </c>
      <c r="D499" s="64">
        <v>65.400000000000006</v>
      </c>
      <c r="E499" s="39"/>
      <c r="F499" s="52">
        <v>59.93</v>
      </c>
      <c r="G499" s="52">
        <v>-130.33000000000001</v>
      </c>
      <c r="H499" s="43">
        <v>425662</v>
      </c>
      <c r="I499" s="43">
        <v>6644362</v>
      </c>
      <c r="J499" s="39">
        <v>9</v>
      </c>
      <c r="L499" s="38" t="s">
        <v>1693</v>
      </c>
      <c r="M499" s="38"/>
      <c r="N499" s="38"/>
      <c r="O499" s="38"/>
      <c r="R499" s="39"/>
      <c r="S499" s="38"/>
      <c r="T499" s="45"/>
      <c r="U499" s="45"/>
      <c r="V499" s="42"/>
      <c r="W499" s="42"/>
      <c r="X499" s="42"/>
      <c r="Z499" s="42"/>
      <c r="AA499" s="42"/>
      <c r="AB499" s="46"/>
      <c r="AC499" s="46"/>
      <c r="AD499" s="45"/>
      <c r="AE499" s="45"/>
      <c r="AF499" s="42"/>
      <c r="AG499" s="42"/>
      <c r="AH499" s="42"/>
      <c r="AI499" s="47"/>
      <c r="AJ499" s="47"/>
      <c r="AK499" s="48"/>
      <c r="AL499" s="39"/>
      <c r="AM499" s="39"/>
      <c r="AN499" s="39"/>
      <c r="AO499" s="39"/>
      <c r="AP499" s="39"/>
      <c r="AQ499" s="39"/>
      <c r="AR499" s="39"/>
      <c r="AS499" s="39"/>
      <c r="AT499" s="39"/>
      <c r="AU499" s="42" t="s">
        <v>2309</v>
      </c>
      <c r="AV499" s="47" t="s">
        <v>2309</v>
      </c>
      <c r="AW499" s="47" t="s">
        <v>2309</v>
      </c>
      <c r="AX499" s="39"/>
      <c r="AY499" s="39"/>
      <c r="AZ499" s="38"/>
      <c r="BA499" s="39"/>
      <c r="BB499" s="39"/>
      <c r="BC499" s="39"/>
      <c r="BD499" s="38">
        <v>19.207000000000001</v>
      </c>
      <c r="BE499" s="38">
        <v>4.5999999999999999E-2</v>
      </c>
      <c r="BF499" s="38">
        <v>15.662000000000001</v>
      </c>
      <c r="BG499" s="38">
        <v>3.7999999999999999E-2</v>
      </c>
      <c r="BH499" s="38">
        <v>39.573</v>
      </c>
      <c r="BI499" s="38">
        <v>9.5000000000000001E-2</v>
      </c>
      <c r="BJ499" s="39"/>
      <c r="BK499" s="39"/>
      <c r="BL499" s="39"/>
      <c r="BM499" s="49"/>
      <c r="BN499" s="49"/>
      <c r="BO499" s="49"/>
      <c r="BP499" s="49"/>
      <c r="BQ499" s="38" t="s">
        <v>205</v>
      </c>
      <c r="BR499" s="38" t="s">
        <v>2696</v>
      </c>
    </row>
    <row r="500" spans="1:70" ht="15" customHeight="1">
      <c r="A500" s="38">
        <v>525</v>
      </c>
      <c r="B500" s="38" t="s">
        <v>1733</v>
      </c>
      <c r="C500" s="63" t="s">
        <v>1692</v>
      </c>
      <c r="D500" s="64">
        <v>65.400000000000006</v>
      </c>
      <c r="E500" s="39"/>
      <c r="F500" s="52">
        <v>59.93</v>
      </c>
      <c r="G500" s="52">
        <v>-130.33000000000001</v>
      </c>
      <c r="H500" s="43">
        <v>425662</v>
      </c>
      <c r="I500" s="43">
        <v>6644362</v>
      </c>
      <c r="J500" s="39">
        <v>9</v>
      </c>
      <c r="L500" s="38" t="s">
        <v>1693</v>
      </c>
      <c r="M500" s="38"/>
      <c r="N500" s="38"/>
      <c r="O500" s="38"/>
      <c r="R500" s="39"/>
      <c r="S500" s="38"/>
      <c r="T500" s="45"/>
      <c r="U500" s="45"/>
      <c r="V500" s="42"/>
      <c r="W500" s="42"/>
      <c r="X500" s="42"/>
      <c r="Z500" s="42"/>
      <c r="AA500" s="42"/>
      <c r="AB500" s="46"/>
      <c r="AC500" s="46"/>
      <c r="AD500" s="45"/>
      <c r="AE500" s="45"/>
      <c r="AF500" s="42"/>
      <c r="AG500" s="42"/>
      <c r="AH500" s="42"/>
      <c r="AI500" s="47"/>
      <c r="AJ500" s="47"/>
      <c r="AK500" s="48"/>
      <c r="AL500" s="39"/>
      <c r="AM500" s="39"/>
      <c r="AN500" s="39"/>
      <c r="AO500" s="39"/>
      <c r="AP500" s="39"/>
      <c r="AQ500" s="39"/>
      <c r="AR500" s="39"/>
      <c r="AS500" s="39"/>
      <c r="AT500" s="39"/>
      <c r="AU500" s="42"/>
      <c r="AV500" s="47" t="s">
        <v>2309</v>
      </c>
      <c r="AW500" s="47"/>
      <c r="AX500" s="39"/>
      <c r="AY500" s="39"/>
      <c r="AZ500" s="38"/>
      <c r="BA500" s="39"/>
      <c r="BB500" s="39"/>
      <c r="BC500" s="39"/>
      <c r="BD500" s="38">
        <v>19.317</v>
      </c>
      <c r="BE500" s="38">
        <v>1.2E-2</v>
      </c>
      <c r="BF500" s="38">
        <v>15.711</v>
      </c>
      <c r="BG500" s="38">
        <v>8.9999999999999993E-3</v>
      </c>
      <c r="BH500" s="38">
        <v>39.795000000000002</v>
      </c>
      <c r="BI500" s="38">
        <v>2.8000000000000001E-2</v>
      </c>
      <c r="BJ500" s="39"/>
      <c r="BK500" s="39"/>
      <c r="BL500" s="39"/>
      <c r="BM500" s="49"/>
      <c r="BN500" s="49"/>
      <c r="BO500" s="49"/>
      <c r="BP500" s="49"/>
      <c r="BQ500" s="38" t="s">
        <v>205</v>
      </c>
      <c r="BR500" s="38" t="s">
        <v>2696</v>
      </c>
    </row>
    <row r="501" spans="1:70" ht="15" customHeight="1">
      <c r="A501" s="38">
        <v>526</v>
      </c>
      <c r="B501" s="38" t="s">
        <v>1734</v>
      </c>
      <c r="C501" s="63" t="s">
        <v>1692</v>
      </c>
      <c r="D501" s="64">
        <v>65.400000000000006</v>
      </c>
      <c r="E501" s="39"/>
      <c r="F501" s="52">
        <v>59.93</v>
      </c>
      <c r="G501" s="52">
        <v>-130.33000000000001</v>
      </c>
      <c r="H501" s="43">
        <v>425662</v>
      </c>
      <c r="I501" s="43">
        <v>6644362</v>
      </c>
      <c r="J501" s="39">
        <v>9</v>
      </c>
      <c r="L501" s="38" t="s">
        <v>1693</v>
      </c>
      <c r="M501" s="38"/>
      <c r="N501" s="38"/>
      <c r="O501" s="38"/>
      <c r="R501" s="39"/>
      <c r="S501" s="38"/>
      <c r="T501" s="45"/>
      <c r="U501" s="45"/>
      <c r="V501" s="42"/>
      <c r="W501" s="42"/>
      <c r="X501" s="42"/>
      <c r="Z501" s="42"/>
      <c r="AA501" s="42"/>
      <c r="AB501" s="46"/>
      <c r="AC501" s="46"/>
      <c r="AD501" s="45"/>
      <c r="AE501" s="45"/>
      <c r="AF501" s="42"/>
      <c r="AG501" s="42"/>
      <c r="AH501" s="42"/>
      <c r="AI501" s="47"/>
      <c r="AJ501" s="47"/>
      <c r="AK501" s="48"/>
      <c r="AL501" s="39"/>
      <c r="AM501" s="39"/>
      <c r="AN501" s="39"/>
      <c r="AO501" s="39"/>
      <c r="AP501" s="39"/>
      <c r="AQ501" s="39"/>
      <c r="AR501" s="39"/>
      <c r="AS501" s="39"/>
      <c r="AT501" s="39"/>
      <c r="AU501" s="42"/>
      <c r="AV501" s="47" t="s">
        <v>2309</v>
      </c>
      <c r="AW501" s="47"/>
      <c r="AX501" s="39"/>
      <c r="AY501" s="39"/>
      <c r="AZ501" s="38"/>
      <c r="BA501" s="39"/>
      <c r="BB501" s="39"/>
      <c r="BC501" s="39"/>
      <c r="BD501" s="38">
        <v>19.359000000000002</v>
      </c>
      <c r="BE501" s="38">
        <v>2E-3</v>
      </c>
      <c r="BF501" s="38">
        <v>15.699</v>
      </c>
      <c r="BG501" s="38">
        <v>2E-3</v>
      </c>
      <c r="BH501" s="38">
        <v>39.756999999999998</v>
      </c>
      <c r="BI501" s="38">
        <v>8.0000000000000002E-3</v>
      </c>
      <c r="BJ501" s="39"/>
      <c r="BK501" s="39"/>
      <c r="BL501" s="39"/>
      <c r="BM501" s="49"/>
      <c r="BN501" s="49"/>
      <c r="BO501" s="49"/>
      <c r="BP501" s="49"/>
      <c r="BQ501" s="38" t="s">
        <v>205</v>
      </c>
      <c r="BR501" s="38" t="s">
        <v>2696</v>
      </c>
    </row>
    <row r="502" spans="1:70" ht="15" customHeight="1">
      <c r="A502" s="38">
        <v>527</v>
      </c>
      <c r="B502" s="38" t="s">
        <v>1734</v>
      </c>
      <c r="C502" s="63" t="s">
        <v>1692</v>
      </c>
      <c r="D502" s="64">
        <v>65.400000000000006</v>
      </c>
      <c r="E502" s="39"/>
      <c r="F502" s="52">
        <v>59.92</v>
      </c>
      <c r="G502" s="52">
        <v>-130.35</v>
      </c>
      <c r="H502" s="43">
        <v>424522</v>
      </c>
      <c r="I502" s="43">
        <v>6643271</v>
      </c>
      <c r="J502" s="39">
        <v>9</v>
      </c>
      <c r="L502" s="38" t="s">
        <v>1693</v>
      </c>
      <c r="M502" s="38"/>
      <c r="N502" s="38"/>
      <c r="O502" s="38"/>
      <c r="R502" s="39"/>
      <c r="S502" s="38"/>
      <c r="T502" s="45"/>
      <c r="U502" s="45"/>
      <c r="V502" s="42"/>
      <c r="W502" s="42"/>
      <c r="X502" s="42"/>
      <c r="Z502" s="42"/>
      <c r="AA502" s="42"/>
      <c r="AB502" s="46"/>
      <c r="AC502" s="46"/>
      <c r="AD502" s="45"/>
      <c r="AE502" s="45"/>
      <c r="AF502" s="42"/>
      <c r="AG502" s="42"/>
      <c r="AH502" s="42"/>
      <c r="AI502" s="47"/>
      <c r="AJ502" s="47"/>
      <c r="AK502" s="48"/>
      <c r="AL502" s="39"/>
      <c r="AM502" s="39"/>
      <c r="AN502" s="39"/>
      <c r="AO502" s="39"/>
      <c r="AP502" s="39"/>
      <c r="AQ502" s="39"/>
      <c r="AR502" s="39"/>
      <c r="AS502" s="39"/>
      <c r="AT502" s="39"/>
      <c r="AU502" s="42"/>
      <c r="AV502" s="47" t="s">
        <v>2309</v>
      </c>
      <c r="AW502" s="47"/>
      <c r="AX502" s="39"/>
      <c r="AY502" s="39"/>
      <c r="AZ502" s="38"/>
      <c r="BA502" s="39"/>
      <c r="BB502" s="39"/>
      <c r="BC502" s="39"/>
      <c r="BD502" s="38">
        <v>19.321000000000002</v>
      </c>
      <c r="BE502" s="38"/>
      <c r="BF502" s="38">
        <v>15.702</v>
      </c>
      <c r="BG502" s="38">
        <v>2E-3</v>
      </c>
      <c r="BH502" s="38">
        <v>39.771000000000001</v>
      </c>
      <c r="BI502" s="38"/>
      <c r="BJ502" s="39"/>
      <c r="BK502" s="39"/>
      <c r="BL502" s="39"/>
      <c r="BM502" s="49"/>
      <c r="BN502" s="49"/>
      <c r="BO502" s="49"/>
      <c r="BP502" s="49"/>
      <c r="BQ502" s="38" t="s">
        <v>205</v>
      </c>
      <c r="BR502" s="38" t="s">
        <v>2696</v>
      </c>
    </row>
    <row r="503" spans="1:70" ht="15" customHeight="1">
      <c r="A503" s="38">
        <v>528</v>
      </c>
      <c r="B503" s="38" t="s">
        <v>1735</v>
      </c>
      <c r="C503" s="63" t="s">
        <v>1692</v>
      </c>
      <c r="D503" s="64">
        <v>65.400000000000006</v>
      </c>
      <c r="E503" s="39"/>
      <c r="F503" s="52">
        <v>59.93</v>
      </c>
      <c r="G503" s="52">
        <v>-130.33000000000001</v>
      </c>
      <c r="H503" s="43">
        <v>425662</v>
      </c>
      <c r="I503" s="43">
        <v>6644362</v>
      </c>
      <c r="J503" s="39">
        <v>9</v>
      </c>
      <c r="L503" s="38" t="s">
        <v>1693</v>
      </c>
      <c r="M503" s="38"/>
      <c r="N503" s="38"/>
      <c r="O503" s="38"/>
      <c r="R503" s="39"/>
      <c r="S503" s="38"/>
      <c r="T503" s="45"/>
      <c r="U503" s="45"/>
      <c r="V503" s="42"/>
      <c r="W503" s="42"/>
      <c r="X503" s="42"/>
      <c r="Z503" s="42"/>
      <c r="AA503" s="42"/>
      <c r="AB503" s="46"/>
      <c r="AC503" s="46"/>
      <c r="AD503" s="45"/>
      <c r="AE503" s="45"/>
      <c r="AF503" s="42"/>
      <c r="AG503" s="42"/>
      <c r="AH503" s="42"/>
      <c r="AI503" s="47"/>
      <c r="AJ503" s="47"/>
      <c r="AK503" s="48"/>
      <c r="AL503" s="39"/>
      <c r="AM503" s="39"/>
      <c r="AN503" s="39"/>
      <c r="AO503" s="39"/>
      <c r="AP503" s="39"/>
      <c r="AQ503" s="39"/>
      <c r="AR503" s="39"/>
      <c r="AS503" s="39"/>
      <c r="AT503" s="39"/>
      <c r="AU503" s="42"/>
      <c r="AV503" s="47" t="s">
        <v>2309</v>
      </c>
      <c r="AW503" s="47"/>
      <c r="AX503" s="39"/>
      <c r="AY503" s="39"/>
      <c r="AZ503" s="38"/>
      <c r="BA503" s="39"/>
      <c r="BB503" s="39"/>
      <c r="BC503" s="39"/>
      <c r="BD503" s="38">
        <v>19.346</v>
      </c>
      <c r="BE503" s="38">
        <v>4.0000000000000001E-3</v>
      </c>
      <c r="BF503" s="38">
        <v>15.702999999999999</v>
      </c>
      <c r="BG503" s="38">
        <v>2E-3</v>
      </c>
      <c r="BH503" s="38">
        <v>39.811</v>
      </c>
      <c r="BI503" s="38">
        <v>1.2E-2</v>
      </c>
      <c r="BJ503" s="39"/>
      <c r="BK503" s="39"/>
      <c r="BL503" s="39"/>
      <c r="BM503" s="49"/>
      <c r="BN503" s="49"/>
      <c r="BO503" s="49"/>
      <c r="BP503" s="49"/>
      <c r="BQ503" s="38" t="s">
        <v>205</v>
      </c>
      <c r="BR503" s="38" t="s">
        <v>2696</v>
      </c>
    </row>
    <row r="504" spans="1:70" ht="15" customHeight="1">
      <c r="A504" s="38">
        <v>529</v>
      </c>
      <c r="B504" s="38" t="s">
        <v>1736</v>
      </c>
      <c r="C504" s="63" t="s">
        <v>1692</v>
      </c>
      <c r="D504" s="64">
        <v>65.400000000000006</v>
      </c>
      <c r="E504" s="39"/>
      <c r="F504" s="52">
        <v>59.93</v>
      </c>
      <c r="G504" s="52">
        <v>-130.33000000000001</v>
      </c>
      <c r="H504" s="43">
        <v>425662</v>
      </c>
      <c r="I504" s="43">
        <v>6644362</v>
      </c>
      <c r="J504" s="39">
        <v>9</v>
      </c>
      <c r="L504" s="38" t="s">
        <v>1693</v>
      </c>
      <c r="M504" s="38"/>
      <c r="N504" s="38"/>
      <c r="O504" s="38"/>
      <c r="R504" s="39"/>
      <c r="S504" s="38"/>
      <c r="T504" s="45"/>
      <c r="U504" s="45"/>
      <c r="V504" s="42"/>
      <c r="W504" s="42"/>
      <c r="X504" s="42"/>
      <c r="Z504" s="42"/>
      <c r="AA504" s="42"/>
      <c r="AB504" s="46"/>
      <c r="AC504" s="46"/>
      <c r="AD504" s="45"/>
      <c r="AE504" s="45"/>
      <c r="AF504" s="42"/>
      <c r="AG504" s="42"/>
      <c r="AH504" s="42"/>
      <c r="AI504" s="47"/>
      <c r="AJ504" s="47"/>
      <c r="AK504" s="48"/>
      <c r="AL504" s="39"/>
      <c r="AM504" s="39"/>
      <c r="AN504" s="39"/>
      <c r="AO504" s="39"/>
      <c r="AP504" s="39"/>
      <c r="AQ504" s="39"/>
      <c r="AR504" s="39"/>
      <c r="AS504" s="39"/>
      <c r="AT504" s="39"/>
      <c r="AU504" s="42"/>
      <c r="AV504" s="47" t="s">
        <v>2309</v>
      </c>
      <c r="AW504" s="47"/>
      <c r="AX504" s="39"/>
      <c r="AY504" s="39"/>
      <c r="AZ504" s="38"/>
      <c r="BA504" s="39"/>
      <c r="BB504" s="39"/>
      <c r="BC504" s="39"/>
      <c r="BD504" s="38">
        <v>19.326000000000001</v>
      </c>
      <c r="BE504" s="38">
        <v>6.0000000000000001E-3</v>
      </c>
      <c r="BF504" s="38">
        <v>15.695</v>
      </c>
      <c r="BG504" s="38">
        <v>5.0000000000000001E-3</v>
      </c>
      <c r="BH504" s="38">
        <v>39.765999999999998</v>
      </c>
      <c r="BI504" s="38">
        <v>1.6E-2</v>
      </c>
      <c r="BJ504" s="39"/>
      <c r="BK504" s="39"/>
      <c r="BL504" s="39"/>
      <c r="BM504" s="49"/>
      <c r="BN504" s="49"/>
      <c r="BO504" s="49"/>
      <c r="BP504" s="49"/>
      <c r="BQ504" s="38" t="s">
        <v>205</v>
      </c>
      <c r="BR504" s="38" t="s">
        <v>2696</v>
      </c>
    </row>
    <row r="505" spans="1:70" ht="15" customHeight="1">
      <c r="A505" s="38">
        <v>530</v>
      </c>
      <c r="B505" s="38" t="s">
        <v>1737</v>
      </c>
      <c r="C505" s="63" t="s">
        <v>1692</v>
      </c>
      <c r="D505" s="64">
        <v>65.400000000000006</v>
      </c>
      <c r="E505" s="39"/>
      <c r="F505" s="52">
        <v>59.93</v>
      </c>
      <c r="G505" s="52">
        <v>-130.33000000000001</v>
      </c>
      <c r="H505" s="43">
        <v>425662</v>
      </c>
      <c r="I505" s="43">
        <v>6644362</v>
      </c>
      <c r="J505" s="39">
        <v>9</v>
      </c>
      <c r="L505" s="38" t="s">
        <v>1693</v>
      </c>
      <c r="M505" s="38"/>
      <c r="N505" s="38"/>
      <c r="O505" s="38"/>
      <c r="R505" s="39"/>
      <c r="S505" s="38"/>
      <c r="T505" s="45"/>
      <c r="U505" s="45"/>
      <c r="V505" s="42"/>
      <c r="W505" s="42"/>
      <c r="X505" s="42"/>
      <c r="Z505" s="42"/>
      <c r="AA505" s="42"/>
      <c r="AB505" s="46"/>
      <c r="AC505" s="46"/>
      <c r="AD505" s="45"/>
      <c r="AE505" s="45"/>
      <c r="AF505" s="42"/>
      <c r="AG505" s="42"/>
      <c r="AH505" s="42"/>
      <c r="AI505" s="47"/>
      <c r="AJ505" s="47"/>
      <c r="AK505" s="48"/>
      <c r="AL505" s="39"/>
      <c r="AM505" s="39"/>
      <c r="AN505" s="39"/>
      <c r="AO505" s="39"/>
      <c r="AP505" s="39"/>
      <c r="AQ505" s="39"/>
      <c r="AR505" s="39"/>
      <c r="AS505" s="39"/>
      <c r="AT505" s="39"/>
      <c r="AU505" s="42"/>
      <c r="AV505" s="47" t="s">
        <v>2309</v>
      </c>
      <c r="AW505" s="47"/>
      <c r="AX505" s="39"/>
      <c r="AY505" s="39"/>
      <c r="AZ505" s="38"/>
      <c r="BA505" s="39"/>
      <c r="BB505" s="39"/>
      <c r="BC505" s="39"/>
      <c r="BD505" s="38">
        <v>19.29</v>
      </c>
      <c r="BE505" s="38">
        <v>1.9E-2</v>
      </c>
      <c r="BF505" s="38">
        <v>15.677</v>
      </c>
      <c r="BG505" s="38">
        <v>1.6E-2</v>
      </c>
      <c r="BH505" s="38">
        <v>39.71</v>
      </c>
      <c r="BI505" s="38">
        <v>0.04</v>
      </c>
      <c r="BJ505" s="39"/>
      <c r="BK505" s="39"/>
      <c r="BL505" s="39"/>
      <c r="BM505" s="49"/>
      <c r="BN505" s="49"/>
      <c r="BO505" s="49"/>
      <c r="BP505" s="49"/>
      <c r="BQ505" s="38" t="s">
        <v>205</v>
      </c>
      <c r="BR505" s="38" t="s">
        <v>2696</v>
      </c>
    </row>
    <row r="506" spans="1:70" ht="15" customHeight="1">
      <c r="A506" s="38">
        <v>531</v>
      </c>
      <c r="B506" s="38" t="s">
        <v>1737</v>
      </c>
      <c r="C506" s="63" t="s">
        <v>1692</v>
      </c>
      <c r="D506" s="64">
        <v>65.400000000000006</v>
      </c>
      <c r="E506" s="39"/>
      <c r="F506" s="52">
        <v>59.93</v>
      </c>
      <c r="G506" s="52">
        <v>-130.33000000000001</v>
      </c>
      <c r="H506" s="43">
        <v>425662</v>
      </c>
      <c r="I506" s="43">
        <v>6644362</v>
      </c>
      <c r="J506" s="39">
        <v>9</v>
      </c>
      <c r="L506" s="38" t="s">
        <v>1693</v>
      </c>
      <c r="M506" s="38"/>
      <c r="N506" s="38"/>
      <c r="O506" s="38"/>
      <c r="R506" s="39"/>
      <c r="S506" s="38"/>
      <c r="T506" s="45"/>
      <c r="U506" s="45"/>
      <c r="V506" s="42"/>
      <c r="W506" s="42"/>
      <c r="X506" s="42"/>
      <c r="Z506" s="42"/>
      <c r="AA506" s="42"/>
      <c r="AB506" s="46"/>
      <c r="AC506" s="46"/>
      <c r="AD506" s="45"/>
      <c r="AE506" s="45"/>
      <c r="AF506" s="42"/>
      <c r="AG506" s="42"/>
      <c r="AH506" s="42"/>
      <c r="AI506" s="47"/>
      <c r="AJ506" s="47"/>
      <c r="AK506" s="48"/>
      <c r="AL506" s="39"/>
      <c r="AM506" s="39"/>
      <c r="AN506" s="39"/>
      <c r="AO506" s="39"/>
      <c r="AP506" s="39"/>
      <c r="AQ506" s="39"/>
      <c r="AR506" s="39"/>
      <c r="AS506" s="39"/>
      <c r="AT506" s="39"/>
      <c r="AU506" s="42"/>
      <c r="AV506" s="47" t="s">
        <v>2309</v>
      </c>
      <c r="AW506" s="47"/>
      <c r="AX506" s="39"/>
      <c r="AY506" s="39"/>
      <c r="AZ506" s="38"/>
      <c r="BA506" s="39"/>
      <c r="BB506" s="39"/>
      <c r="BC506" s="39"/>
      <c r="BD506" s="38">
        <v>19.332000000000001</v>
      </c>
      <c r="BE506" s="38">
        <v>8.0000000000000002E-3</v>
      </c>
      <c r="BF506" s="38">
        <v>15.717000000000001</v>
      </c>
      <c r="BG506" s="38">
        <v>5.0000000000000001E-3</v>
      </c>
      <c r="BH506" s="38">
        <v>39.811999999999998</v>
      </c>
      <c r="BI506" s="38">
        <v>1.6E-2</v>
      </c>
      <c r="BJ506" s="39"/>
      <c r="BK506" s="39"/>
      <c r="BL506" s="39"/>
      <c r="BM506" s="49"/>
      <c r="BN506" s="49"/>
      <c r="BO506" s="49"/>
      <c r="BP506" s="49"/>
      <c r="BQ506" s="38" t="s">
        <v>2074</v>
      </c>
      <c r="BR506" s="38" t="s">
        <v>2696</v>
      </c>
    </row>
    <row r="507" spans="1:70" ht="15" customHeight="1">
      <c r="A507" s="38">
        <v>532</v>
      </c>
      <c r="B507" s="38" t="s">
        <v>1737</v>
      </c>
      <c r="C507" s="63" t="s">
        <v>1692</v>
      </c>
      <c r="D507" s="64">
        <v>65.400000000000006</v>
      </c>
      <c r="E507" s="39"/>
      <c r="F507" s="52">
        <v>59.93</v>
      </c>
      <c r="G507" s="52">
        <v>-130.33000000000001</v>
      </c>
      <c r="H507" s="43">
        <v>425662</v>
      </c>
      <c r="I507" s="43">
        <v>6644362</v>
      </c>
      <c r="J507" s="39">
        <v>9</v>
      </c>
      <c r="L507" s="38" t="s">
        <v>1693</v>
      </c>
      <c r="M507" s="38"/>
      <c r="N507" s="38"/>
      <c r="O507" s="38"/>
      <c r="R507" s="39"/>
      <c r="S507" s="38"/>
      <c r="T507" s="45"/>
      <c r="U507" s="45"/>
      <c r="V507" s="42"/>
      <c r="W507" s="42"/>
      <c r="X507" s="42"/>
      <c r="Z507" s="42"/>
      <c r="AA507" s="42"/>
      <c r="AB507" s="46"/>
      <c r="AC507" s="46"/>
      <c r="AD507" s="45"/>
      <c r="AE507" s="45"/>
      <c r="AF507" s="42"/>
      <c r="AG507" s="42"/>
      <c r="AH507" s="42"/>
      <c r="AI507" s="47"/>
      <c r="AJ507" s="47"/>
      <c r="AK507" s="48"/>
      <c r="AL507" s="39"/>
      <c r="AM507" s="39"/>
      <c r="AN507" s="39"/>
      <c r="AO507" s="39"/>
      <c r="AP507" s="39"/>
      <c r="AQ507" s="39"/>
      <c r="AR507" s="39"/>
      <c r="AS507" s="39"/>
      <c r="AT507" s="39"/>
      <c r="AU507" s="42"/>
      <c r="AV507" s="47" t="s">
        <v>2309</v>
      </c>
      <c r="AW507" s="47"/>
      <c r="AX507" s="39"/>
      <c r="AY507" s="39"/>
      <c r="AZ507" s="38"/>
      <c r="BA507" s="39"/>
      <c r="BB507" s="39"/>
      <c r="BC507" s="39"/>
      <c r="BD507" s="38">
        <v>19.324000000000002</v>
      </c>
      <c r="BE507" s="38"/>
      <c r="BF507" s="38">
        <v>15.708</v>
      </c>
      <c r="BG507" s="38">
        <v>2E-3</v>
      </c>
      <c r="BH507" s="38">
        <v>39.783000000000001</v>
      </c>
      <c r="BI507" s="38">
        <v>8.0000000000000002E-3</v>
      </c>
      <c r="BJ507" s="39"/>
      <c r="BK507" s="39"/>
      <c r="BL507" s="39"/>
      <c r="BM507" s="49"/>
      <c r="BN507" s="49"/>
      <c r="BO507" s="49"/>
      <c r="BP507" s="49"/>
      <c r="BQ507" s="38" t="s">
        <v>2074</v>
      </c>
      <c r="BR507" s="38" t="s">
        <v>2696</v>
      </c>
    </row>
    <row r="508" spans="1:70" ht="15" customHeight="1">
      <c r="A508" s="38">
        <v>533</v>
      </c>
      <c r="B508" s="38" t="s">
        <v>1737</v>
      </c>
      <c r="C508" s="63" t="s">
        <v>1692</v>
      </c>
      <c r="D508" s="64">
        <v>65.400000000000006</v>
      </c>
      <c r="E508" s="39"/>
      <c r="F508" s="52">
        <v>59.93</v>
      </c>
      <c r="G508" s="52">
        <v>-130.33000000000001</v>
      </c>
      <c r="H508" s="43">
        <v>425662</v>
      </c>
      <c r="I508" s="43">
        <v>6644362</v>
      </c>
      <c r="J508" s="39">
        <v>9</v>
      </c>
      <c r="L508" s="38" t="s">
        <v>1693</v>
      </c>
      <c r="M508" s="38"/>
      <c r="N508" s="38"/>
      <c r="O508" s="38"/>
      <c r="R508" s="39"/>
      <c r="S508" s="38"/>
      <c r="T508" s="45"/>
      <c r="U508" s="45"/>
      <c r="V508" s="42"/>
      <c r="W508" s="42"/>
      <c r="X508" s="42"/>
      <c r="Z508" s="42"/>
      <c r="AA508" s="42"/>
      <c r="AB508" s="46"/>
      <c r="AC508" s="46"/>
      <c r="AD508" s="45"/>
      <c r="AE508" s="45"/>
      <c r="AF508" s="42"/>
      <c r="AG508" s="42"/>
      <c r="AH508" s="42"/>
      <c r="AI508" s="47"/>
      <c r="AJ508" s="47"/>
      <c r="AK508" s="48"/>
      <c r="AL508" s="39"/>
      <c r="AM508" s="39"/>
      <c r="AN508" s="39"/>
      <c r="AO508" s="39"/>
      <c r="AP508" s="39"/>
      <c r="AQ508" s="39"/>
      <c r="AR508" s="39"/>
      <c r="AS508" s="39"/>
      <c r="AT508" s="39"/>
      <c r="AU508" s="42"/>
      <c r="AV508" s="47" t="s">
        <v>2309</v>
      </c>
      <c r="AW508" s="47"/>
      <c r="AX508" s="39"/>
      <c r="AY508" s="39"/>
      <c r="AZ508" s="38"/>
      <c r="BA508" s="39"/>
      <c r="BB508" s="39"/>
      <c r="BC508" s="39"/>
      <c r="BD508" s="38">
        <v>19.303000000000001</v>
      </c>
      <c r="BE508" s="38">
        <v>1.7000000000000001E-2</v>
      </c>
      <c r="BF508" s="38">
        <v>15.688000000000001</v>
      </c>
      <c r="BG508" s="38">
        <v>1.4E-2</v>
      </c>
      <c r="BH508" s="38">
        <v>39.720999999999997</v>
      </c>
      <c r="BI508" s="38">
        <v>3.5999999999999997E-2</v>
      </c>
      <c r="BJ508" s="39"/>
      <c r="BK508" s="39"/>
      <c r="BL508" s="39"/>
      <c r="BM508" s="49"/>
      <c r="BN508" s="49"/>
      <c r="BO508" s="49"/>
      <c r="BP508" s="49"/>
      <c r="BQ508" s="38" t="s">
        <v>205</v>
      </c>
      <c r="BR508" s="38" t="s">
        <v>2696</v>
      </c>
    </row>
    <row r="509" spans="1:70" ht="15" customHeight="1">
      <c r="A509" s="38">
        <v>534</v>
      </c>
      <c r="B509" s="67" t="s">
        <v>2207</v>
      </c>
      <c r="C509" s="63"/>
      <c r="D509" s="64"/>
      <c r="E509" s="39"/>
      <c r="F509" s="52">
        <v>57.51</v>
      </c>
      <c r="G509" s="52">
        <v>-125.16</v>
      </c>
      <c r="H509" s="43">
        <v>370597.70919567731</v>
      </c>
      <c r="I509" s="43">
        <v>6376216.8420586698</v>
      </c>
      <c r="J509" s="39">
        <v>10</v>
      </c>
      <c r="L509" s="38" t="s">
        <v>1738</v>
      </c>
      <c r="M509" s="38" t="s">
        <v>827</v>
      </c>
      <c r="N509" s="38" t="s">
        <v>2044</v>
      </c>
      <c r="O509" s="38" t="s">
        <v>2208</v>
      </c>
      <c r="R509" s="39"/>
      <c r="S509" s="38"/>
      <c r="T509" s="45"/>
      <c r="U509" s="45"/>
      <c r="V509" s="42"/>
      <c r="W509" s="42"/>
      <c r="X509" s="42" t="s">
        <v>2309</v>
      </c>
      <c r="Z509" s="42"/>
      <c r="AA509" s="42"/>
      <c r="AB509" s="46"/>
      <c r="AC509" s="46"/>
      <c r="AD509" s="45"/>
      <c r="AE509" s="45"/>
      <c r="AF509" s="42"/>
      <c r="AG509" s="42"/>
      <c r="AH509" s="42" t="s">
        <v>2309</v>
      </c>
      <c r="AI509" s="47"/>
      <c r="AJ509" s="47"/>
      <c r="AK509" s="48"/>
      <c r="AL509" s="39"/>
      <c r="AM509" s="39"/>
      <c r="AN509" s="39"/>
      <c r="AO509" s="39"/>
      <c r="AP509" s="39"/>
      <c r="AQ509" s="39"/>
      <c r="AR509" s="39"/>
      <c r="AS509" s="39"/>
      <c r="AT509" s="39"/>
      <c r="AU509" s="42"/>
      <c r="AV509" s="47" t="s">
        <v>2309</v>
      </c>
      <c r="AW509" s="47"/>
      <c r="AX509" s="39"/>
      <c r="AY509" s="39" t="s">
        <v>2003</v>
      </c>
      <c r="AZ509" s="38" t="s">
        <v>100</v>
      </c>
      <c r="BA509" s="39"/>
      <c r="BB509" s="39"/>
      <c r="BC509" s="39"/>
      <c r="BD509" s="38">
        <v>18.795000000000002</v>
      </c>
      <c r="BE509" s="38">
        <v>0.08</v>
      </c>
      <c r="BF509" s="38">
        <v>15.689</v>
      </c>
      <c r="BG509" s="38">
        <v>0.16</v>
      </c>
      <c r="BH509" s="38">
        <v>39.165999999999997</v>
      </c>
      <c r="BI509" s="38">
        <v>0.16</v>
      </c>
      <c r="BJ509" s="39"/>
      <c r="BK509" s="39"/>
      <c r="BL509" s="39"/>
      <c r="BM509" s="49"/>
      <c r="BN509" s="49"/>
      <c r="BO509" s="49"/>
      <c r="BP509" s="49"/>
      <c r="BQ509" s="38" t="s">
        <v>205</v>
      </c>
      <c r="BR509" s="38" t="s">
        <v>2696</v>
      </c>
    </row>
    <row r="510" spans="1:70" ht="15" customHeight="1">
      <c r="A510" s="38">
        <v>535</v>
      </c>
      <c r="B510" s="38" t="s">
        <v>1739</v>
      </c>
      <c r="C510" s="63"/>
      <c r="D510" s="64"/>
      <c r="E510" s="39"/>
      <c r="F510" s="52">
        <v>58.07</v>
      </c>
      <c r="G510" s="52">
        <v>-125.91</v>
      </c>
      <c r="H510" s="43">
        <v>328360.50572029012</v>
      </c>
      <c r="I510" s="43">
        <v>6440203.9587190067</v>
      </c>
      <c r="J510" s="39">
        <v>10</v>
      </c>
      <c r="L510" s="38" t="s">
        <v>2209</v>
      </c>
      <c r="M510" s="38" t="s">
        <v>827</v>
      </c>
      <c r="N510" s="38" t="s">
        <v>2044</v>
      </c>
      <c r="O510" s="38" t="s">
        <v>2208</v>
      </c>
      <c r="R510" s="39"/>
      <c r="S510" s="38"/>
      <c r="T510" s="45"/>
      <c r="U510" s="45"/>
      <c r="V510" s="42"/>
      <c r="W510" s="42"/>
      <c r="X510" s="42" t="s">
        <v>2309</v>
      </c>
      <c r="Z510" s="42"/>
      <c r="AA510" s="42"/>
      <c r="AB510" s="46"/>
      <c r="AC510" s="46"/>
      <c r="AD510" s="45"/>
      <c r="AE510" s="45"/>
      <c r="AF510" s="42"/>
      <c r="AG510" s="42"/>
      <c r="AH510" s="42" t="s">
        <v>2309</v>
      </c>
      <c r="AI510" s="47"/>
      <c r="AJ510" s="47"/>
      <c r="AK510" s="48"/>
      <c r="AL510" s="39"/>
      <c r="AM510" s="39"/>
      <c r="AN510" s="39"/>
      <c r="AO510" s="39"/>
      <c r="AP510" s="39"/>
      <c r="AQ510" s="39"/>
      <c r="AR510" s="39"/>
      <c r="AS510" s="39"/>
      <c r="AT510" s="39"/>
      <c r="AU510" s="42" t="s">
        <v>2309</v>
      </c>
      <c r="AV510" s="47" t="s">
        <v>2309</v>
      </c>
      <c r="AW510" s="47" t="s">
        <v>2309</v>
      </c>
      <c r="AX510" s="39"/>
      <c r="AY510" s="39" t="s">
        <v>2003</v>
      </c>
      <c r="AZ510" s="38" t="s">
        <v>100</v>
      </c>
      <c r="BA510" s="39"/>
      <c r="BB510" s="39"/>
      <c r="BC510" s="39"/>
      <c r="BD510" s="38">
        <v>18.864000000000001</v>
      </c>
      <c r="BE510" s="38">
        <v>7.0000000000000007E-2</v>
      </c>
      <c r="BF510" s="38">
        <v>15.666</v>
      </c>
      <c r="BG510" s="38">
        <v>0.14000000000000001</v>
      </c>
      <c r="BH510" s="38">
        <v>39.093000000000004</v>
      </c>
      <c r="BI510" s="38">
        <v>0.12</v>
      </c>
      <c r="BJ510" s="39"/>
      <c r="BK510" s="39"/>
      <c r="BL510" s="39"/>
      <c r="BM510" s="49"/>
      <c r="BN510" s="49"/>
      <c r="BO510" s="49"/>
      <c r="BP510" s="49"/>
      <c r="BQ510" s="38" t="s">
        <v>205</v>
      </c>
      <c r="BR510" s="38" t="s">
        <v>2696</v>
      </c>
    </row>
    <row r="511" spans="1:70" ht="15" customHeight="1">
      <c r="A511" s="38">
        <v>536</v>
      </c>
      <c r="B511" s="38" t="s">
        <v>1740</v>
      </c>
      <c r="C511" s="63"/>
      <c r="D511" s="64"/>
      <c r="E511" s="39"/>
      <c r="F511" s="52">
        <v>58.07</v>
      </c>
      <c r="G511" s="52">
        <v>-125.91</v>
      </c>
      <c r="H511" s="43">
        <v>328360.50572029012</v>
      </c>
      <c r="I511" s="43">
        <v>6440203.9587190067</v>
      </c>
      <c r="J511" s="39">
        <v>10</v>
      </c>
      <c r="L511" s="38" t="s">
        <v>2210</v>
      </c>
      <c r="M511" s="38" t="s">
        <v>827</v>
      </c>
      <c r="N511" s="38" t="s">
        <v>2044</v>
      </c>
      <c r="O511" s="38" t="s">
        <v>2208</v>
      </c>
      <c r="R511" s="39"/>
      <c r="S511" s="38"/>
      <c r="T511" s="45"/>
      <c r="U511" s="45"/>
      <c r="V511" s="42"/>
      <c r="W511" s="42"/>
      <c r="X511" s="42" t="s">
        <v>2309</v>
      </c>
      <c r="Z511" s="42"/>
      <c r="AA511" s="42"/>
      <c r="AB511" s="46"/>
      <c r="AC511" s="46"/>
      <c r="AD511" s="45"/>
      <c r="AE511" s="45"/>
      <c r="AF511" s="42"/>
      <c r="AG511" s="42"/>
      <c r="AH511" s="42" t="s">
        <v>2309</v>
      </c>
      <c r="AI511" s="47"/>
      <c r="AJ511" s="47"/>
      <c r="AK511" s="48"/>
      <c r="AL511" s="39"/>
      <c r="AM511" s="39"/>
      <c r="AN511" s="39"/>
      <c r="AO511" s="39"/>
      <c r="AP511" s="39"/>
      <c r="AQ511" s="39"/>
      <c r="AR511" s="39"/>
      <c r="AS511" s="39"/>
      <c r="AT511" s="39"/>
      <c r="AU511" s="42" t="s">
        <v>2309</v>
      </c>
      <c r="AV511" s="47" t="s">
        <v>2309</v>
      </c>
      <c r="AW511" s="47" t="s">
        <v>2309</v>
      </c>
      <c r="AX511" s="39"/>
      <c r="AY511" s="39" t="s">
        <v>2003</v>
      </c>
      <c r="AZ511" s="38" t="s">
        <v>100</v>
      </c>
      <c r="BA511" s="39"/>
      <c r="BB511" s="39"/>
      <c r="BC511" s="39"/>
      <c r="BD511" s="38">
        <v>18.86</v>
      </c>
      <c r="BE511" s="38">
        <v>0.09</v>
      </c>
      <c r="BF511" s="38">
        <v>15.686</v>
      </c>
      <c r="BG511" s="38">
        <v>0.15</v>
      </c>
      <c r="BH511" s="38">
        <v>39.201999999999998</v>
      </c>
      <c r="BI511" s="38">
        <v>0.19</v>
      </c>
      <c r="BJ511" s="39"/>
      <c r="BK511" s="39"/>
      <c r="BL511" s="39"/>
      <c r="BM511" s="49"/>
      <c r="BN511" s="49"/>
      <c r="BO511" s="49"/>
      <c r="BP511" s="49"/>
      <c r="BQ511" s="38" t="s">
        <v>205</v>
      </c>
      <c r="BR511" s="38" t="s">
        <v>2696</v>
      </c>
    </row>
    <row r="512" spans="1:70" ht="15" customHeight="1">
      <c r="A512" s="38">
        <v>537</v>
      </c>
      <c r="B512" s="38" t="s">
        <v>1741</v>
      </c>
      <c r="C512" s="63"/>
      <c r="D512" s="64"/>
      <c r="E512" s="39"/>
      <c r="F512" s="52">
        <v>58.07</v>
      </c>
      <c r="G512" s="52">
        <v>-125.91</v>
      </c>
      <c r="H512" s="43">
        <v>328360.50572029012</v>
      </c>
      <c r="I512" s="43">
        <v>6440203.9587190067</v>
      </c>
      <c r="J512" s="39">
        <v>10</v>
      </c>
      <c r="L512" s="38" t="s">
        <v>2211</v>
      </c>
      <c r="M512" s="38" t="s">
        <v>827</v>
      </c>
      <c r="N512" s="38" t="s">
        <v>2044</v>
      </c>
      <c r="O512" s="38" t="s">
        <v>2208</v>
      </c>
      <c r="R512" s="39"/>
      <c r="S512" s="38"/>
      <c r="T512" s="45"/>
      <c r="U512" s="45"/>
      <c r="V512" s="42"/>
      <c r="W512" s="42"/>
      <c r="X512" s="42" t="s">
        <v>2309</v>
      </c>
      <c r="Z512" s="42"/>
      <c r="AA512" s="42"/>
      <c r="AB512" s="46"/>
      <c r="AC512" s="46"/>
      <c r="AD512" s="45"/>
      <c r="AE512" s="45"/>
      <c r="AF512" s="42"/>
      <c r="AG512" s="42"/>
      <c r="AH512" s="42" t="s">
        <v>2309</v>
      </c>
      <c r="AI512" s="47"/>
      <c r="AJ512" s="47"/>
      <c r="AK512" s="48"/>
      <c r="AL512" s="39"/>
      <c r="AM512" s="39"/>
      <c r="AN512" s="39"/>
      <c r="AO512" s="39"/>
      <c r="AP512" s="39"/>
      <c r="AQ512" s="39"/>
      <c r="AR512" s="39"/>
      <c r="AS512" s="39"/>
      <c r="AT512" s="39"/>
      <c r="AU512" s="42" t="s">
        <v>2309</v>
      </c>
      <c r="AV512" s="47" t="s">
        <v>2309</v>
      </c>
      <c r="AW512" s="47" t="s">
        <v>2309</v>
      </c>
      <c r="AX512" s="39"/>
      <c r="AY512" s="39" t="s">
        <v>2003</v>
      </c>
      <c r="AZ512" s="38" t="s">
        <v>100</v>
      </c>
      <c r="BA512" s="39"/>
      <c r="BB512" s="39"/>
      <c r="BC512" s="39"/>
      <c r="BD512" s="38">
        <v>18.852</v>
      </c>
      <c r="BE512" s="38">
        <v>0.08</v>
      </c>
      <c r="BF512" s="38">
        <v>15.654999999999999</v>
      </c>
      <c r="BG512" s="38">
        <v>0.14000000000000001</v>
      </c>
      <c r="BH512" s="38">
        <v>39.042999999999999</v>
      </c>
      <c r="BI512" s="38">
        <v>0.21</v>
      </c>
      <c r="BJ512" s="39"/>
      <c r="BK512" s="39"/>
      <c r="BL512" s="39"/>
      <c r="BM512" s="49"/>
      <c r="BN512" s="49"/>
      <c r="BO512" s="49"/>
      <c r="BP512" s="49"/>
      <c r="BQ512" s="38" t="s">
        <v>205</v>
      </c>
      <c r="BR512" s="38" t="s">
        <v>2696</v>
      </c>
    </row>
    <row r="513" spans="1:70" ht="15" customHeight="1">
      <c r="A513" s="38">
        <v>538</v>
      </c>
      <c r="B513" s="38" t="s">
        <v>1742</v>
      </c>
      <c r="C513" s="63" t="s">
        <v>1692</v>
      </c>
      <c r="D513" s="64">
        <v>65.400000000000006</v>
      </c>
      <c r="E513" s="39"/>
      <c r="F513" s="52">
        <v>59.92</v>
      </c>
      <c r="G513" s="52">
        <v>-130.35</v>
      </c>
      <c r="H513" s="43">
        <v>424522</v>
      </c>
      <c r="I513" s="43">
        <v>6643271</v>
      </c>
      <c r="J513" s="39">
        <v>9</v>
      </c>
      <c r="L513" s="38" t="s">
        <v>1693</v>
      </c>
      <c r="M513" s="38"/>
      <c r="N513" s="38"/>
      <c r="O513" s="38"/>
      <c r="R513" s="39"/>
      <c r="S513" s="38"/>
      <c r="T513" s="45"/>
      <c r="U513" s="45"/>
      <c r="V513" s="42"/>
      <c r="W513" s="42"/>
      <c r="X513" s="42"/>
      <c r="Z513" s="42"/>
      <c r="AA513" s="42"/>
      <c r="AB513" s="46"/>
      <c r="AC513" s="46"/>
      <c r="AD513" s="45"/>
      <c r="AE513" s="45"/>
      <c r="AF513" s="42"/>
      <c r="AG513" s="42"/>
      <c r="AH513" s="42"/>
      <c r="AI513" s="47"/>
      <c r="AJ513" s="47"/>
      <c r="AK513" s="48"/>
      <c r="AL513" s="39"/>
      <c r="AM513" s="39"/>
      <c r="AN513" s="39"/>
      <c r="AO513" s="39"/>
      <c r="AP513" s="39"/>
      <c r="AQ513" s="39"/>
      <c r="AR513" s="39"/>
      <c r="AS513" s="39"/>
      <c r="AT513" s="39"/>
      <c r="AU513" s="42" t="s">
        <v>2309</v>
      </c>
      <c r="AV513" s="47" t="s">
        <v>2309</v>
      </c>
      <c r="AW513" s="47" t="s">
        <v>2309</v>
      </c>
      <c r="AX513" s="39"/>
      <c r="AY513" s="39"/>
      <c r="AZ513" s="38"/>
      <c r="BA513" s="39"/>
      <c r="BB513" s="39"/>
      <c r="BC513" s="39"/>
      <c r="BD513" s="38">
        <v>19.323</v>
      </c>
      <c r="BE513" s="38">
        <v>2.3E-2</v>
      </c>
      <c r="BF513" s="38">
        <v>15.821999999999999</v>
      </c>
      <c r="BG513" s="38">
        <v>1.7000000000000001E-2</v>
      </c>
      <c r="BH513" s="38">
        <v>39.637</v>
      </c>
      <c r="BI513" s="38">
        <v>4.8000000000000001E-2</v>
      </c>
      <c r="BJ513" s="39"/>
      <c r="BK513" s="39"/>
      <c r="BL513" s="39"/>
      <c r="BM513" s="49"/>
      <c r="BN513" s="49"/>
      <c r="BO513" s="49"/>
      <c r="BP513" s="49"/>
      <c r="BQ513" s="38" t="s">
        <v>2074</v>
      </c>
      <c r="BR513" s="38" t="s">
        <v>2696</v>
      </c>
    </row>
    <row r="514" spans="1:70" ht="15" customHeight="1">
      <c r="A514" s="38">
        <v>539</v>
      </c>
      <c r="B514" s="38" t="s">
        <v>1743</v>
      </c>
      <c r="C514" s="63" t="s">
        <v>1663</v>
      </c>
      <c r="D514" s="64"/>
      <c r="E514" s="39"/>
      <c r="F514" s="52">
        <v>59.28</v>
      </c>
      <c r="G514" s="52">
        <v>-129.82</v>
      </c>
      <c r="H514" s="43">
        <v>453273</v>
      </c>
      <c r="I514" s="43">
        <v>6571518</v>
      </c>
      <c r="J514" s="39">
        <v>9</v>
      </c>
      <c r="L514" s="38" t="s">
        <v>1682</v>
      </c>
      <c r="M514" s="38"/>
      <c r="N514" s="38"/>
      <c r="O514" s="38"/>
      <c r="R514" s="39"/>
      <c r="S514" s="38"/>
      <c r="T514" s="45"/>
      <c r="U514" s="45"/>
      <c r="V514" s="42"/>
      <c r="W514" s="42"/>
      <c r="X514" s="42" t="s">
        <v>2309</v>
      </c>
      <c r="Z514" s="42"/>
      <c r="AA514" s="42"/>
      <c r="AB514" s="46"/>
      <c r="AC514" s="46"/>
      <c r="AD514" s="45"/>
      <c r="AE514" s="45"/>
      <c r="AF514" s="42"/>
      <c r="AG514" s="42"/>
      <c r="AH514" s="42" t="s">
        <v>2309</v>
      </c>
      <c r="AI514" s="47"/>
      <c r="AJ514" s="47"/>
      <c r="AK514" s="48"/>
      <c r="AL514" s="39"/>
      <c r="AM514" s="39"/>
      <c r="AN514" s="39"/>
      <c r="AO514" s="39"/>
      <c r="AP514" s="39"/>
      <c r="AQ514" s="39"/>
      <c r="AR514" s="39"/>
      <c r="AS514" s="39"/>
      <c r="AT514" s="39"/>
      <c r="AU514" s="42"/>
      <c r="AV514" s="47" t="s">
        <v>2309</v>
      </c>
      <c r="AW514" s="47"/>
      <c r="AX514" s="39"/>
      <c r="AY514" s="39"/>
      <c r="AZ514" s="38"/>
      <c r="BA514" s="39"/>
      <c r="BB514" s="39"/>
      <c r="BC514" s="39"/>
      <c r="BD514" s="38">
        <v>19.218</v>
      </c>
      <c r="BE514" s="38">
        <v>8.5999999999999993E-2</v>
      </c>
      <c r="BF514" s="38">
        <v>15.786</v>
      </c>
      <c r="BG514" s="38">
        <v>7.0999999999999994E-2</v>
      </c>
      <c r="BH514" s="38">
        <v>39.287999999999997</v>
      </c>
      <c r="BI514" s="38">
        <v>0.17699999999999999</v>
      </c>
      <c r="BJ514" s="39"/>
      <c r="BK514" s="39"/>
      <c r="BL514" s="39"/>
      <c r="BM514" s="49"/>
      <c r="BN514" s="49"/>
      <c r="BO514" s="49"/>
      <c r="BP514" s="49"/>
      <c r="BQ514" s="38" t="s">
        <v>2074</v>
      </c>
      <c r="BR514" s="38" t="s">
        <v>2696</v>
      </c>
    </row>
    <row r="515" spans="1:70" ht="15" customHeight="1">
      <c r="A515" s="38">
        <v>540</v>
      </c>
      <c r="B515" s="38" t="s">
        <v>1744</v>
      </c>
      <c r="C515" s="63" t="s">
        <v>1663</v>
      </c>
      <c r="D515" s="64"/>
      <c r="E515" s="39"/>
      <c r="F515" s="52">
        <v>59.26</v>
      </c>
      <c r="G515" s="52">
        <v>-129.84</v>
      </c>
      <c r="H515" s="43">
        <v>452105</v>
      </c>
      <c r="I515" s="43">
        <v>6569306</v>
      </c>
      <c r="J515" s="39">
        <v>9</v>
      </c>
      <c r="L515" s="38" t="s">
        <v>1664</v>
      </c>
      <c r="M515" s="38"/>
      <c r="N515" s="38"/>
      <c r="O515" s="38"/>
      <c r="R515" s="39"/>
      <c r="S515" s="38"/>
      <c r="T515" s="45"/>
      <c r="U515" s="45"/>
      <c r="V515" s="42"/>
      <c r="W515" s="42"/>
      <c r="X515" s="42" t="s">
        <v>2309</v>
      </c>
      <c r="Z515" s="42"/>
      <c r="AA515" s="42"/>
      <c r="AB515" s="46"/>
      <c r="AC515" s="46"/>
      <c r="AD515" s="45"/>
      <c r="AE515" s="45"/>
      <c r="AF515" s="42"/>
      <c r="AG515" s="42"/>
      <c r="AH515" s="42" t="s">
        <v>2309</v>
      </c>
      <c r="AI515" s="47"/>
      <c r="AJ515" s="47"/>
      <c r="AK515" s="48"/>
      <c r="AL515" s="39"/>
      <c r="AM515" s="39"/>
      <c r="AN515" s="39"/>
      <c r="AO515" s="39"/>
      <c r="AP515" s="39"/>
      <c r="AQ515" s="39"/>
      <c r="AR515" s="39"/>
      <c r="AS515" s="39"/>
      <c r="AT515" s="39"/>
      <c r="AU515" s="42" t="s">
        <v>2309</v>
      </c>
      <c r="AV515" s="47" t="s">
        <v>2309</v>
      </c>
      <c r="AW515" s="47" t="s">
        <v>2309</v>
      </c>
      <c r="AX515" s="39"/>
      <c r="AY515" s="39"/>
      <c r="AZ515" s="38"/>
      <c r="BA515" s="39"/>
      <c r="BB515" s="39"/>
      <c r="BC515" s="39"/>
      <c r="BD515" s="38">
        <v>19.199000000000002</v>
      </c>
      <c r="BE515" s="38">
        <v>2E-3</v>
      </c>
      <c r="BF515" s="38">
        <v>15.683999999999999</v>
      </c>
      <c r="BG515" s="38">
        <v>2E-3</v>
      </c>
      <c r="BH515" s="38">
        <v>39.328000000000003</v>
      </c>
      <c r="BI515" s="38">
        <v>4.0000000000000001E-3</v>
      </c>
      <c r="BJ515" s="39"/>
      <c r="BK515" s="39"/>
      <c r="BL515" s="39"/>
      <c r="BM515" s="49"/>
      <c r="BN515" s="49"/>
      <c r="BO515" s="49"/>
      <c r="BP515" s="49"/>
      <c r="BQ515" s="38" t="s">
        <v>205</v>
      </c>
      <c r="BR515" s="38" t="s">
        <v>2696</v>
      </c>
    </row>
    <row r="516" spans="1:70" ht="15" customHeight="1">
      <c r="A516" s="38">
        <v>541</v>
      </c>
      <c r="B516" s="38" t="s">
        <v>1745</v>
      </c>
      <c r="C516" s="63" t="s">
        <v>1663</v>
      </c>
      <c r="D516" s="64"/>
      <c r="E516" s="39"/>
      <c r="F516" s="52">
        <v>59.34</v>
      </c>
      <c r="G516" s="52">
        <v>-129.49</v>
      </c>
      <c r="H516" s="43">
        <v>472127</v>
      </c>
      <c r="I516" s="43">
        <v>6578015</v>
      </c>
      <c r="J516" s="39">
        <v>9</v>
      </c>
      <c r="L516" s="38" t="s">
        <v>1706</v>
      </c>
      <c r="M516" s="38"/>
      <c r="N516" s="38"/>
      <c r="O516" s="38"/>
      <c r="R516" s="39"/>
      <c r="S516" s="38"/>
      <c r="T516" s="45"/>
      <c r="U516" s="45"/>
      <c r="V516" s="42"/>
      <c r="W516" s="42"/>
      <c r="X516" s="42" t="s">
        <v>2309</v>
      </c>
      <c r="Z516" s="42"/>
      <c r="AA516" s="42"/>
      <c r="AB516" s="46"/>
      <c r="AC516" s="46"/>
      <c r="AD516" s="45"/>
      <c r="AE516" s="45"/>
      <c r="AF516" s="42"/>
      <c r="AG516" s="42"/>
      <c r="AH516" s="42" t="s">
        <v>2309</v>
      </c>
      <c r="AI516" s="47"/>
      <c r="AJ516" s="47"/>
      <c r="AK516" s="48"/>
      <c r="AL516" s="39"/>
      <c r="AM516" s="39"/>
      <c r="AN516" s="39"/>
      <c r="AO516" s="39"/>
      <c r="AP516" s="39"/>
      <c r="AQ516" s="39"/>
      <c r="AR516" s="39"/>
      <c r="AS516" s="39"/>
      <c r="AT516" s="39"/>
      <c r="AU516" s="42" t="s">
        <v>2309</v>
      </c>
      <c r="AV516" s="47" t="s">
        <v>2309</v>
      </c>
      <c r="AW516" s="47" t="s">
        <v>2309</v>
      </c>
      <c r="AX516" s="39"/>
      <c r="AY516" s="39"/>
      <c r="AZ516" s="38"/>
      <c r="BA516" s="39"/>
      <c r="BB516" s="39"/>
      <c r="BC516" s="39"/>
      <c r="BD516" s="38">
        <v>19.218</v>
      </c>
      <c r="BE516" s="38">
        <v>6.0000000000000001E-3</v>
      </c>
      <c r="BF516" s="38">
        <v>15.73</v>
      </c>
      <c r="BG516" s="38">
        <v>3.0000000000000001E-3</v>
      </c>
      <c r="BH516" s="38">
        <v>39.295999999999999</v>
      </c>
      <c r="BI516" s="38">
        <v>1.2999999999999999E-2</v>
      </c>
      <c r="BJ516" s="39"/>
      <c r="BK516" s="39"/>
      <c r="BL516" s="39"/>
      <c r="BM516" s="49"/>
      <c r="BN516" s="49"/>
      <c r="BO516" s="49"/>
      <c r="BP516" s="49"/>
      <c r="BQ516" s="38" t="s">
        <v>205</v>
      </c>
      <c r="BR516" s="38" t="s">
        <v>2696</v>
      </c>
    </row>
    <row r="517" spans="1:70" ht="15" customHeight="1">
      <c r="A517" s="38">
        <v>542</v>
      </c>
      <c r="B517" s="38" t="s">
        <v>1745</v>
      </c>
      <c r="C517" s="63" t="s">
        <v>1663</v>
      </c>
      <c r="D517" s="64"/>
      <c r="E517" s="39"/>
      <c r="F517" s="52">
        <v>59.34</v>
      </c>
      <c r="G517" s="52">
        <v>-129.49</v>
      </c>
      <c r="H517" s="43">
        <v>472127</v>
      </c>
      <c r="I517" s="43">
        <v>6578015</v>
      </c>
      <c r="J517" s="39">
        <v>9</v>
      </c>
      <c r="L517" s="38" t="s">
        <v>1706</v>
      </c>
      <c r="M517" s="38"/>
      <c r="N517" s="38"/>
      <c r="O517" s="38"/>
      <c r="R517" s="39"/>
      <c r="S517" s="38"/>
      <c r="T517" s="45"/>
      <c r="U517" s="45"/>
      <c r="V517" s="42"/>
      <c r="W517" s="42"/>
      <c r="X517" s="42" t="s">
        <v>2309</v>
      </c>
      <c r="Z517" s="42"/>
      <c r="AA517" s="42"/>
      <c r="AB517" s="46"/>
      <c r="AC517" s="46"/>
      <c r="AD517" s="45"/>
      <c r="AE517" s="45"/>
      <c r="AF517" s="42"/>
      <c r="AG517" s="42"/>
      <c r="AH517" s="42" t="s">
        <v>2309</v>
      </c>
      <c r="AI517" s="47"/>
      <c r="AJ517" s="47"/>
      <c r="AK517" s="48"/>
      <c r="AL517" s="39"/>
      <c r="AM517" s="39"/>
      <c r="AN517" s="39"/>
      <c r="AO517" s="39"/>
      <c r="AP517" s="39"/>
      <c r="AQ517" s="39"/>
      <c r="AR517" s="39"/>
      <c r="AS517" s="39"/>
      <c r="AT517" s="39"/>
      <c r="AU517" s="42" t="s">
        <v>2309</v>
      </c>
      <c r="AV517" s="47" t="s">
        <v>2309</v>
      </c>
      <c r="AW517" s="47" t="s">
        <v>2309</v>
      </c>
      <c r="AX517" s="39"/>
      <c r="AY517" s="39"/>
      <c r="AZ517" s="38"/>
      <c r="BA517" s="39"/>
      <c r="BB517" s="39"/>
      <c r="BC517" s="39"/>
      <c r="BD517" s="38">
        <v>19.216999999999999</v>
      </c>
      <c r="BE517" s="38">
        <v>2E-3</v>
      </c>
      <c r="BF517" s="38">
        <v>15.734999999999999</v>
      </c>
      <c r="BG517" s="38">
        <v>2E-3</v>
      </c>
      <c r="BH517" s="38">
        <v>39.314999999999998</v>
      </c>
      <c r="BI517" s="38">
        <v>4.0000000000000001E-3</v>
      </c>
      <c r="BJ517" s="39"/>
      <c r="BK517" s="39"/>
      <c r="BL517" s="39"/>
      <c r="BM517" s="49"/>
      <c r="BN517" s="49"/>
      <c r="BO517" s="49"/>
      <c r="BP517" s="49"/>
      <c r="BQ517" s="38" t="s">
        <v>205</v>
      </c>
      <c r="BR517" s="38" t="s">
        <v>2696</v>
      </c>
    </row>
    <row r="518" spans="1:70" ht="15" customHeight="1">
      <c r="A518" s="38">
        <v>543</v>
      </c>
      <c r="B518" s="38" t="s">
        <v>1746</v>
      </c>
      <c r="C518" s="63" t="s">
        <v>1663</v>
      </c>
      <c r="D518" s="64"/>
      <c r="E518" s="39"/>
      <c r="F518" s="52">
        <v>59.34</v>
      </c>
      <c r="G518" s="52">
        <v>-129.49</v>
      </c>
      <c r="H518" s="43">
        <v>472127</v>
      </c>
      <c r="I518" s="43">
        <v>6578015</v>
      </c>
      <c r="J518" s="39">
        <v>9</v>
      </c>
      <c r="L518" s="38" t="s">
        <v>1706</v>
      </c>
      <c r="M518" s="38"/>
      <c r="N518" s="38"/>
      <c r="O518" s="38"/>
      <c r="R518" s="39"/>
      <c r="S518" s="38"/>
      <c r="T518" s="45"/>
      <c r="U518" s="45"/>
      <c r="V518" s="42"/>
      <c r="W518" s="42"/>
      <c r="X518" s="42" t="s">
        <v>2309</v>
      </c>
      <c r="Z518" s="42"/>
      <c r="AA518" s="42"/>
      <c r="AB518" s="46"/>
      <c r="AC518" s="46"/>
      <c r="AD518" s="45"/>
      <c r="AE518" s="45"/>
      <c r="AF518" s="42"/>
      <c r="AG518" s="42"/>
      <c r="AH518" s="42" t="s">
        <v>2309</v>
      </c>
      <c r="AI518" s="47"/>
      <c r="AJ518" s="47"/>
      <c r="AK518" s="48"/>
      <c r="AL518" s="39"/>
      <c r="AM518" s="39"/>
      <c r="AN518" s="39"/>
      <c r="AO518" s="39"/>
      <c r="AP518" s="39"/>
      <c r="AQ518" s="39"/>
      <c r="AR518" s="39"/>
      <c r="AS518" s="39"/>
      <c r="AT518" s="39"/>
      <c r="AU518" s="42" t="s">
        <v>2309</v>
      </c>
      <c r="AV518" s="47" t="s">
        <v>2309</v>
      </c>
      <c r="AW518" s="47" t="s">
        <v>2309</v>
      </c>
      <c r="AX518" s="39"/>
      <c r="AY518" s="39"/>
      <c r="AZ518" s="38"/>
      <c r="BA518" s="39"/>
      <c r="BB518" s="39"/>
      <c r="BC518" s="39"/>
      <c r="BD518" s="38">
        <v>19.326000000000001</v>
      </c>
      <c r="BE518" s="38">
        <v>3.0000000000000001E-3</v>
      </c>
      <c r="BF518" s="38">
        <v>15.712</v>
      </c>
      <c r="BG518" s="38">
        <v>4.0000000000000001E-3</v>
      </c>
      <c r="BH518" s="38">
        <v>39.68</v>
      </c>
      <c r="BI518" s="38">
        <v>7.0000000000000001E-3</v>
      </c>
      <c r="BJ518" s="39"/>
      <c r="BK518" s="39"/>
      <c r="BL518" s="39"/>
      <c r="BM518" s="49"/>
      <c r="BN518" s="49"/>
      <c r="BO518" s="49"/>
      <c r="BP518" s="49"/>
      <c r="BQ518" s="38" t="s">
        <v>205</v>
      </c>
      <c r="BR518" s="38" t="s">
        <v>2696</v>
      </c>
    </row>
    <row r="519" spans="1:70" ht="15" customHeight="1">
      <c r="A519" s="38">
        <v>544</v>
      </c>
      <c r="B519" s="38" t="s">
        <v>1746</v>
      </c>
      <c r="C519" s="63" t="s">
        <v>1663</v>
      </c>
      <c r="D519" s="64"/>
      <c r="E519" s="39"/>
      <c r="F519" s="52">
        <v>59.34</v>
      </c>
      <c r="G519" s="52">
        <v>-129.49</v>
      </c>
      <c r="H519" s="43">
        <v>472127</v>
      </c>
      <c r="I519" s="43">
        <v>6578015</v>
      </c>
      <c r="J519" s="39">
        <v>9</v>
      </c>
      <c r="L519" s="38" t="s">
        <v>1706</v>
      </c>
      <c r="M519" s="38"/>
      <c r="N519" s="38"/>
      <c r="O519" s="38"/>
      <c r="R519" s="39"/>
      <c r="S519" s="38"/>
      <c r="T519" s="45"/>
      <c r="U519" s="45"/>
      <c r="V519" s="42"/>
      <c r="W519" s="42"/>
      <c r="X519" s="42" t="s">
        <v>2309</v>
      </c>
      <c r="Z519" s="42"/>
      <c r="AA519" s="42"/>
      <c r="AB519" s="46"/>
      <c r="AC519" s="46"/>
      <c r="AD519" s="45"/>
      <c r="AE519" s="45"/>
      <c r="AF519" s="42"/>
      <c r="AG519" s="42"/>
      <c r="AH519" s="42" t="s">
        <v>2309</v>
      </c>
      <c r="AI519" s="47"/>
      <c r="AJ519" s="47"/>
      <c r="AK519" s="48"/>
      <c r="AL519" s="39"/>
      <c r="AM519" s="39"/>
      <c r="AN519" s="39"/>
      <c r="AO519" s="39"/>
      <c r="AP519" s="39"/>
      <c r="AQ519" s="39"/>
      <c r="AR519" s="39"/>
      <c r="AS519" s="39"/>
      <c r="AT519" s="39"/>
      <c r="AU519" s="42" t="s">
        <v>2309</v>
      </c>
      <c r="AV519" s="47" t="s">
        <v>2309</v>
      </c>
      <c r="AW519" s="47" t="s">
        <v>2309</v>
      </c>
      <c r="AX519" s="39"/>
      <c r="AY519" s="39"/>
      <c r="AZ519" s="38"/>
      <c r="BA519" s="39"/>
      <c r="BB519" s="39"/>
      <c r="BC519" s="39"/>
      <c r="BD519" s="38">
        <v>19.309000000000001</v>
      </c>
      <c r="BE519" s="38">
        <v>2E-3</v>
      </c>
      <c r="BF519" s="38">
        <v>15.699</v>
      </c>
      <c r="BG519" s="38"/>
      <c r="BH519" s="38">
        <v>39.636000000000003</v>
      </c>
      <c r="BI519" s="38">
        <v>4.0000000000000001E-3</v>
      </c>
      <c r="BJ519" s="39"/>
      <c r="BK519" s="39"/>
      <c r="BL519" s="39"/>
      <c r="BM519" s="49"/>
      <c r="BN519" s="49"/>
      <c r="BO519" s="49"/>
      <c r="BP519" s="49"/>
      <c r="BQ519" s="38" t="s">
        <v>205</v>
      </c>
      <c r="BR519" s="38" t="s">
        <v>2696</v>
      </c>
    </row>
    <row r="520" spans="1:70" ht="15" customHeight="1">
      <c r="A520" s="38">
        <v>545</v>
      </c>
      <c r="B520" s="38" t="s">
        <v>1747</v>
      </c>
      <c r="C520" s="63" t="s">
        <v>1663</v>
      </c>
      <c r="D520" s="64"/>
      <c r="E520" s="39"/>
      <c r="F520" s="52">
        <v>59.205300000000001</v>
      </c>
      <c r="G520" s="52">
        <v>-129.21799999999999</v>
      </c>
      <c r="H520" s="43">
        <v>487550</v>
      </c>
      <c r="I520" s="43">
        <v>6562933</v>
      </c>
      <c r="J520" s="39">
        <v>9</v>
      </c>
      <c r="L520" s="38" t="s">
        <v>1748</v>
      </c>
      <c r="M520" s="38"/>
      <c r="N520" s="38"/>
      <c r="O520" s="38"/>
      <c r="R520" s="39"/>
      <c r="S520" s="38"/>
      <c r="T520" s="45"/>
      <c r="U520" s="45"/>
      <c r="V520" s="42"/>
      <c r="W520" s="42"/>
      <c r="X520" s="42" t="s">
        <v>2309</v>
      </c>
      <c r="Z520" s="42"/>
      <c r="AA520" s="42"/>
      <c r="AB520" s="46"/>
      <c r="AC520" s="46"/>
      <c r="AD520" s="45"/>
      <c r="AE520" s="45"/>
      <c r="AF520" s="42"/>
      <c r="AG520" s="42"/>
      <c r="AH520" s="42" t="s">
        <v>2309</v>
      </c>
      <c r="AI520" s="47"/>
      <c r="AJ520" s="47"/>
      <c r="AK520" s="48"/>
      <c r="AL520" s="39"/>
      <c r="AM520" s="39"/>
      <c r="AN520" s="39"/>
      <c r="AO520" s="39"/>
      <c r="AP520" s="39"/>
      <c r="AQ520" s="39"/>
      <c r="AR520" s="39"/>
      <c r="AS520" s="39"/>
      <c r="AT520" s="39"/>
      <c r="AU520" s="42" t="s">
        <v>2309</v>
      </c>
      <c r="AV520" s="47" t="s">
        <v>2309</v>
      </c>
      <c r="AW520" s="47" t="s">
        <v>2309</v>
      </c>
      <c r="AX520" s="39"/>
      <c r="AY520" s="39"/>
      <c r="AZ520" s="38"/>
      <c r="BA520" s="39"/>
      <c r="BB520" s="39"/>
      <c r="BC520" s="39"/>
      <c r="BD520" s="38">
        <v>18.257000000000001</v>
      </c>
      <c r="BE520" s="38">
        <v>2E-3</v>
      </c>
      <c r="BF520" s="38">
        <v>15.62</v>
      </c>
      <c r="BG520" s="38">
        <v>2E-3</v>
      </c>
      <c r="BH520" s="38">
        <v>38.276000000000003</v>
      </c>
      <c r="BI520" s="38">
        <v>4.0000000000000001E-3</v>
      </c>
      <c r="BJ520" s="39"/>
      <c r="BK520" s="39"/>
      <c r="BL520" s="39"/>
      <c r="BM520" s="49"/>
      <c r="BN520" s="49"/>
      <c r="BO520" s="49"/>
      <c r="BP520" s="49"/>
      <c r="BQ520" s="38" t="s">
        <v>205</v>
      </c>
      <c r="BR520" s="38" t="s">
        <v>2696</v>
      </c>
    </row>
    <row r="521" spans="1:70" ht="15" customHeight="1">
      <c r="A521" s="38">
        <v>546</v>
      </c>
      <c r="B521" s="38" t="s">
        <v>1749</v>
      </c>
      <c r="C521" s="63" t="s">
        <v>1663</v>
      </c>
      <c r="D521" s="64"/>
      <c r="E521" s="39"/>
      <c r="F521" s="52">
        <v>59.205300000000001</v>
      </c>
      <c r="G521" s="52">
        <v>-129.21799999999999</v>
      </c>
      <c r="H521" s="43">
        <v>487550</v>
      </c>
      <c r="I521" s="43">
        <v>6562933</v>
      </c>
      <c r="J521" s="39">
        <v>9</v>
      </c>
      <c r="L521" s="38" t="s">
        <v>1748</v>
      </c>
      <c r="M521" s="38"/>
      <c r="N521" s="38"/>
      <c r="O521" s="38"/>
      <c r="R521" s="39"/>
      <c r="S521" s="38"/>
      <c r="T521" s="45"/>
      <c r="U521" s="45"/>
      <c r="V521" s="42"/>
      <c r="W521" s="42"/>
      <c r="X521" s="42" t="s">
        <v>2309</v>
      </c>
      <c r="Z521" s="42"/>
      <c r="AA521" s="42"/>
      <c r="AB521" s="46"/>
      <c r="AC521" s="46"/>
      <c r="AD521" s="45"/>
      <c r="AE521" s="45"/>
      <c r="AF521" s="42"/>
      <c r="AG521" s="42"/>
      <c r="AH521" s="42" t="s">
        <v>2309</v>
      </c>
      <c r="AI521" s="47"/>
      <c r="AJ521" s="47"/>
      <c r="AK521" s="48"/>
      <c r="AL521" s="39"/>
      <c r="AM521" s="39"/>
      <c r="AN521" s="39"/>
      <c r="AO521" s="39"/>
      <c r="AP521" s="39"/>
      <c r="AQ521" s="39"/>
      <c r="AR521" s="39"/>
      <c r="AS521" s="39"/>
      <c r="AT521" s="39"/>
      <c r="AU521" s="42" t="s">
        <v>2309</v>
      </c>
      <c r="AV521" s="47" t="s">
        <v>2309</v>
      </c>
      <c r="AW521" s="47" t="s">
        <v>2309</v>
      </c>
      <c r="AX521" s="39"/>
      <c r="AY521" s="39"/>
      <c r="AZ521" s="38"/>
      <c r="BA521" s="39"/>
      <c r="BB521" s="39"/>
      <c r="BC521" s="39"/>
      <c r="BD521" s="38">
        <v>18.152999999999999</v>
      </c>
      <c r="BE521" s="38">
        <v>2E-3</v>
      </c>
      <c r="BF521" s="38">
        <v>15.606999999999999</v>
      </c>
      <c r="BG521" s="38"/>
      <c r="BH521" s="38">
        <v>38.200000000000003</v>
      </c>
      <c r="BI521" s="38">
        <v>4.0000000000000001E-3</v>
      </c>
      <c r="BJ521" s="39"/>
      <c r="BK521" s="39"/>
      <c r="BL521" s="39"/>
      <c r="BM521" s="49"/>
      <c r="BN521" s="49"/>
      <c r="BO521" s="49"/>
      <c r="BP521" s="49"/>
      <c r="BQ521" s="38" t="s">
        <v>205</v>
      </c>
      <c r="BR521" s="38" t="s">
        <v>2696</v>
      </c>
    </row>
    <row r="522" spans="1:70" ht="15" customHeight="1">
      <c r="A522" s="38">
        <v>547</v>
      </c>
      <c r="B522" s="38" t="s">
        <v>1750</v>
      </c>
      <c r="C522" s="63" t="s">
        <v>1654</v>
      </c>
      <c r="D522" s="64"/>
      <c r="E522" s="39"/>
      <c r="F522" s="52">
        <v>59.36</v>
      </c>
      <c r="G522" s="52">
        <v>-136.53</v>
      </c>
      <c r="H522" s="43">
        <v>413022</v>
      </c>
      <c r="I522" s="43">
        <v>6581139</v>
      </c>
      <c r="J522" s="39">
        <v>8</v>
      </c>
      <c r="L522" s="38" t="s">
        <v>1751</v>
      </c>
      <c r="M522" s="39" t="s">
        <v>389</v>
      </c>
      <c r="N522" s="38" t="s">
        <v>2039</v>
      </c>
      <c r="O522" s="38" t="s">
        <v>1752</v>
      </c>
      <c r="R522" s="39"/>
      <c r="S522" s="38"/>
      <c r="T522" s="45"/>
      <c r="U522" s="45"/>
      <c r="V522" s="42"/>
      <c r="W522" s="42"/>
      <c r="X522" s="42" t="s">
        <v>2309</v>
      </c>
      <c r="Z522" s="42"/>
      <c r="AA522" s="42"/>
      <c r="AB522" s="46"/>
      <c r="AC522" s="46"/>
      <c r="AD522" s="45"/>
      <c r="AE522" s="45"/>
      <c r="AF522" s="42"/>
      <c r="AG522" s="42"/>
      <c r="AH522" s="42" t="s">
        <v>2309</v>
      </c>
      <c r="AI522" s="47"/>
      <c r="AJ522" s="47"/>
      <c r="AK522" s="48"/>
      <c r="AL522" s="39"/>
      <c r="AM522" s="39"/>
      <c r="AN522" s="39"/>
      <c r="AO522" s="39"/>
      <c r="AP522" s="39"/>
      <c r="AQ522" s="39"/>
      <c r="AR522" s="39"/>
      <c r="AS522" s="39"/>
      <c r="AT522" s="39"/>
      <c r="AU522" s="42" t="s">
        <v>2309</v>
      </c>
      <c r="AV522" s="47" t="s">
        <v>2309</v>
      </c>
      <c r="AW522" s="47" t="s">
        <v>2309</v>
      </c>
      <c r="AX522" s="39"/>
      <c r="AY522" s="39"/>
      <c r="AZ522" s="38"/>
      <c r="BA522" s="39"/>
      <c r="BB522" s="39"/>
      <c r="BC522" s="39"/>
      <c r="BD522" s="38">
        <v>18.795999999999999</v>
      </c>
      <c r="BE522" s="38">
        <v>4.0000000000000001E-3</v>
      </c>
      <c r="BF522" s="38">
        <v>15.583</v>
      </c>
      <c r="BG522" s="38">
        <v>2E-3</v>
      </c>
      <c r="BH522" s="38">
        <v>38.247999999999998</v>
      </c>
      <c r="BI522" s="38">
        <v>1.0999999999999999E-2</v>
      </c>
      <c r="BJ522" s="39"/>
      <c r="BK522" s="39"/>
      <c r="BL522" s="39"/>
      <c r="BM522" s="49"/>
      <c r="BN522" s="49"/>
      <c r="BO522" s="49"/>
      <c r="BP522" s="49"/>
      <c r="BQ522" s="38" t="s">
        <v>205</v>
      </c>
      <c r="BR522" s="38" t="s">
        <v>2696</v>
      </c>
    </row>
    <row r="523" spans="1:70" ht="15" customHeight="1">
      <c r="A523" s="38">
        <v>548</v>
      </c>
      <c r="B523" s="38" t="s">
        <v>2244</v>
      </c>
      <c r="C523" s="63" t="s">
        <v>1654</v>
      </c>
      <c r="D523" s="64"/>
      <c r="E523" s="39"/>
      <c r="F523" s="52">
        <v>59.74</v>
      </c>
      <c r="G523" s="52">
        <v>-137.76</v>
      </c>
      <c r="H523" s="43">
        <v>344876.77785367338</v>
      </c>
      <c r="I523" s="43">
        <v>6625684.2432467649</v>
      </c>
      <c r="J523" s="39">
        <v>8</v>
      </c>
      <c r="L523" s="38" t="s">
        <v>1753</v>
      </c>
      <c r="M523" s="38"/>
      <c r="N523" s="38"/>
      <c r="O523" s="38" t="s">
        <v>2228</v>
      </c>
      <c r="R523" s="39"/>
      <c r="S523" s="38"/>
      <c r="T523" s="45"/>
      <c r="U523" s="45"/>
      <c r="V523" s="42"/>
      <c r="W523" s="42"/>
      <c r="X523" s="42" t="s">
        <v>2309</v>
      </c>
      <c r="Z523" s="42"/>
      <c r="AA523" s="42"/>
      <c r="AB523" s="46"/>
      <c r="AC523" s="46"/>
      <c r="AD523" s="45"/>
      <c r="AE523" s="45"/>
      <c r="AF523" s="42"/>
      <c r="AG523" s="42"/>
      <c r="AH523" s="42" t="s">
        <v>2309</v>
      </c>
      <c r="AI523" s="47"/>
      <c r="AJ523" s="47"/>
      <c r="AK523" s="48"/>
      <c r="AL523" s="39"/>
      <c r="AM523" s="39"/>
      <c r="AN523" s="39"/>
      <c r="AO523" s="39"/>
      <c r="AP523" s="39"/>
      <c r="AQ523" s="39"/>
      <c r="AR523" s="39"/>
      <c r="AS523" s="39"/>
      <c r="AT523" s="39"/>
      <c r="AU523" s="42" t="s">
        <v>2309</v>
      </c>
      <c r="AV523" s="47" t="s">
        <v>2309</v>
      </c>
      <c r="AW523" s="47" t="s">
        <v>2309</v>
      </c>
      <c r="AX523" s="39"/>
      <c r="AY523" s="38" t="s">
        <v>2225</v>
      </c>
      <c r="AZ523" s="41" t="s">
        <v>2118</v>
      </c>
      <c r="BA523" s="39"/>
      <c r="BB523" s="39"/>
      <c r="BC523" s="39"/>
      <c r="BD523" s="38">
        <v>18.702999999999999</v>
      </c>
      <c r="BE523" s="38">
        <v>6.4000000000000001E-2</v>
      </c>
      <c r="BF523" s="38">
        <v>15.573</v>
      </c>
      <c r="BG523" s="38">
        <v>6.8000000000000005E-2</v>
      </c>
      <c r="BH523" s="38">
        <v>38.284999999999997</v>
      </c>
      <c r="BI523" s="38">
        <v>7.4999999999999997E-2</v>
      </c>
      <c r="BJ523" s="39"/>
      <c r="BK523" s="39"/>
      <c r="BL523" s="39"/>
      <c r="BM523" s="49"/>
      <c r="BN523" s="49"/>
      <c r="BO523" s="49"/>
      <c r="BP523" s="49"/>
      <c r="BQ523" s="38" t="s">
        <v>2074</v>
      </c>
      <c r="BR523" s="38" t="s">
        <v>2010</v>
      </c>
    </row>
    <row r="524" spans="1:70" ht="15" customHeight="1">
      <c r="A524" s="38">
        <v>549</v>
      </c>
      <c r="B524" s="38" t="s">
        <v>2245</v>
      </c>
      <c r="C524" s="63" t="s">
        <v>1654</v>
      </c>
      <c r="D524" s="64"/>
      <c r="E524" s="39"/>
      <c r="F524" s="52">
        <v>59.74</v>
      </c>
      <c r="G524" s="52">
        <v>-137.76</v>
      </c>
      <c r="H524" s="43">
        <v>344876.77785367338</v>
      </c>
      <c r="I524" s="43">
        <v>6625684.2432467649</v>
      </c>
      <c r="J524" s="39">
        <v>8</v>
      </c>
      <c r="L524" s="38" t="s">
        <v>1753</v>
      </c>
      <c r="M524" s="38"/>
      <c r="N524" s="38"/>
      <c r="O524" s="38" t="s">
        <v>2228</v>
      </c>
      <c r="R524" s="39"/>
      <c r="S524" s="38"/>
      <c r="T524" s="45"/>
      <c r="U524" s="45"/>
      <c r="V524" s="42"/>
      <c r="W524" s="42"/>
      <c r="X524" s="42" t="s">
        <v>2309</v>
      </c>
      <c r="Z524" s="42"/>
      <c r="AA524" s="42"/>
      <c r="AB524" s="46"/>
      <c r="AC524" s="46"/>
      <c r="AD524" s="45"/>
      <c r="AE524" s="45"/>
      <c r="AF524" s="42"/>
      <c r="AG524" s="42"/>
      <c r="AH524" s="42" t="s">
        <v>2309</v>
      </c>
      <c r="AI524" s="47"/>
      <c r="AJ524" s="47"/>
      <c r="AK524" s="48"/>
      <c r="AL524" s="39"/>
      <c r="AM524" s="39"/>
      <c r="AN524" s="39"/>
      <c r="AO524" s="39"/>
      <c r="AP524" s="39"/>
      <c r="AQ524" s="39"/>
      <c r="AR524" s="39"/>
      <c r="AS524" s="39"/>
      <c r="AT524" s="39"/>
      <c r="AU524" s="42" t="s">
        <v>2309</v>
      </c>
      <c r="AV524" s="47" t="s">
        <v>2309</v>
      </c>
      <c r="AW524" s="47" t="s">
        <v>2309</v>
      </c>
      <c r="AX524" s="39"/>
      <c r="AY524" s="38" t="s">
        <v>2225</v>
      </c>
      <c r="AZ524" s="41" t="s">
        <v>2118</v>
      </c>
      <c r="BA524" s="39"/>
      <c r="BB524" s="39"/>
      <c r="BC524" s="39"/>
      <c r="BD524" s="38">
        <v>18.73</v>
      </c>
      <c r="BE524" s="38">
        <v>6.4000000000000001E-2</v>
      </c>
      <c r="BF524" s="38">
        <v>15.579000000000001</v>
      </c>
      <c r="BG524" s="38">
        <v>6.8000000000000005E-2</v>
      </c>
      <c r="BH524" s="38">
        <v>38.305999999999997</v>
      </c>
      <c r="BI524" s="38">
        <v>7.4999999999999997E-2</v>
      </c>
      <c r="BJ524" s="39"/>
      <c r="BK524" s="39"/>
      <c r="BL524" s="39"/>
      <c r="BM524" s="49"/>
      <c r="BN524" s="49"/>
      <c r="BO524" s="49"/>
      <c r="BP524" s="49"/>
      <c r="BQ524" s="38" t="s">
        <v>2074</v>
      </c>
      <c r="BR524" s="38" t="s">
        <v>2010</v>
      </c>
    </row>
    <row r="525" spans="1:70" ht="15" customHeight="1">
      <c r="A525" s="38">
        <v>550</v>
      </c>
      <c r="B525" s="38" t="s">
        <v>1754</v>
      </c>
      <c r="C525" s="63" t="s">
        <v>1667</v>
      </c>
      <c r="D525" s="64"/>
      <c r="E525" s="39"/>
      <c r="F525" s="52">
        <v>59.2</v>
      </c>
      <c r="G525" s="52">
        <v>-129.68</v>
      </c>
      <c r="H525" s="43">
        <v>461160</v>
      </c>
      <c r="I525" s="43">
        <v>6562520</v>
      </c>
      <c r="J525" s="39">
        <v>9</v>
      </c>
      <c r="L525" s="38" t="s">
        <v>1668</v>
      </c>
      <c r="M525" s="38"/>
      <c r="N525" s="38"/>
      <c r="O525" s="38"/>
      <c r="R525" s="39"/>
      <c r="S525" s="38"/>
      <c r="T525" s="45"/>
      <c r="U525" s="45"/>
      <c r="V525" s="42"/>
      <c r="W525" s="42"/>
      <c r="X525" s="42" t="s">
        <v>2309</v>
      </c>
      <c r="Z525" s="42"/>
      <c r="AA525" s="42"/>
      <c r="AB525" s="46"/>
      <c r="AC525" s="46"/>
      <c r="AD525" s="45"/>
      <c r="AE525" s="45"/>
      <c r="AF525" s="42"/>
      <c r="AG525" s="42"/>
      <c r="AH525" s="42" t="s">
        <v>2309</v>
      </c>
      <c r="AI525" s="47"/>
      <c r="AJ525" s="47"/>
      <c r="AK525" s="48"/>
      <c r="AL525" s="39"/>
      <c r="AM525" s="39"/>
      <c r="AN525" s="39"/>
      <c r="AO525" s="39"/>
      <c r="AP525" s="39"/>
      <c r="AQ525" s="39"/>
      <c r="AR525" s="39"/>
      <c r="AS525" s="39"/>
      <c r="AT525" s="39"/>
      <c r="AU525" s="42" t="s">
        <v>2309</v>
      </c>
      <c r="AV525" s="47" t="s">
        <v>2309</v>
      </c>
      <c r="AW525" s="47" t="s">
        <v>2309</v>
      </c>
      <c r="AX525" s="39"/>
      <c r="AY525" s="39"/>
      <c r="AZ525" s="38"/>
      <c r="BA525" s="39"/>
      <c r="BB525" s="39"/>
      <c r="BC525" s="39"/>
      <c r="BD525" s="38">
        <v>19.170999999999999</v>
      </c>
      <c r="BE525" s="38"/>
      <c r="BF525" s="38">
        <v>15.648999999999999</v>
      </c>
      <c r="BG525" s="38"/>
      <c r="BH525" s="38">
        <v>39.042000000000002</v>
      </c>
      <c r="BI525" s="38"/>
      <c r="BJ525" s="39"/>
      <c r="BK525" s="39"/>
      <c r="BL525" s="39"/>
      <c r="BM525" s="49"/>
      <c r="BN525" s="49"/>
      <c r="BO525" s="49"/>
      <c r="BP525" s="49"/>
      <c r="BQ525" s="38" t="s">
        <v>205</v>
      </c>
      <c r="BR525" s="38" t="s">
        <v>2696</v>
      </c>
    </row>
    <row r="526" spans="1:70" ht="15" customHeight="1">
      <c r="A526" s="38">
        <v>551</v>
      </c>
      <c r="B526" s="38" t="s">
        <v>1755</v>
      </c>
      <c r="C526" s="63" t="s">
        <v>1667</v>
      </c>
      <c r="D526" s="64"/>
      <c r="E526" s="39"/>
      <c r="F526" s="52">
        <v>59.22</v>
      </c>
      <c r="G526" s="52">
        <v>-129.65</v>
      </c>
      <c r="H526" s="43">
        <v>462895</v>
      </c>
      <c r="I526" s="43">
        <v>6564730</v>
      </c>
      <c r="J526" s="39">
        <v>9</v>
      </c>
      <c r="L526" s="38" t="s">
        <v>1668</v>
      </c>
      <c r="M526" s="38"/>
      <c r="N526" s="38"/>
      <c r="O526" s="38"/>
      <c r="R526" s="39"/>
      <c r="S526" s="38"/>
      <c r="T526" s="45"/>
      <c r="U526" s="45"/>
      <c r="V526" s="42"/>
      <c r="W526" s="42"/>
      <c r="X526" s="42" t="s">
        <v>2309</v>
      </c>
      <c r="Z526" s="42"/>
      <c r="AA526" s="42"/>
      <c r="AB526" s="46"/>
      <c r="AC526" s="46"/>
      <c r="AD526" s="45"/>
      <c r="AE526" s="45"/>
      <c r="AF526" s="42"/>
      <c r="AG526" s="42"/>
      <c r="AH526" s="42" t="s">
        <v>2309</v>
      </c>
      <c r="AI526" s="47"/>
      <c r="AJ526" s="47"/>
      <c r="AK526" s="48"/>
      <c r="AL526" s="39"/>
      <c r="AM526" s="39"/>
      <c r="AN526" s="39"/>
      <c r="AO526" s="39"/>
      <c r="AP526" s="39"/>
      <c r="AQ526" s="39"/>
      <c r="AR526" s="39"/>
      <c r="AS526" s="39"/>
      <c r="AT526" s="39"/>
      <c r="AU526" s="42" t="s">
        <v>2309</v>
      </c>
      <c r="AV526" s="47" t="s">
        <v>2309</v>
      </c>
      <c r="AW526" s="47" t="s">
        <v>2309</v>
      </c>
      <c r="AX526" s="39"/>
      <c r="AY526" s="39"/>
      <c r="AZ526" s="38"/>
      <c r="BA526" s="39"/>
      <c r="BB526" s="39"/>
      <c r="BC526" s="39"/>
      <c r="BD526" s="38">
        <v>19.132999999999999</v>
      </c>
      <c r="BE526" s="38"/>
      <c r="BF526" s="38">
        <v>15.694000000000001</v>
      </c>
      <c r="BG526" s="38"/>
      <c r="BH526" s="38">
        <v>38.950000000000003</v>
      </c>
      <c r="BI526" s="38"/>
      <c r="BJ526" s="39"/>
      <c r="BK526" s="39"/>
      <c r="BL526" s="39"/>
      <c r="BM526" s="49"/>
      <c r="BN526" s="49"/>
      <c r="BO526" s="49"/>
      <c r="BP526" s="49"/>
      <c r="BQ526" s="38" t="s">
        <v>205</v>
      </c>
      <c r="BR526" s="38" t="s">
        <v>2696</v>
      </c>
    </row>
    <row r="527" spans="1:70" ht="15" customHeight="1">
      <c r="A527" s="38">
        <v>552</v>
      </c>
      <c r="B527" s="38" t="s">
        <v>1756</v>
      </c>
      <c r="C527" s="63" t="s">
        <v>1667</v>
      </c>
      <c r="D527" s="64"/>
      <c r="E527" s="39"/>
      <c r="F527" s="52">
        <v>59.22</v>
      </c>
      <c r="G527" s="52">
        <v>-129.65</v>
      </c>
      <c r="H527" s="43">
        <v>462895</v>
      </c>
      <c r="I527" s="43">
        <v>6564730</v>
      </c>
      <c r="J527" s="39">
        <v>9</v>
      </c>
      <c r="L527" s="38" t="s">
        <v>1668</v>
      </c>
      <c r="M527" s="38"/>
      <c r="N527" s="38"/>
      <c r="O527" s="38"/>
      <c r="R527" s="39"/>
      <c r="S527" s="38"/>
      <c r="T527" s="45"/>
      <c r="U527" s="45"/>
      <c r="V527" s="42"/>
      <c r="W527" s="42"/>
      <c r="X527" s="42" t="s">
        <v>2309</v>
      </c>
      <c r="Z527" s="42"/>
      <c r="AA527" s="42"/>
      <c r="AB527" s="46"/>
      <c r="AC527" s="46"/>
      <c r="AD527" s="45"/>
      <c r="AE527" s="45"/>
      <c r="AF527" s="42"/>
      <c r="AG527" s="42"/>
      <c r="AH527" s="42" t="s">
        <v>2309</v>
      </c>
      <c r="AI527" s="47"/>
      <c r="AJ527" s="47"/>
      <c r="AK527" s="48"/>
      <c r="AL527" s="39"/>
      <c r="AM527" s="39"/>
      <c r="AN527" s="39"/>
      <c r="AO527" s="39"/>
      <c r="AP527" s="39"/>
      <c r="AQ527" s="39"/>
      <c r="AR527" s="39"/>
      <c r="AS527" s="39"/>
      <c r="AT527" s="39"/>
      <c r="AU527" s="42" t="s">
        <v>2309</v>
      </c>
      <c r="AV527" s="47" t="s">
        <v>2309</v>
      </c>
      <c r="AW527" s="47" t="s">
        <v>2309</v>
      </c>
      <c r="AX527" s="39"/>
      <c r="AY527" s="39"/>
      <c r="AZ527" s="38"/>
      <c r="BA527" s="39"/>
      <c r="BB527" s="39"/>
      <c r="BC527" s="39"/>
      <c r="BD527" s="38">
        <v>19.143000000000001</v>
      </c>
      <c r="BE527" s="38"/>
      <c r="BF527" s="38">
        <v>15.707000000000001</v>
      </c>
      <c r="BG527" s="38"/>
      <c r="BH527" s="38">
        <v>38.994999999999997</v>
      </c>
      <c r="BI527" s="38"/>
      <c r="BJ527" s="39"/>
      <c r="BK527" s="39"/>
      <c r="BL527" s="39"/>
      <c r="BM527" s="49"/>
      <c r="BN527" s="49"/>
      <c r="BO527" s="49"/>
      <c r="BP527" s="49"/>
      <c r="BQ527" s="38" t="s">
        <v>205</v>
      </c>
      <c r="BR527" s="38" t="s">
        <v>2696</v>
      </c>
    </row>
    <row r="528" spans="1:70" ht="15" customHeight="1">
      <c r="A528" s="38">
        <v>553</v>
      </c>
      <c r="B528" s="38" t="s">
        <v>2248</v>
      </c>
      <c r="C528" s="63" t="s">
        <v>1692</v>
      </c>
      <c r="D528" s="64">
        <v>65.400000000000006</v>
      </c>
      <c r="E528" s="39"/>
      <c r="F528" s="52">
        <v>59.92</v>
      </c>
      <c r="G528" s="52">
        <v>-130.35</v>
      </c>
      <c r="H528" s="43">
        <v>424521.87816524052</v>
      </c>
      <c r="I528" s="43">
        <v>6643271.3198183617</v>
      </c>
      <c r="J528" s="39">
        <v>9</v>
      </c>
      <c r="L528" s="38" t="s">
        <v>1693</v>
      </c>
      <c r="N528" s="38" t="s">
        <v>2044</v>
      </c>
      <c r="O528" s="38" t="s">
        <v>1757</v>
      </c>
      <c r="R528" s="39"/>
      <c r="S528" s="38"/>
      <c r="T528" s="45"/>
      <c r="U528" s="45"/>
      <c r="V528" s="42"/>
      <c r="W528" s="42"/>
      <c r="X528" s="42"/>
      <c r="Z528" s="42"/>
      <c r="AA528" s="42"/>
      <c r="AB528" s="46"/>
      <c r="AC528" s="46"/>
      <c r="AD528" s="45"/>
      <c r="AE528" s="45"/>
      <c r="AF528" s="42"/>
      <c r="AG528" s="42"/>
      <c r="AH528" s="42"/>
      <c r="AI528" s="47"/>
      <c r="AJ528" s="47"/>
      <c r="AK528" s="48"/>
      <c r="AL528" s="39"/>
      <c r="AM528" s="39"/>
      <c r="AN528" s="39"/>
      <c r="AO528" s="39"/>
      <c r="AP528" s="39"/>
      <c r="AQ528" s="39"/>
      <c r="AR528" s="39"/>
      <c r="AS528" s="39"/>
      <c r="AT528" s="39"/>
      <c r="AU528" s="42" t="s">
        <v>2309</v>
      </c>
      <c r="AV528" s="47" t="s">
        <v>2309</v>
      </c>
      <c r="AW528" s="47" t="s">
        <v>2309</v>
      </c>
      <c r="AX528" s="39"/>
      <c r="AY528" s="38" t="s">
        <v>2225</v>
      </c>
      <c r="AZ528" s="41" t="s">
        <v>2118</v>
      </c>
      <c r="BA528" s="39"/>
      <c r="BB528" s="39"/>
      <c r="BC528" s="39"/>
      <c r="BD528" s="38">
        <v>19.34</v>
      </c>
      <c r="BE528" s="38">
        <v>6.4000000000000001E-2</v>
      </c>
      <c r="BF528" s="38">
        <v>15.7</v>
      </c>
      <c r="BG528" s="38">
        <v>6.8000000000000005E-2</v>
      </c>
      <c r="BH528" s="38">
        <v>39.795000000000002</v>
      </c>
      <c r="BI528" s="38">
        <v>7.4999999999999997E-2</v>
      </c>
      <c r="BJ528" s="39"/>
      <c r="BK528" s="39"/>
      <c r="BL528" s="39"/>
      <c r="BM528" s="49"/>
      <c r="BN528" s="49"/>
      <c r="BO528" s="49"/>
      <c r="BP528" s="49"/>
      <c r="BQ528" s="38" t="s">
        <v>205</v>
      </c>
      <c r="BR528" s="38" t="s">
        <v>2010</v>
      </c>
    </row>
    <row r="529" spans="1:70" ht="15" customHeight="1">
      <c r="A529" s="38">
        <v>554</v>
      </c>
      <c r="B529" s="38" t="s">
        <v>2247</v>
      </c>
      <c r="C529" s="63" t="s">
        <v>1692</v>
      </c>
      <c r="D529" s="64">
        <v>65.400000000000006</v>
      </c>
      <c r="E529" s="39"/>
      <c r="F529" s="52">
        <v>59.92</v>
      </c>
      <c r="G529" s="52">
        <v>-130.35</v>
      </c>
      <c r="H529" s="43">
        <v>424521.87816524052</v>
      </c>
      <c r="I529" s="43">
        <v>6643271.3198183617</v>
      </c>
      <c r="J529" s="39">
        <v>9</v>
      </c>
      <c r="L529" s="38" t="s">
        <v>1693</v>
      </c>
      <c r="N529" s="38" t="s">
        <v>2044</v>
      </c>
      <c r="O529" s="38" t="s">
        <v>1757</v>
      </c>
      <c r="R529" s="39"/>
      <c r="S529" s="38"/>
      <c r="T529" s="45"/>
      <c r="U529" s="45"/>
      <c r="V529" s="42"/>
      <c r="W529" s="42"/>
      <c r="X529" s="42"/>
      <c r="Z529" s="42"/>
      <c r="AA529" s="42"/>
      <c r="AB529" s="46"/>
      <c r="AC529" s="46"/>
      <c r="AD529" s="45"/>
      <c r="AE529" s="45"/>
      <c r="AF529" s="42"/>
      <c r="AG529" s="42"/>
      <c r="AH529" s="42"/>
      <c r="AI529" s="47"/>
      <c r="AJ529" s="47"/>
      <c r="AK529" s="48"/>
      <c r="AL529" s="39"/>
      <c r="AM529" s="39"/>
      <c r="AN529" s="39"/>
      <c r="AO529" s="39"/>
      <c r="AP529" s="39"/>
      <c r="AQ529" s="39"/>
      <c r="AR529" s="39"/>
      <c r="AS529" s="39"/>
      <c r="AT529" s="39"/>
      <c r="AU529" s="42"/>
      <c r="AV529" s="47" t="s">
        <v>2309</v>
      </c>
      <c r="AW529" s="47"/>
      <c r="AX529" s="39"/>
      <c r="AY529" s="38" t="s">
        <v>2225</v>
      </c>
      <c r="AZ529" s="41" t="s">
        <v>2118</v>
      </c>
      <c r="BA529" s="39"/>
      <c r="BB529" s="39"/>
      <c r="BC529" s="39"/>
      <c r="BD529" s="38">
        <v>19.334</v>
      </c>
      <c r="BE529" s="38">
        <v>6.4000000000000001E-2</v>
      </c>
      <c r="BF529" s="38">
        <v>15.696999999999999</v>
      </c>
      <c r="BG529" s="38">
        <v>6.8000000000000005E-2</v>
      </c>
      <c r="BH529" s="38">
        <v>39.805999999999997</v>
      </c>
      <c r="BI529" s="38">
        <v>7.4999999999999997E-2</v>
      </c>
      <c r="BJ529" s="39"/>
      <c r="BK529" s="39"/>
      <c r="BL529" s="39"/>
      <c r="BM529" s="49"/>
      <c r="BN529" s="49"/>
      <c r="BO529" s="49"/>
      <c r="BP529" s="49"/>
      <c r="BQ529" s="38" t="s">
        <v>205</v>
      </c>
      <c r="BR529" s="38" t="s">
        <v>2010</v>
      </c>
    </row>
    <row r="530" spans="1:70" ht="15" customHeight="1">
      <c r="A530" s="38">
        <v>555</v>
      </c>
      <c r="B530" s="38" t="s">
        <v>2246</v>
      </c>
      <c r="C530" s="63" t="s">
        <v>1692</v>
      </c>
      <c r="D530" s="64">
        <v>65.400000000000006</v>
      </c>
      <c r="E530" s="39"/>
      <c r="F530" s="52">
        <v>59.92</v>
      </c>
      <c r="G530" s="52">
        <v>-130.35</v>
      </c>
      <c r="H530" s="43">
        <v>424521.87816524052</v>
      </c>
      <c r="I530" s="43">
        <v>6643271.3198183617</v>
      </c>
      <c r="J530" s="39">
        <v>9</v>
      </c>
      <c r="L530" s="38" t="s">
        <v>1693</v>
      </c>
      <c r="N530" s="38" t="s">
        <v>2044</v>
      </c>
      <c r="O530" s="38" t="s">
        <v>1757</v>
      </c>
      <c r="R530" s="39"/>
      <c r="S530" s="38"/>
      <c r="T530" s="45"/>
      <c r="U530" s="45"/>
      <c r="V530" s="42"/>
      <c r="W530" s="42"/>
      <c r="X530" s="42"/>
      <c r="Z530" s="42"/>
      <c r="AA530" s="42"/>
      <c r="AB530" s="46"/>
      <c r="AC530" s="46"/>
      <c r="AD530" s="45"/>
      <c r="AE530" s="45"/>
      <c r="AF530" s="42"/>
      <c r="AG530" s="42"/>
      <c r="AH530" s="42"/>
      <c r="AI530" s="47"/>
      <c r="AJ530" s="47"/>
      <c r="AK530" s="48"/>
      <c r="AL530" s="39"/>
      <c r="AM530" s="39"/>
      <c r="AN530" s="39"/>
      <c r="AO530" s="39"/>
      <c r="AP530" s="39"/>
      <c r="AQ530" s="39"/>
      <c r="AR530" s="39"/>
      <c r="AS530" s="39"/>
      <c r="AT530" s="39"/>
      <c r="AU530" s="42"/>
      <c r="AV530" s="47" t="s">
        <v>2309</v>
      </c>
      <c r="AW530" s="47"/>
      <c r="AX530" s="39"/>
      <c r="AY530" s="38" t="s">
        <v>2225</v>
      </c>
      <c r="AZ530" s="41" t="s">
        <v>2118</v>
      </c>
      <c r="BA530" s="39"/>
      <c r="BB530" s="39"/>
      <c r="BC530" s="39"/>
      <c r="BD530" s="38">
        <v>19.305</v>
      </c>
      <c r="BE530" s="38">
        <v>6.4000000000000001E-2</v>
      </c>
      <c r="BF530" s="38">
        <v>15.683</v>
      </c>
      <c r="BG530" s="38">
        <v>6.8000000000000005E-2</v>
      </c>
      <c r="BH530" s="38">
        <v>39.749000000000002</v>
      </c>
      <c r="BI530" s="38">
        <v>7.4999999999999997E-2</v>
      </c>
      <c r="BJ530" s="39"/>
      <c r="BK530" s="39"/>
      <c r="BL530" s="39"/>
      <c r="BM530" s="49"/>
      <c r="BN530" s="49"/>
      <c r="BO530" s="49"/>
      <c r="BP530" s="49"/>
      <c r="BQ530" s="38" t="s">
        <v>205</v>
      </c>
      <c r="BR530" s="38" t="s">
        <v>2010</v>
      </c>
    </row>
    <row r="531" spans="1:70" ht="15" customHeight="1">
      <c r="A531" s="38">
        <v>556</v>
      </c>
      <c r="B531" s="38" t="s">
        <v>2249</v>
      </c>
      <c r="C531" s="63" t="s">
        <v>1692</v>
      </c>
      <c r="D531" s="64">
        <v>65.400000000000006</v>
      </c>
      <c r="E531" s="39"/>
      <c r="F531" s="52">
        <v>59.92</v>
      </c>
      <c r="G531" s="52">
        <v>-130.35</v>
      </c>
      <c r="H531" s="43">
        <v>424521.87816524052</v>
      </c>
      <c r="I531" s="43">
        <v>6643271.3198183617</v>
      </c>
      <c r="J531" s="39">
        <v>9</v>
      </c>
      <c r="L531" s="38" t="s">
        <v>1693</v>
      </c>
      <c r="N531" s="38" t="s">
        <v>2044</v>
      </c>
      <c r="O531" s="38" t="s">
        <v>1757</v>
      </c>
      <c r="R531" s="39"/>
      <c r="S531" s="38"/>
      <c r="T531" s="45"/>
      <c r="U531" s="45"/>
      <c r="V531" s="42"/>
      <c r="W531" s="42"/>
      <c r="X531" s="42"/>
      <c r="Z531" s="42"/>
      <c r="AA531" s="42"/>
      <c r="AB531" s="46"/>
      <c r="AC531" s="46"/>
      <c r="AD531" s="45"/>
      <c r="AE531" s="45"/>
      <c r="AF531" s="42"/>
      <c r="AG531" s="42"/>
      <c r="AH531" s="42"/>
      <c r="AI531" s="47"/>
      <c r="AJ531" s="47"/>
      <c r="AK531" s="48"/>
      <c r="AL531" s="39"/>
      <c r="AM531" s="39"/>
      <c r="AN531" s="39"/>
      <c r="AO531" s="39"/>
      <c r="AP531" s="39"/>
      <c r="AQ531" s="39"/>
      <c r="AR531" s="39"/>
      <c r="AS531" s="39"/>
      <c r="AT531" s="39"/>
      <c r="AU531" s="42"/>
      <c r="AV531" s="47" t="s">
        <v>2309</v>
      </c>
      <c r="AW531" s="47"/>
      <c r="AX531" s="39"/>
      <c r="AY531" s="38" t="s">
        <v>2225</v>
      </c>
      <c r="AZ531" s="41" t="s">
        <v>2118</v>
      </c>
      <c r="BA531" s="39"/>
      <c r="BB531" s="39"/>
      <c r="BC531" s="39"/>
      <c r="BD531" s="38">
        <v>19.344999999999999</v>
      </c>
      <c r="BE531" s="38">
        <v>6.4000000000000001E-2</v>
      </c>
      <c r="BF531" s="38">
        <v>15.69</v>
      </c>
      <c r="BG531" s="38">
        <v>6.8000000000000005E-2</v>
      </c>
      <c r="BH531" s="38">
        <v>39.771000000000001</v>
      </c>
      <c r="BI531" s="38">
        <v>7.4999999999999997E-2</v>
      </c>
      <c r="BJ531" s="39"/>
      <c r="BK531" s="39"/>
      <c r="BL531" s="39"/>
      <c r="BM531" s="49"/>
      <c r="BN531" s="49"/>
      <c r="BO531" s="49"/>
      <c r="BP531" s="49"/>
      <c r="BQ531" s="38" t="s">
        <v>205</v>
      </c>
      <c r="BR531" s="38" t="s">
        <v>2010</v>
      </c>
    </row>
    <row r="532" spans="1:70" ht="15" customHeight="1">
      <c r="A532" s="38">
        <v>557</v>
      </c>
      <c r="B532" s="38" t="s">
        <v>2250</v>
      </c>
      <c r="C532" s="63" t="s">
        <v>1692</v>
      </c>
      <c r="D532" s="64">
        <v>65.400000000000006</v>
      </c>
      <c r="E532" s="39"/>
      <c r="F532" s="52">
        <v>59.92</v>
      </c>
      <c r="G532" s="52">
        <v>-130.35</v>
      </c>
      <c r="H532" s="43">
        <v>424521.87816524052</v>
      </c>
      <c r="I532" s="43">
        <v>6643271.3198183617</v>
      </c>
      <c r="J532" s="39">
        <v>9</v>
      </c>
      <c r="L532" s="38" t="s">
        <v>1693</v>
      </c>
      <c r="N532" s="38" t="s">
        <v>2044</v>
      </c>
      <c r="O532" s="38" t="s">
        <v>1757</v>
      </c>
      <c r="R532" s="39"/>
      <c r="S532" s="38"/>
      <c r="T532" s="45"/>
      <c r="U532" s="45"/>
      <c r="V532" s="42"/>
      <c r="W532" s="42"/>
      <c r="X532" s="42"/>
      <c r="Z532" s="42"/>
      <c r="AA532" s="42"/>
      <c r="AB532" s="46"/>
      <c r="AC532" s="46"/>
      <c r="AD532" s="45"/>
      <c r="AE532" s="45"/>
      <c r="AF532" s="42"/>
      <c r="AG532" s="42"/>
      <c r="AH532" s="42"/>
      <c r="AI532" s="47"/>
      <c r="AJ532" s="47"/>
      <c r="AK532" s="48"/>
      <c r="AL532" s="39"/>
      <c r="AM532" s="39"/>
      <c r="AN532" s="39"/>
      <c r="AO532" s="39"/>
      <c r="AP532" s="39"/>
      <c r="AQ532" s="39"/>
      <c r="AR532" s="39"/>
      <c r="AS532" s="39"/>
      <c r="AT532" s="39"/>
      <c r="AU532" s="42"/>
      <c r="AV532" s="47" t="s">
        <v>2309</v>
      </c>
      <c r="AW532" s="47"/>
      <c r="AX532" s="39"/>
      <c r="AY532" s="38" t="s">
        <v>2225</v>
      </c>
      <c r="AZ532" s="41" t="s">
        <v>2118</v>
      </c>
      <c r="BA532" s="39"/>
      <c r="BB532" s="39"/>
      <c r="BC532" s="39"/>
      <c r="BD532" s="38">
        <v>19.318000000000001</v>
      </c>
      <c r="BE532" s="38">
        <v>6.4000000000000001E-2</v>
      </c>
      <c r="BF532" s="38">
        <v>15.691000000000001</v>
      </c>
      <c r="BG532" s="38">
        <v>6.8000000000000005E-2</v>
      </c>
      <c r="BH532" s="38">
        <v>39.781999999999996</v>
      </c>
      <c r="BI532" s="38">
        <v>7.4999999999999997E-2</v>
      </c>
      <c r="BJ532" s="39"/>
      <c r="BK532" s="39"/>
      <c r="BL532" s="39"/>
      <c r="BM532" s="49"/>
      <c r="BN532" s="49"/>
      <c r="BO532" s="49"/>
      <c r="BP532" s="49"/>
      <c r="BQ532" s="38" t="s">
        <v>205</v>
      </c>
      <c r="BR532" s="38" t="s">
        <v>2010</v>
      </c>
    </row>
    <row r="533" spans="1:70" ht="15" customHeight="1">
      <c r="A533" s="38">
        <v>558</v>
      </c>
      <c r="B533" s="38" t="s">
        <v>2252</v>
      </c>
      <c r="C533" s="63" t="s">
        <v>1667</v>
      </c>
      <c r="D533" s="64"/>
      <c r="E533" s="39"/>
      <c r="F533" s="52">
        <v>59.22</v>
      </c>
      <c r="G533" s="52">
        <v>-129.65</v>
      </c>
      <c r="H533" s="43">
        <v>462894.87216731906</v>
      </c>
      <c r="I533" s="43">
        <v>6564730.374958544</v>
      </c>
      <c r="J533" s="39">
        <v>9</v>
      </c>
      <c r="L533" s="38" t="s">
        <v>1668</v>
      </c>
      <c r="M533" s="38"/>
      <c r="N533" s="38"/>
      <c r="O533" s="38" t="s">
        <v>2251</v>
      </c>
      <c r="R533" s="39"/>
      <c r="S533" s="38"/>
      <c r="T533" s="45"/>
      <c r="U533" s="45"/>
      <c r="V533" s="42"/>
      <c r="W533" s="42"/>
      <c r="X533" s="42" t="s">
        <v>2309</v>
      </c>
      <c r="Z533" s="42"/>
      <c r="AA533" s="42"/>
      <c r="AB533" s="46"/>
      <c r="AC533" s="46"/>
      <c r="AD533" s="45"/>
      <c r="AE533" s="45"/>
      <c r="AF533" s="42"/>
      <c r="AG533" s="42"/>
      <c r="AH533" s="42" t="s">
        <v>2309</v>
      </c>
      <c r="AI533" s="47"/>
      <c r="AJ533" s="47"/>
      <c r="AK533" s="48"/>
      <c r="AL533" s="39"/>
      <c r="AM533" s="39"/>
      <c r="AN533" s="39"/>
      <c r="AO533" s="39"/>
      <c r="AP533" s="39"/>
      <c r="AQ533" s="39"/>
      <c r="AR533" s="39"/>
      <c r="AS533" s="39"/>
      <c r="AT533" s="39"/>
      <c r="AU533" s="42"/>
      <c r="AV533" s="47" t="s">
        <v>2309</v>
      </c>
      <c r="AW533" s="47"/>
      <c r="AX533" s="39"/>
      <c r="AY533" s="38" t="s">
        <v>2225</v>
      </c>
      <c r="AZ533" s="41" t="s">
        <v>2118</v>
      </c>
      <c r="BA533" s="39"/>
      <c r="BB533" s="39"/>
      <c r="BC533" s="39"/>
      <c r="BD533" s="38">
        <v>19.076000000000001</v>
      </c>
      <c r="BE533" s="38">
        <v>6.4000000000000001E-2</v>
      </c>
      <c r="BF533" s="38">
        <v>15.677</v>
      </c>
      <c r="BG533" s="38">
        <v>6.8000000000000005E-2</v>
      </c>
      <c r="BH533" s="38">
        <v>38.896000000000001</v>
      </c>
      <c r="BI533" s="38">
        <v>7.4999999999999997E-2</v>
      </c>
      <c r="BJ533" s="39"/>
      <c r="BK533" s="39"/>
      <c r="BL533" s="39"/>
      <c r="BM533" s="49"/>
      <c r="BN533" s="49"/>
      <c r="BO533" s="49"/>
      <c r="BP533" s="49"/>
      <c r="BQ533" s="38" t="s">
        <v>205</v>
      </c>
      <c r="BR533" s="38" t="s">
        <v>2010</v>
      </c>
    </row>
    <row r="534" spans="1:70" ht="15" customHeight="1">
      <c r="A534" s="38">
        <v>559</v>
      </c>
      <c r="B534" s="38" t="s">
        <v>2253</v>
      </c>
      <c r="C534" s="63" t="s">
        <v>1667</v>
      </c>
      <c r="D534" s="64"/>
      <c r="E534" s="39"/>
      <c r="F534" s="52">
        <v>59.22</v>
      </c>
      <c r="G534" s="52">
        <v>-129.65</v>
      </c>
      <c r="H534" s="43">
        <v>462894.87216731906</v>
      </c>
      <c r="I534" s="43">
        <v>6564730.374958544</v>
      </c>
      <c r="J534" s="39">
        <v>9</v>
      </c>
      <c r="L534" s="38" t="s">
        <v>1668</v>
      </c>
      <c r="M534" s="38"/>
      <c r="N534" s="38"/>
      <c r="O534" s="38" t="s">
        <v>2254</v>
      </c>
      <c r="R534" s="39"/>
      <c r="S534" s="38"/>
      <c r="T534" s="45"/>
      <c r="U534" s="45"/>
      <c r="V534" s="42"/>
      <c r="W534" s="42"/>
      <c r="X534" s="42" t="s">
        <v>2309</v>
      </c>
      <c r="Z534" s="42"/>
      <c r="AA534" s="42"/>
      <c r="AB534" s="46"/>
      <c r="AC534" s="46"/>
      <c r="AD534" s="45"/>
      <c r="AE534" s="45"/>
      <c r="AF534" s="42"/>
      <c r="AG534" s="42"/>
      <c r="AH534" s="42" t="s">
        <v>2309</v>
      </c>
      <c r="AI534" s="47"/>
      <c r="AJ534" s="47"/>
      <c r="AK534" s="48"/>
      <c r="AL534" s="39"/>
      <c r="AM534" s="39"/>
      <c r="AN534" s="39"/>
      <c r="AO534" s="39"/>
      <c r="AP534" s="39"/>
      <c r="AQ534" s="39"/>
      <c r="AR534" s="39"/>
      <c r="AS534" s="39"/>
      <c r="AT534" s="39"/>
      <c r="AU534" s="42" t="s">
        <v>2309</v>
      </c>
      <c r="AV534" s="47" t="s">
        <v>2309</v>
      </c>
      <c r="AW534" s="47" t="s">
        <v>2309</v>
      </c>
      <c r="AX534" s="39"/>
      <c r="AY534" s="38" t="s">
        <v>2225</v>
      </c>
      <c r="AZ534" s="41" t="s">
        <v>2118</v>
      </c>
      <c r="BA534" s="39"/>
      <c r="BB534" s="39"/>
      <c r="BC534" s="39"/>
      <c r="BD534" s="38">
        <v>19.056999999999999</v>
      </c>
      <c r="BE534" s="38">
        <v>6.4000000000000001E-2</v>
      </c>
      <c r="BF534" s="38">
        <v>15.676</v>
      </c>
      <c r="BG534" s="38">
        <v>6.8000000000000005E-2</v>
      </c>
      <c r="BH534" s="38">
        <v>38.932000000000002</v>
      </c>
      <c r="BI534" s="38">
        <v>7.4999999999999997E-2</v>
      </c>
      <c r="BJ534" s="39"/>
      <c r="BK534" s="39"/>
      <c r="BL534" s="39"/>
      <c r="BM534" s="49"/>
      <c r="BN534" s="49"/>
      <c r="BO534" s="49"/>
      <c r="BP534" s="49"/>
      <c r="BQ534" s="38" t="s">
        <v>205</v>
      </c>
      <c r="BR534" s="38" t="s">
        <v>2010</v>
      </c>
    </row>
    <row r="535" spans="1:70" ht="15" customHeight="1">
      <c r="A535" s="38">
        <v>560</v>
      </c>
      <c r="B535" s="38" t="s">
        <v>2255</v>
      </c>
      <c r="C535" s="63" t="s">
        <v>1667</v>
      </c>
      <c r="D535" s="64"/>
      <c r="E535" s="39"/>
      <c r="F535" s="52">
        <v>59.2</v>
      </c>
      <c r="G535" s="52">
        <v>-129.68</v>
      </c>
      <c r="H535" s="43">
        <v>461159.65889792313</v>
      </c>
      <c r="I535" s="43">
        <v>6562520.4426814867</v>
      </c>
      <c r="J535" s="39">
        <v>9</v>
      </c>
      <c r="L535" s="38" t="s">
        <v>1668</v>
      </c>
      <c r="M535" s="38"/>
      <c r="N535" s="38"/>
      <c r="O535" s="38" t="s">
        <v>2254</v>
      </c>
      <c r="R535" s="39"/>
      <c r="S535" s="38"/>
      <c r="T535" s="45"/>
      <c r="U535" s="45"/>
      <c r="V535" s="42"/>
      <c r="W535" s="42"/>
      <c r="X535" s="42" t="s">
        <v>2309</v>
      </c>
      <c r="Z535" s="42"/>
      <c r="AA535" s="42"/>
      <c r="AB535" s="46"/>
      <c r="AC535" s="46"/>
      <c r="AD535" s="45"/>
      <c r="AE535" s="45"/>
      <c r="AF535" s="42"/>
      <c r="AG535" s="42"/>
      <c r="AH535" s="42" t="s">
        <v>2309</v>
      </c>
      <c r="AI535" s="47"/>
      <c r="AJ535" s="47"/>
      <c r="AK535" s="48"/>
      <c r="AL535" s="39"/>
      <c r="AM535" s="39"/>
      <c r="AN535" s="39"/>
      <c r="AO535" s="39"/>
      <c r="AP535" s="39"/>
      <c r="AQ535" s="39"/>
      <c r="AR535" s="39"/>
      <c r="AS535" s="39"/>
      <c r="AT535" s="39"/>
      <c r="AU535" s="42" t="s">
        <v>2309</v>
      </c>
      <c r="AV535" s="47" t="s">
        <v>2309</v>
      </c>
      <c r="AW535" s="47" t="s">
        <v>2309</v>
      </c>
      <c r="AX535" s="39"/>
      <c r="AY535" s="38" t="s">
        <v>2225</v>
      </c>
      <c r="AZ535" s="41" t="s">
        <v>2118</v>
      </c>
      <c r="BA535" s="39"/>
      <c r="BB535" s="39"/>
      <c r="BC535" s="39"/>
      <c r="BD535" s="38">
        <v>19.183</v>
      </c>
      <c r="BE535" s="38">
        <v>6.4000000000000001E-2</v>
      </c>
      <c r="BF535" s="38">
        <v>15.677</v>
      </c>
      <c r="BG535" s="38">
        <v>6.8000000000000005E-2</v>
      </c>
      <c r="BH535" s="38">
        <v>39.161999999999999</v>
      </c>
      <c r="BI535" s="38">
        <v>7.4999999999999997E-2</v>
      </c>
      <c r="BJ535" s="39"/>
      <c r="BK535" s="39"/>
      <c r="BL535" s="39"/>
      <c r="BM535" s="49"/>
      <c r="BN535" s="49"/>
      <c r="BO535" s="49"/>
      <c r="BP535" s="49"/>
      <c r="BQ535" s="38" t="s">
        <v>205</v>
      </c>
      <c r="BR535" s="38" t="s">
        <v>2010</v>
      </c>
    </row>
    <row r="536" spans="1:70" ht="15" customHeight="1">
      <c r="A536" s="38">
        <v>561</v>
      </c>
      <c r="B536" s="38" t="s">
        <v>2256</v>
      </c>
      <c r="C536" s="63" t="s">
        <v>1703</v>
      </c>
      <c r="D536" s="64">
        <v>97.3</v>
      </c>
      <c r="E536" s="39"/>
      <c r="F536" s="52">
        <v>59.92</v>
      </c>
      <c r="G536" s="52">
        <v>-130.47999999999999</v>
      </c>
      <c r="H536" s="43">
        <v>417254.38322934852</v>
      </c>
      <c r="I536" s="43">
        <v>6643426.6611306546</v>
      </c>
      <c r="J536" s="39">
        <v>9</v>
      </c>
      <c r="L536" s="38" t="s">
        <v>2257</v>
      </c>
      <c r="N536" s="38"/>
      <c r="O536" s="38" t="s">
        <v>2258</v>
      </c>
      <c r="R536" s="39"/>
      <c r="S536" s="38"/>
      <c r="T536" s="45"/>
      <c r="U536" s="45"/>
      <c r="V536" s="42"/>
      <c r="W536" s="42"/>
      <c r="X536" s="42"/>
      <c r="Z536" s="42"/>
      <c r="AA536" s="42"/>
      <c r="AB536" s="46"/>
      <c r="AC536" s="46"/>
      <c r="AD536" s="45"/>
      <c r="AE536" s="45"/>
      <c r="AF536" s="42"/>
      <c r="AG536" s="42"/>
      <c r="AH536" s="42"/>
      <c r="AI536" s="47"/>
      <c r="AJ536" s="47"/>
      <c r="AK536" s="48"/>
      <c r="AL536" s="39"/>
      <c r="AM536" s="39"/>
      <c r="AN536" s="39"/>
      <c r="AO536" s="39"/>
      <c r="AP536" s="39"/>
      <c r="AQ536" s="39"/>
      <c r="AR536" s="39"/>
      <c r="AS536" s="39"/>
      <c r="AT536" s="39"/>
      <c r="AU536" s="42" t="s">
        <v>2309</v>
      </c>
      <c r="AV536" s="47" t="s">
        <v>2309</v>
      </c>
      <c r="AW536" s="47" t="s">
        <v>2309</v>
      </c>
      <c r="AX536" s="39"/>
      <c r="AY536" s="38" t="s">
        <v>2225</v>
      </c>
      <c r="AZ536" s="41" t="s">
        <v>2118</v>
      </c>
      <c r="BA536" s="39"/>
      <c r="BB536" s="39"/>
      <c r="BC536" s="39"/>
      <c r="BD536" s="38">
        <v>19.331</v>
      </c>
      <c r="BE536" s="38">
        <v>6.4000000000000001E-2</v>
      </c>
      <c r="BF536" s="38">
        <v>15.708</v>
      </c>
      <c r="BG536" s="38">
        <v>6.8000000000000005E-2</v>
      </c>
      <c r="BH536" s="38">
        <v>39.78</v>
      </c>
      <c r="BI536" s="38">
        <v>7.4999999999999997E-2</v>
      </c>
      <c r="BJ536" s="39"/>
      <c r="BK536" s="39"/>
      <c r="BL536" s="39"/>
      <c r="BM536" s="49"/>
      <c r="BN536" s="49"/>
      <c r="BO536" s="49"/>
      <c r="BP536" s="49"/>
      <c r="BQ536" s="38" t="s">
        <v>205</v>
      </c>
      <c r="BR536" s="38" t="s">
        <v>2010</v>
      </c>
    </row>
    <row r="537" spans="1:70" ht="15" customHeight="1">
      <c r="A537" s="38">
        <v>562</v>
      </c>
      <c r="B537" s="38" t="s">
        <v>1758</v>
      </c>
      <c r="C537" s="63" t="s">
        <v>1546</v>
      </c>
      <c r="D537" s="64"/>
      <c r="E537" s="39"/>
      <c r="F537" s="52">
        <v>59.14</v>
      </c>
      <c r="G537" s="52">
        <v>-129.78</v>
      </c>
      <c r="H537" s="43">
        <v>455370</v>
      </c>
      <c r="I537" s="43">
        <v>6555902</v>
      </c>
      <c r="J537" s="39">
        <v>9</v>
      </c>
      <c r="L537" s="38" t="s">
        <v>1666</v>
      </c>
      <c r="M537" s="38"/>
      <c r="N537" s="38"/>
      <c r="O537" s="38"/>
      <c r="R537" s="39"/>
      <c r="S537" s="38"/>
      <c r="T537" s="45"/>
      <c r="U537" s="45"/>
      <c r="V537" s="42"/>
      <c r="W537" s="42"/>
      <c r="X537" s="42" t="s">
        <v>2309</v>
      </c>
      <c r="Z537" s="42"/>
      <c r="AA537" s="42"/>
      <c r="AB537" s="46"/>
      <c r="AC537" s="46"/>
      <c r="AD537" s="45"/>
      <c r="AE537" s="45"/>
      <c r="AF537" s="42"/>
      <c r="AG537" s="42"/>
      <c r="AH537" s="42" t="s">
        <v>2309</v>
      </c>
      <c r="AI537" s="47"/>
      <c r="AJ537" s="47"/>
      <c r="AK537" s="48"/>
      <c r="AL537" s="39"/>
      <c r="AM537" s="39"/>
      <c r="AN537" s="39"/>
      <c r="AO537" s="39"/>
      <c r="AP537" s="39"/>
      <c r="AQ537" s="39"/>
      <c r="AR537" s="39"/>
      <c r="AS537" s="39"/>
      <c r="AT537" s="39"/>
      <c r="AU537" s="42"/>
      <c r="AV537" s="47" t="s">
        <v>2309</v>
      </c>
      <c r="AW537" s="47"/>
      <c r="AX537" s="39"/>
      <c r="AY537" s="39"/>
      <c r="AZ537" s="38"/>
      <c r="BA537" s="39"/>
      <c r="BB537" s="39"/>
      <c r="BC537" s="39"/>
      <c r="BD537" s="38">
        <v>19.347999999999999</v>
      </c>
      <c r="BE537" s="38">
        <v>4.0000000000000001E-3</v>
      </c>
      <c r="BF537" s="38">
        <v>15.695</v>
      </c>
      <c r="BG537" s="38">
        <v>3.0000000000000001E-3</v>
      </c>
      <c r="BH537" s="38">
        <v>39.53</v>
      </c>
      <c r="BI537" s="38">
        <v>8.0000000000000002E-3</v>
      </c>
      <c r="BJ537" s="39"/>
      <c r="BK537" s="39"/>
      <c r="BL537" s="39"/>
      <c r="BM537" s="49"/>
      <c r="BN537" s="49"/>
      <c r="BO537" s="49"/>
      <c r="BP537" s="49"/>
      <c r="BQ537" s="38" t="s">
        <v>205</v>
      </c>
      <c r="BR537" s="38" t="s">
        <v>2696</v>
      </c>
    </row>
    <row r="538" spans="1:70" ht="15" customHeight="1">
      <c r="A538" s="38">
        <v>563</v>
      </c>
      <c r="B538" s="67" t="s">
        <v>2206</v>
      </c>
      <c r="C538" s="63"/>
      <c r="D538" s="64"/>
      <c r="E538" s="39"/>
      <c r="F538" s="52">
        <v>57.3</v>
      </c>
      <c r="G538" s="52">
        <v>-124.709</v>
      </c>
      <c r="H538" s="43">
        <v>397025.05147437641</v>
      </c>
      <c r="I538" s="43">
        <v>6352073.8144758251</v>
      </c>
      <c r="J538" s="39">
        <v>10</v>
      </c>
      <c r="L538" s="38" t="s">
        <v>1759</v>
      </c>
      <c r="M538" s="38" t="s">
        <v>827</v>
      </c>
      <c r="N538" s="39" t="s">
        <v>2044</v>
      </c>
      <c r="O538" s="38" t="s">
        <v>2259</v>
      </c>
      <c r="R538" s="39"/>
      <c r="S538" s="38"/>
      <c r="T538" s="45"/>
      <c r="U538" s="45"/>
      <c r="V538" s="42"/>
      <c r="W538" s="42"/>
      <c r="X538" s="42" t="s">
        <v>2309</v>
      </c>
      <c r="Z538" s="42"/>
      <c r="AA538" s="42"/>
      <c r="AB538" s="46"/>
      <c r="AC538" s="46"/>
      <c r="AD538" s="45"/>
      <c r="AE538" s="45"/>
      <c r="AF538" s="42"/>
      <c r="AG538" s="42"/>
      <c r="AH538" s="42" t="s">
        <v>2309</v>
      </c>
      <c r="AI538" s="47"/>
      <c r="AJ538" s="47"/>
      <c r="AK538" s="48"/>
      <c r="AL538" s="39"/>
      <c r="AM538" s="39"/>
      <c r="AN538" s="39"/>
      <c r="AO538" s="39"/>
      <c r="AP538" s="39"/>
      <c r="AQ538" s="39"/>
      <c r="AR538" s="39"/>
      <c r="AS538" s="39"/>
      <c r="AT538" s="39"/>
      <c r="AU538" s="42" t="s">
        <v>2309</v>
      </c>
      <c r="AV538" s="47" t="s">
        <v>2309</v>
      </c>
      <c r="AW538" s="47" t="s">
        <v>2309</v>
      </c>
      <c r="AX538" s="39"/>
      <c r="AY538" s="39" t="s">
        <v>2003</v>
      </c>
      <c r="AZ538" s="38" t="s">
        <v>100</v>
      </c>
      <c r="BA538" s="39"/>
      <c r="BB538" s="39"/>
      <c r="BC538" s="39"/>
      <c r="BD538" s="38">
        <v>18.834</v>
      </c>
      <c r="BE538" s="38">
        <v>0.09</v>
      </c>
      <c r="BF538" s="38">
        <v>15.661</v>
      </c>
      <c r="BG538" s="38">
        <v>0.18</v>
      </c>
      <c r="BH538" s="38">
        <v>39.31</v>
      </c>
      <c r="BI538" s="38">
        <v>0.13</v>
      </c>
      <c r="BJ538" s="39"/>
      <c r="BK538" s="39"/>
      <c r="BL538" s="39"/>
      <c r="BM538" s="49"/>
      <c r="BN538" s="49"/>
      <c r="BO538" s="49"/>
      <c r="BP538" s="49"/>
      <c r="BQ538" s="38" t="s">
        <v>205</v>
      </c>
      <c r="BR538" s="38" t="s">
        <v>2696</v>
      </c>
    </row>
    <row r="539" spans="1:70" ht="15" customHeight="1">
      <c r="A539" s="38">
        <v>564</v>
      </c>
      <c r="B539" s="38" t="s">
        <v>1760</v>
      </c>
      <c r="C539" s="63" t="s">
        <v>1761</v>
      </c>
      <c r="D539" s="64"/>
      <c r="E539" s="39"/>
      <c r="F539" s="52">
        <v>58.71</v>
      </c>
      <c r="G539" s="52">
        <v>-126.72</v>
      </c>
      <c r="H539" s="43">
        <v>632075</v>
      </c>
      <c r="I539" s="43">
        <v>6510007</v>
      </c>
      <c r="J539" s="39">
        <v>9</v>
      </c>
      <c r="L539" s="38" t="s">
        <v>1762</v>
      </c>
      <c r="M539" s="39" t="s">
        <v>1193</v>
      </c>
      <c r="N539" s="38" t="s">
        <v>2044</v>
      </c>
      <c r="O539" s="38" t="s">
        <v>1763</v>
      </c>
      <c r="R539" s="39"/>
      <c r="S539" s="38"/>
      <c r="T539" s="45"/>
      <c r="U539" s="45"/>
      <c r="V539" s="42"/>
      <c r="W539" s="42"/>
      <c r="X539" s="42" t="s">
        <v>2309</v>
      </c>
      <c r="Z539" s="42"/>
      <c r="AA539" s="42"/>
      <c r="AB539" s="46"/>
      <c r="AC539" s="46"/>
      <c r="AD539" s="45"/>
      <c r="AE539" s="45"/>
      <c r="AF539" s="42"/>
      <c r="AG539" s="42"/>
      <c r="AH539" s="42" t="s">
        <v>2309</v>
      </c>
      <c r="AI539" s="47"/>
      <c r="AJ539" s="47"/>
      <c r="AK539" s="48"/>
      <c r="AL539" s="39"/>
      <c r="AM539" s="39"/>
      <c r="AN539" s="39"/>
      <c r="AO539" s="39"/>
      <c r="AP539" s="39"/>
      <c r="AQ539" s="39"/>
      <c r="AR539" s="39"/>
      <c r="AS539" s="39"/>
      <c r="AT539" s="39"/>
      <c r="AU539" s="42" t="s">
        <v>2309</v>
      </c>
      <c r="AV539" s="47" t="s">
        <v>2309</v>
      </c>
      <c r="AW539" s="47" t="s">
        <v>2309</v>
      </c>
      <c r="AX539" s="39"/>
      <c r="AY539" s="39"/>
      <c r="AZ539" s="38"/>
      <c r="BA539" s="39"/>
      <c r="BB539" s="39"/>
      <c r="BC539" s="39"/>
      <c r="BD539" s="38">
        <v>18.658000000000001</v>
      </c>
      <c r="BE539" s="38">
        <v>6.0000000000000001E-3</v>
      </c>
      <c r="BF539" s="38">
        <v>15.651</v>
      </c>
      <c r="BG539" s="38">
        <v>3.0000000000000001E-3</v>
      </c>
      <c r="BH539" s="38">
        <v>38.741</v>
      </c>
      <c r="BI539" s="38">
        <v>2.5000000000000001E-2</v>
      </c>
      <c r="BJ539" s="39"/>
      <c r="BK539" s="39"/>
      <c r="BL539" s="39"/>
      <c r="BM539" s="49"/>
      <c r="BN539" s="49"/>
      <c r="BO539" s="49"/>
      <c r="BP539" s="49"/>
      <c r="BQ539" s="38" t="s">
        <v>205</v>
      </c>
      <c r="BR539" s="38" t="s">
        <v>2696</v>
      </c>
    </row>
    <row r="540" spans="1:70" ht="15" customHeight="1">
      <c r="A540" s="38">
        <v>565</v>
      </c>
      <c r="B540" s="67" t="s">
        <v>2205</v>
      </c>
      <c r="C540" s="63"/>
      <c r="D540" s="64"/>
      <c r="E540" s="39"/>
      <c r="F540" s="52">
        <v>57.41</v>
      </c>
      <c r="G540" s="52">
        <v>-124.923</v>
      </c>
      <c r="H540" s="43">
        <v>384478.60205882206</v>
      </c>
      <c r="I540" s="43">
        <v>6364660.3010975057</v>
      </c>
      <c r="J540" s="39">
        <v>10</v>
      </c>
      <c r="L540" s="38" t="s">
        <v>1764</v>
      </c>
      <c r="M540" s="38" t="s">
        <v>827</v>
      </c>
      <c r="N540" s="38" t="s">
        <v>2044</v>
      </c>
      <c r="O540" s="38" t="s">
        <v>2259</v>
      </c>
      <c r="R540" s="39"/>
      <c r="S540" s="38"/>
      <c r="T540" s="45"/>
      <c r="U540" s="45"/>
      <c r="V540" s="42"/>
      <c r="W540" s="42"/>
      <c r="X540" s="42" t="s">
        <v>2309</v>
      </c>
      <c r="Z540" s="42"/>
      <c r="AA540" s="42"/>
      <c r="AB540" s="46"/>
      <c r="AC540" s="46"/>
      <c r="AD540" s="45"/>
      <c r="AE540" s="45"/>
      <c r="AF540" s="42"/>
      <c r="AG540" s="42"/>
      <c r="AH540" s="42" t="s">
        <v>2309</v>
      </c>
      <c r="AI540" s="47"/>
      <c r="AJ540" s="47"/>
      <c r="AK540" s="48"/>
      <c r="AL540" s="39"/>
      <c r="AM540" s="39"/>
      <c r="AN540" s="39"/>
      <c r="AO540" s="39"/>
      <c r="AP540" s="39"/>
      <c r="AQ540" s="39"/>
      <c r="AR540" s="39"/>
      <c r="AS540" s="39"/>
      <c r="AT540" s="39"/>
      <c r="AU540" s="42" t="s">
        <v>2309</v>
      </c>
      <c r="AV540" s="47" t="s">
        <v>2309</v>
      </c>
      <c r="AW540" s="47" t="s">
        <v>2309</v>
      </c>
      <c r="AX540" s="39"/>
      <c r="AY540" s="39" t="s">
        <v>2003</v>
      </c>
      <c r="AZ540" s="38" t="s">
        <v>100</v>
      </c>
      <c r="BA540" s="39"/>
      <c r="BB540" s="39"/>
      <c r="BC540" s="39"/>
      <c r="BD540" s="38">
        <v>18.846</v>
      </c>
      <c r="BE540" s="38">
        <v>0.08</v>
      </c>
      <c r="BF540" s="38">
        <v>15.714</v>
      </c>
      <c r="BG540" s="38">
        <v>0.12</v>
      </c>
      <c r="BH540" s="38">
        <v>0.14000000000000001</v>
      </c>
      <c r="BI540" s="38"/>
      <c r="BJ540" s="39"/>
      <c r="BK540" s="39"/>
      <c r="BL540" s="39"/>
      <c r="BM540" s="49"/>
      <c r="BN540" s="49"/>
      <c r="BO540" s="49"/>
      <c r="BP540" s="49"/>
      <c r="BQ540" s="38" t="s">
        <v>205</v>
      </c>
      <c r="BR540" s="38" t="s">
        <v>2696</v>
      </c>
    </row>
    <row r="541" spans="1:70" ht="15" customHeight="1">
      <c r="A541" s="38">
        <v>566</v>
      </c>
      <c r="B541" s="38" t="s">
        <v>1765</v>
      </c>
      <c r="C541" s="63" t="s">
        <v>1766</v>
      </c>
      <c r="D541" s="64"/>
      <c r="E541" s="39"/>
      <c r="F541" s="52">
        <v>59.73</v>
      </c>
      <c r="G541" s="52">
        <v>-133.53</v>
      </c>
      <c r="H541" s="43">
        <v>582656</v>
      </c>
      <c r="I541" s="43">
        <v>6622258</v>
      </c>
      <c r="J541" s="39">
        <v>8</v>
      </c>
      <c r="L541" s="38" t="s">
        <v>1767</v>
      </c>
      <c r="M541" s="38"/>
      <c r="N541" s="38"/>
      <c r="O541" s="38"/>
      <c r="R541" s="39"/>
      <c r="S541" s="38"/>
      <c r="T541" s="45"/>
      <c r="U541" s="45"/>
      <c r="V541" s="42"/>
      <c r="W541" s="42"/>
      <c r="X541" s="42" t="s">
        <v>2309</v>
      </c>
      <c r="Z541" s="42"/>
      <c r="AA541" s="42"/>
      <c r="AB541" s="46"/>
      <c r="AC541" s="46"/>
      <c r="AD541" s="45"/>
      <c r="AE541" s="45"/>
      <c r="AF541" s="42"/>
      <c r="AG541" s="42"/>
      <c r="AH541" s="42" t="s">
        <v>2309</v>
      </c>
      <c r="AI541" s="47"/>
      <c r="AJ541" s="47"/>
      <c r="AK541" s="48"/>
      <c r="AL541" s="39"/>
      <c r="AM541" s="39"/>
      <c r="AN541" s="39"/>
      <c r="AO541" s="39"/>
      <c r="AP541" s="39"/>
      <c r="AQ541" s="39"/>
      <c r="AR541" s="39"/>
      <c r="AS541" s="39"/>
      <c r="AT541" s="39"/>
      <c r="AU541" s="42" t="s">
        <v>2309</v>
      </c>
      <c r="AV541" s="47" t="s">
        <v>2309</v>
      </c>
      <c r="AW541" s="47" t="s">
        <v>2309</v>
      </c>
      <c r="AX541" s="39"/>
      <c r="AY541" s="39"/>
      <c r="AZ541" s="38"/>
      <c r="BA541" s="39"/>
      <c r="BB541" s="39"/>
      <c r="BC541" s="39"/>
      <c r="BD541" s="38">
        <v>19.081</v>
      </c>
      <c r="BE541" s="38"/>
      <c r="BF541" s="38">
        <v>15.621</v>
      </c>
      <c r="BG541" s="38"/>
      <c r="BH541" s="38">
        <v>38.667000000000002</v>
      </c>
      <c r="BI541" s="38"/>
      <c r="BJ541" s="39"/>
      <c r="BK541" s="39"/>
      <c r="BL541" s="39"/>
      <c r="BM541" s="49"/>
      <c r="BN541" s="49"/>
      <c r="BO541" s="49"/>
      <c r="BP541" s="49"/>
      <c r="BQ541" s="38" t="s">
        <v>205</v>
      </c>
      <c r="BR541" s="38" t="s">
        <v>2696</v>
      </c>
    </row>
    <row r="542" spans="1:70" ht="15" customHeight="1">
      <c r="A542" s="38">
        <v>567</v>
      </c>
      <c r="B542" s="38" t="s">
        <v>1765</v>
      </c>
      <c r="C542" s="63" t="s">
        <v>1766</v>
      </c>
      <c r="D542" s="64"/>
      <c r="E542" s="39"/>
      <c r="F542" s="52">
        <v>59.73</v>
      </c>
      <c r="G542" s="52">
        <v>-133.53</v>
      </c>
      <c r="H542" s="43">
        <v>582656</v>
      </c>
      <c r="I542" s="43">
        <v>6622258</v>
      </c>
      <c r="J542" s="39">
        <v>8</v>
      </c>
      <c r="L542" s="38" t="s">
        <v>1767</v>
      </c>
      <c r="M542" s="38"/>
      <c r="N542" s="38"/>
      <c r="O542" s="38"/>
      <c r="R542" s="39"/>
      <c r="S542" s="38"/>
      <c r="T542" s="45"/>
      <c r="U542" s="45"/>
      <c r="V542" s="42"/>
      <c r="W542" s="42"/>
      <c r="X542" s="42" t="s">
        <v>2309</v>
      </c>
      <c r="Z542" s="42"/>
      <c r="AA542" s="42"/>
      <c r="AB542" s="46"/>
      <c r="AC542" s="46"/>
      <c r="AD542" s="45"/>
      <c r="AE542" s="45"/>
      <c r="AF542" s="42"/>
      <c r="AG542" s="42"/>
      <c r="AH542" s="42" t="s">
        <v>2309</v>
      </c>
      <c r="AI542" s="47"/>
      <c r="AJ542" s="47"/>
      <c r="AK542" s="48"/>
      <c r="AL542" s="39"/>
      <c r="AM542" s="39"/>
      <c r="AN542" s="39"/>
      <c r="AO542" s="39"/>
      <c r="AP542" s="39"/>
      <c r="AQ542" s="39"/>
      <c r="AR542" s="39"/>
      <c r="AS542" s="39"/>
      <c r="AT542" s="39"/>
      <c r="AU542" s="42" t="s">
        <v>2309</v>
      </c>
      <c r="AV542" s="47" t="s">
        <v>2309</v>
      </c>
      <c r="AW542" s="47" t="s">
        <v>2309</v>
      </c>
      <c r="AX542" s="39"/>
      <c r="AY542" s="39"/>
      <c r="AZ542" s="38"/>
      <c r="BA542" s="39"/>
      <c r="BB542" s="39"/>
      <c r="BC542" s="39"/>
      <c r="BD542" s="38">
        <v>19.065999999999999</v>
      </c>
      <c r="BE542" s="38">
        <v>0.01</v>
      </c>
      <c r="BF542" s="38">
        <v>15.599</v>
      </c>
      <c r="BG542" s="38">
        <v>2.1999999999999999E-2</v>
      </c>
      <c r="BH542" s="38">
        <v>38.58</v>
      </c>
      <c r="BI542" s="38">
        <v>6.2E-2</v>
      </c>
      <c r="BJ542" s="39"/>
      <c r="BK542" s="39"/>
      <c r="BL542" s="39"/>
      <c r="BM542" s="49"/>
      <c r="BN542" s="49"/>
      <c r="BO542" s="49"/>
      <c r="BP542" s="49"/>
      <c r="BQ542" s="38" t="s">
        <v>205</v>
      </c>
      <c r="BR542" s="38" t="s">
        <v>2696</v>
      </c>
    </row>
    <row r="543" spans="1:70" ht="15" customHeight="1">
      <c r="A543" s="38">
        <v>568</v>
      </c>
      <c r="B543" s="38" t="s">
        <v>1768</v>
      </c>
      <c r="C543" s="63" t="s">
        <v>1766</v>
      </c>
      <c r="D543" s="64"/>
      <c r="E543" s="39"/>
      <c r="F543" s="52">
        <v>59.73</v>
      </c>
      <c r="G543" s="52">
        <v>-133.53</v>
      </c>
      <c r="H543" s="43">
        <v>582656</v>
      </c>
      <c r="I543" s="43">
        <v>6622258</v>
      </c>
      <c r="J543" s="39">
        <v>8</v>
      </c>
      <c r="L543" s="38" t="s">
        <v>1767</v>
      </c>
      <c r="M543" s="38"/>
      <c r="N543" s="38"/>
      <c r="O543" s="38"/>
      <c r="R543" s="39"/>
      <c r="S543" s="38"/>
      <c r="T543" s="45"/>
      <c r="U543" s="45"/>
      <c r="V543" s="42"/>
      <c r="W543" s="42"/>
      <c r="X543" s="42" t="s">
        <v>2309</v>
      </c>
      <c r="Z543" s="42"/>
      <c r="AA543" s="42"/>
      <c r="AB543" s="46"/>
      <c r="AC543" s="46"/>
      <c r="AD543" s="45"/>
      <c r="AE543" s="45"/>
      <c r="AF543" s="42"/>
      <c r="AG543" s="42"/>
      <c r="AH543" s="42" t="s">
        <v>2309</v>
      </c>
      <c r="AI543" s="47"/>
      <c r="AJ543" s="47"/>
      <c r="AK543" s="48"/>
      <c r="AL543" s="39"/>
      <c r="AM543" s="39"/>
      <c r="AN543" s="39"/>
      <c r="AO543" s="39"/>
      <c r="AP543" s="39"/>
      <c r="AQ543" s="39"/>
      <c r="AR543" s="39"/>
      <c r="AS543" s="39"/>
      <c r="AT543" s="39"/>
      <c r="AU543" s="42" t="s">
        <v>2309</v>
      </c>
      <c r="AV543" s="47" t="s">
        <v>2309</v>
      </c>
      <c r="AW543" s="47" t="s">
        <v>2309</v>
      </c>
      <c r="AX543" s="39"/>
      <c r="AY543" s="39"/>
      <c r="AZ543" s="38"/>
      <c r="BA543" s="39"/>
      <c r="BB543" s="39"/>
      <c r="BC543" s="39"/>
      <c r="BD543" s="38">
        <v>19.100999999999999</v>
      </c>
      <c r="BE543" s="38">
        <v>0.01</v>
      </c>
      <c r="BF543" s="38">
        <v>15.637</v>
      </c>
      <c r="BG543" s="38">
        <v>8.0000000000000002E-3</v>
      </c>
      <c r="BH543" s="38">
        <v>38.718000000000004</v>
      </c>
      <c r="BI543" s="38">
        <v>8.9999999999999993E-3</v>
      </c>
      <c r="BJ543" s="39"/>
      <c r="BK543" s="39"/>
      <c r="BL543" s="39"/>
      <c r="BM543" s="49"/>
      <c r="BN543" s="49"/>
      <c r="BO543" s="49"/>
      <c r="BP543" s="49"/>
      <c r="BQ543" s="38" t="s">
        <v>205</v>
      </c>
      <c r="BR543" s="38" t="s">
        <v>2696</v>
      </c>
    </row>
    <row r="544" spans="1:70" ht="15" customHeight="1">
      <c r="A544" s="38">
        <v>569</v>
      </c>
      <c r="B544" s="38" t="s">
        <v>1768</v>
      </c>
      <c r="C544" s="63" t="s">
        <v>1766</v>
      </c>
      <c r="D544" s="64"/>
      <c r="E544" s="39"/>
      <c r="F544" s="52">
        <v>59.73</v>
      </c>
      <c r="G544" s="52">
        <v>-133.53</v>
      </c>
      <c r="H544" s="43">
        <v>582656</v>
      </c>
      <c r="I544" s="43">
        <v>6622258</v>
      </c>
      <c r="J544" s="39">
        <v>8</v>
      </c>
      <c r="L544" s="38" t="s">
        <v>1767</v>
      </c>
      <c r="M544" s="38"/>
      <c r="N544" s="38"/>
      <c r="O544" s="38"/>
      <c r="R544" s="39"/>
      <c r="S544" s="38"/>
      <c r="T544" s="45"/>
      <c r="U544" s="45"/>
      <c r="V544" s="42"/>
      <c r="W544" s="42"/>
      <c r="X544" s="42" t="s">
        <v>2309</v>
      </c>
      <c r="Z544" s="42"/>
      <c r="AA544" s="42"/>
      <c r="AB544" s="46"/>
      <c r="AC544" s="46"/>
      <c r="AD544" s="45"/>
      <c r="AE544" s="45"/>
      <c r="AF544" s="42"/>
      <c r="AG544" s="42"/>
      <c r="AH544" s="42" t="s">
        <v>2309</v>
      </c>
      <c r="AI544" s="47"/>
      <c r="AJ544" s="47"/>
      <c r="AK544" s="48"/>
      <c r="AL544" s="39"/>
      <c r="AM544" s="39"/>
      <c r="AN544" s="39"/>
      <c r="AO544" s="39"/>
      <c r="AP544" s="39"/>
      <c r="AQ544" s="39"/>
      <c r="AR544" s="39"/>
      <c r="AS544" s="39"/>
      <c r="AT544" s="39"/>
      <c r="AU544" s="42" t="s">
        <v>2309</v>
      </c>
      <c r="AV544" s="47" t="s">
        <v>2309</v>
      </c>
      <c r="AW544" s="47" t="s">
        <v>2309</v>
      </c>
      <c r="AX544" s="39"/>
      <c r="AY544" s="39"/>
      <c r="AZ544" s="38"/>
      <c r="BA544" s="39"/>
      <c r="BB544" s="39"/>
      <c r="BC544" s="39"/>
      <c r="BD544" s="38">
        <v>19.091000000000001</v>
      </c>
      <c r="BE544" s="38"/>
      <c r="BF544" s="38">
        <v>15.624000000000001</v>
      </c>
      <c r="BG544" s="38"/>
      <c r="BH544" s="38">
        <v>38.686</v>
      </c>
      <c r="BI544" s="38"/>
      <c r="BJ544" s="39"/>
      <c r="BK544" s="39"/>
      <c r="BL544" s="39"/>
      <c r="BM544" s="49"/>
      <c r="BN544" s="49"/>
      <c r="BO544" s="49"/>
      <c r="BP544" s="49"/>
      <c r="BQ544" s="38" t="s">
        <v>205</v>
      </c>
      <c r="BR544" s="38" t="s">
        <v>2696</v>
      </c>
    </row>
    <row r="545" spans="1:70" ht="15" customHeight="1">
      <c r="A545" s="38">
        <v>570</v>
      </c>
      <c r="B545" s="38" t="s">
        <v>1769</v>
      </c>
      <c r="C545" s="63" t="s">
        <v>1770</v>
      </c>
      <c r="D545" s="64"/>
      <c r="E545" s="39"/>
      <c r="F545" s="52">
        <v>59.25</v>
      </c>
      <c r="G545" s="52">
        <v>-127.49</v>
      </c>
      <c r="H545" s="43">
        <v>586119</v>
      </c>
      <c r="I545" s="43">
        <v>6568866</v>
      </c>
      <c r="J545" s="39">
        <v>9</v>
      </c>
      <c r="L545" s="38" t="s">
        <v>1771</v>
      </c>
      <c r="M545" s="38"/>
      <c r="N545" s="38"/>
      <c r="O545" s="38"/>
      <c r="R545" s="39"/>
      <c r="S545" s="38"/>
      <c r="T545" s="45"/>
      <c r="U545" s="45"/>
      <c r="V545" s="42"/>
      <c r="W545" s="42"/>
      <c r="X545" s="42" t="s">
        <v>2309</v>
      </c>
      <c r="Z545" s="42"/>
      <c r="AA545" s="42"/>
      <c r="AB545" s="46"/>
      <c r="AC545" s="46"/>
      <c r="AD545" s="45"/>
      <c r="AE545" s="45"/>
      <c r="AF545" s="42"/>
      <c r="AG545" s="42"/>
      <c r="AH545" s="42" t="s">
        <v>2309</v>
      </c>
      <c r="AI545" s="47"/>
      <c r="AJ545" s="47"/>
      <c r="AK545" s="48"/>
      <c r="AL545" s="39"/>
      <c r="AM545" s="39"/>
      <c r="AN545" s="39"/>
      <c r="AO545" s="39"/>
      <c r="AP545" s="39"/>
      <c r="AQ545" s="39"/>
      <c r="AR545" s="39"/>
      <c r="AS545" s="39"/>
      <c r="AT545" s="39"/>
      <c r="AU545" s="42" t="s">
        <v>2309</v>
      </c>
      <c r="AV545" s="47" t="s">
        <v>2309</v>
      </c>
      <c r="AW545" s="47" t="s">
        <v>2309</v>
      </c>
      <c r="AX545" s="39"/>
      <c r="AY545" s="39"/>
      <c r="AZ545" s="38"/>
      <c r="BA545" s="39"/>
      <c r="BB545" s="39"/>
      <c r="BC545" s="39"/>
      <c r="BD545" s="38">
        <v>19.559999999999999</v>
      </c>
      <c r="BE545" s="38">
        <v>1.4E-2</v>
      </c>
      <c r="BF545" s="38">
        <v>15.71</v>
      </c>
      <c r="BG545" s="38">
        <v>2.4E-2</v>
      </c>
      <c r="BH545" s="38">
        <v>39.689</v>
      </c>
      <c r="BI545" s="38">
        <v>0.06</v>
      </c>
      <c r="BJ545" s="39"/>
      <c r="BK545" s="39"/>
      <c r="BL545" s="39"/>
      <c r="BM545" s="49"/>
      <c r="BN545" s="49"/>
      <c r="BO545" s="49"/>
      <c r="BP545" s="49"/>
      <c r="BQ545" s="38" t="s">
        <v>205</v>
      </c>
      <c r="BR545" s="38" t="s">
        <v>2696</v>
      </c>
    </row>
    <row r="546" spans="1:70" ht="15" customHeight="1">
      <c r="A546" s="38">
        <v>571</v>
      </c>
      <c r="B546" s="38" t="s">
        <v>1772</v>
      </c>
      <c r="C546" s="63" t="s">
        <v>1654</v>
      </c>
      <c r="D546" s="64"/>
      <c r="E546" s="39"/>
      <c r="F546" s="52">
        <v>59.335799999999999</v>
      </c>
      <c r="G546" s="52">
        <v>-136.56899999999999</v>
      </c>
      <c r="H546" s="43">
        <v>410742</v>
      </c>
      <c r="I546" s="43">
        <v>6578496</v>
      </c>
      <c r="J546" s="39">
        <v>8</v>
      </c>
      <c r="L546" s="38" t="s">
        <v>1655</v>
      </c>
      <c r="M546" s="38"/>
      <c r="N546" s="38"/>
      <c r="O546" s="38"/>
      <c r="R546" s="39"/>
      <c r="S546" s="38"/>
      <c r="T546" s="45"/>
      <c r="U546" s="45"/>
      <c r="V546" s="42"/>
      <c r="W546" s="42"/>
      <c r="X546" s="42" t="s">
        <v>2309</v>
      </c>
      <c r="Z546" s="42"/>
      <c r="AA546" s="42"/>
      <c r="AB546" s="46"/>
      <c r="AC546" s="46"/>
      <c r="AD546" s="45"/>
      <c r="AE546" s="45"/>
      <c r="AF546" s="42"/>
      <c r="AG546" s="42"/>
      <c r="AH546" s="42" t="s">
        <v>2309</v>
      </c>
      <c r="AI546" s="47"/>
      <c r="AJ546" s="47"/>
      <c r="AK546" s="48"/>
      <c r="AL546" s="39"/>
      <c r="AM546" s="39"/>
      <c r="AN546" s="39"/>
      <c r="AO546" s="39"/>
      <c r="AP546" s="39"/>
      <c r="AQ546" s="39"/>
      <c r="AR546" s="39"/>
      <c r="AS546" s="39"/>
      <c r="AT546" s="39"/>
      <c r="AU546" s="42" t="s">
        <v>2309</v>
      </c>
      <c r="AV546" s="47" t="s">
        <v>2309</v>
      </c>
      <c r="AW546" s="47" t="s">
        <v>2309</v>
      </c>
      <c r="AX546" s="39"/>
      <c r="AY546" s="39"/>
      <c r="AZ546" s="38"/>
      <c r="BA546" s="39"/>
      <c r="BB546" s="39"/>
      <c r="BC546" s="39"/>
      <c r="BD546" s="38">
        <v>18.661000000000001</v>
      </c>
      <c r="BE546" s="38">
        <v>2E-3</v>
      </c>
      <c r="BF546" s="38">
        <v>15.590999999999999</v>
      </c>
      <c r="BG546" s="38">
        <v>2E-3</v>
      </c>
      <c r="BH546" s="38">
        <v>38.173000000000002</v>
      </c>
      <c r="BI546" s="38">
        <v>4.0000000000000001E-3</v>
      </c>
      <c r="BJ546" s="39"/>
      <c r="BK546" s="39"/>
      <c r="BL546" s="39"/>
      <c r="BM546" s="49"/>
      <c r="BN546" s="49"/>
      <c r="BO546" s="49"/>
      <c r="BP546" s="49"/>
      <c r="BQ546" s="38" t="s">
        <v>205</v>
      </c>
      <c r="BR546" s="38" t="s">
        <v>2696</v>
      </c>
    </row>
    <row r="547" spans="1:70" ht="15" customHeight="1">
      <c r="A547" s="38">
        <v>572</v>
      </c>
      <c r="B547" s="38" t="s">
        <v>1772</v>
      </c>
      <c r="C547" s="63" t="s">
        <v>1654</v>
      </c>
      <c r="D547" s="64"/>
      <c r="E547" s="39"/>
      <c r="F547" s="52">
        <v>59.335799999999999</v>
      </c>
      <c r="G547" s="52">
        <v>-136.56899999999999</v>
      </c>
      <c r="H547" s="43">
        <v>410742</v>
      </c>
      <c r="I547" s="43">
        <v>6578496</v>
      </c>
      <c r="J547" s="39">
        <v>8</v>
      </c>
      <c r="L547" s="38" t="s">
        <v>1655</v>
      </c>
      <c r="M547" s="38"/>
      <c r="N547" s="38"/>
      <c r="O547" s="38"/>
      <c r="R547" s="39"/>
      <c r="S547" s="38"/>
      <c r="T547" s="45"/>
      <c r="U547" s="45"/>
      <c r="V547" s="42"/>
      <c r="W547" s="42"/>
      <c r="X547" s="42" t="s">
        <v>2309</v>
      </c>
      <c r="Z547" s="42"/>
      <c r="AA547" s="42"/>
      <c r="AB547" s="46"/>
      <c r="AC547" s="46"/>
      <c r="AD547" s="45"/>
      <c r="AE547" s="45"/>
      <c r="AF547" s="42"/>
      <c r="AG547" s="42"/>
      <c r="AH547" s="42" t="s">
        <v>2309</v>
      </c>
      <c r="AI547" s="47"/>
      <c r="AJ547" s="47"/>
      <c r="AK547" s="48"/>
      <c r="AL547" s="39"/>
      <c r="AM547" s="39"/>
      <c r="AN547" s="39"/>
      <c r="AO547" s="39"/>
      <c r="AP547" s="39"/>
      <c r="AQ547" s="39"/>
      <c r="AR547" s="39"/>
      <c r="AS547" s="39"/>
      <c r="AT547" s="39"/>
      <c r="AU547" s="42" t="s">
        <v>2309</v>
      </c>
      <c r="AV547" s="47" t="s">
        <v>2309</v>
      </c>
      <c r="AW547" s="47" t="s">
        <v>2309</v>
      </c>
      <c r="AX547" s="39"/>
      <c r="AY547" s="39"/>
      <c r="AZ547" s="38"/>
      <c r="BA547" s="39"/>
      <c r="BB547" s="39"/>
      <c r="BC547" s="39"/>
      <c r="BD547" s="38">
        <v>18.675999999999998</v>
      </c>
      <c r="BE547" s="38">
        <v>6.0000000000000001E-3</v>
      </c>
      <c r="BF547" s="38">
        <v>15.599</v>
      </c>
      <c r="BG547" s="38">
        <v>5.0000000000000001E-3</v>
      </c>
      <c r="BH547" s="38">
        <v>38.203000000000003</v>
      </c>
      <c r="BI547" s="38">
        <v>1.9E-2</v>
      </c>
      <c r="BJ547" s="39"/>
      <c r="BK547" s="39"/>
      <c r="BL547" s="39"/>
      <c r="BM547" s="49"/>
      <c r="BN547" s="49"/>
      <c r="BO547" s="49"/>
      <c r="BP547" s="49"/>
      <c r="BQ547" s="38" t="s">
        <v>205</v>
      </c>
      <c r="BR547" s="38" t="s">
        <v>2696</v>
      </c>
    </row>
    <row r="548" spans="1:70" ht="15" customHeight="1">
      <c r="A548" s="38">
        <v>573</v>
      </c>
      <c r="B548" s="38" t="s">
        <v>1772</v>
      </c>
      <c r="C548" s="63" t="s">
        <v>1654</v>
      </c>
      <c r="D548" s="64"/>
      <c r="E548" s="39"/>
      <c r="F548" s="52">
        <v>59.335799999999999</v>
      </c>
      <c r="G548" s="52">
        <v>-136.56899999999999</v>
      </c>
      <c r="H548" s="43">
        <v>410742</v>
      </c>
      <c r="I548" s="43">
        <v>6578496</v>
      </c>
      <c r="J548" s="39">
        <v>8</v>
      </c>
      <c r="L548" s="38" t="s">
        <v>1655</v>
      </c>
      <c r="M548" s="38"/>
      <c r="N548" s="38"/>
      <c r="O548" s="38"/>
      <c r="R548" s="39"/>
      <c r="S548" s="38"/>
      <c r="T548" s="45"/>
      <c r="U548" s="45"/>
      <c r="V548" s="42"/>
      <c r="W548" s="42"/>
      <c r="X548" s="42" t="s">
        <v>2309</v>
      </c>
      <c r="Z548" s="42"/>
      <c r="AA548" s="42"/>
      <c r="AB548" s="46"/>
      <c r="AC548" s="46"/>
      <c r="AD548" s="45"/>
      <c r="AE548" s="45"/>
      <c r="AF548" s="42"/>
      <c r="AG548" s="42"/>
      <c r="AH548" s="42" t="s">
        <v>2309</v>
      </c>
      <c r="AI548" s="47"/>
      <c r="AJ548" s="47"/>
      <c r="AK548" s="48"/>
      <c r="AL548" s="39"/>
      <c r="AM548" s="39"/>
      <c r="AN548" s="39"/>
      <c r="AO548" s="39"/>
      <c r="AP548" s="39"/>
      <c r="AQ548" s="39"/>
      <c r="AR548" s="39"/>
      <c r="AS548" s="39"/>
      <c r="AT548" s="39"/>
      <c r="AU548" s="42" t="s">
        <v>2309</v>
      </c>
      <c r="AV548" s="47" t="s">
        <v>2309</v>
      </c>
      <c r="AW548" s="47" t="s">
        <v>2309</v>
      </c>
      <c r="AX548" s="39"/>
      <c r="AY548" s="39"/>
      <c r="AZ548" s="38"/>
      <c r="BA548" s="39"/>
      <c r="BB548" s="39"/>
      <c r="BC548" s="39"/>
      <c r="BD548" s="38">
        <v>18.651</v>
      </c>
      <c r="BE548" s="38">
        <v>2E-3</v>
      </c>
      <c r="BF548" s="38">
        <v>15.571</v>
      </c>
      <c r="BG548" s="38">
        <v>2E-3</v>
      </c>
      <c r="BH548" s="38">
        <v>38.113999999999997</v>
      </c>
      <c r="BI548" s="38">
        <v>4.0000000000000001E-3</v>
      </c>
      <c r="BJ548" s="39"/>
      <c r="BK548" s="39"/>
      <c r="BL548" s="39"/>
      <c r="BM548" s="49"/>
      <c r="BN548" s="49"/>
      <c r="BO548" s="49"/>
      <c r="BP548" s="49"/>
      <c r="BQ548" s="38" t="s">
        <v>205</v>
      </c>
      <c r="BR548" s="38" t="s">
        <v>2696</v>
      </c>
    </row>
    <row r="549" spans="1:70" ht="15" customHeight="1">
      <c r="A549" s="38">
        <v>574</v>
      </c>
      <c r="B549" s="38" t="s">
        <v>1772</v>
      </c>
      <c r="C549" s="63" t="s">
        <v>1654</v>
      </c>
      <c r="D549" s="64"/>
      <c r="E549" s="39"/>
      <c r="F549" s="52">
        <v>59.335799999999999</v>
      </c>
      <c r="G549" s="52">
        <v>-136.56899999999999</v>
      </c>
      <c r="H549" s="43">
        <v>410742</v>
      </c>
      <c r="I549" s="43">
        <v>6578496</v>
      </c>
      <c r="J549" s="39">
        <v>8</v>
      </c>
      <c r="L549" s="38" t="s">
        <v>1655</v>
      </c>
      <c r="M549" s="38"/>
      <c r="N549" s="38"/>
      <c r="O549" s="38"/>
      <c r="R549" s="39"/>
      <c r="S549" s="38"/>
      <c r="T549" s="45"/>
      <c r="U549" s="45"/>
      <c r="V549" s="42"/>
      <c r="W549" s="42"/>
      <c r="X549" s="42" t="s">
        <v>2309</v>
      </c>
      <c r="Z549" s="42"/>
      <c r="AA549" s="42"/>
      <c r="AB549" s="46"/>
      <c r="AC549" s="46"/>
      <c r="AD549" s="45"/>
      <c r="AE549" s="45"/>
      <c r="AF549" s="42"/>
      <c r="AG549" s="42"/>
      <c r="AH549" s="42" t="s">
        <v>2309</v>
      </c>
      <c r="AI549" s="47"/>
      <c r="AJ549" s="47"/>
      <c r="AK549" s="48"/>
      <c r="AL549" s="39"/>
      <c r="AM549" s="39"/>
      <c r="AN549" s="39"/>
      <c r="AO549" s="39"/>
      <c r="AP549" s="39"/>
      <c r="AQ549" s="39"/>
      <c r="AR549" s="39"/>
      <c r="AS549" s="39"/>
      <c r="AT549" s="39"/>
      <c r="AU549" s="42" t="s">
        <v>2309</v>
      </c>
      <c r="AV549" s="47" t="s">
        <v>2309</v>
      </c>
      <c r="AW549" s="47" t="s">
        <v>2309</v>
      </c>
      <c r="AX549" s="39"/>
      <c r="AY549" s="39"/>
      <c r="AZ549" s="38"/>
      <c r="BA549" s="39"/>
      <c r="BB549" s="39"/>
      <c r="BC549" s="39"/>
      <c r="BD549" s="38">
        <v>18.646000000000001</v>
      </c>
      <c r="BE549" s="38"/>
      <c r="BF549" s="38">
        <v>15.569000000000001</v>
      </c>
      <c r="BG549" s="38"/>
      <c r="BH549" s="38">
        <v>38.100999999999999</v>
      </c>
      <c r="BI549" s="38"/>
      <c r="BJ549" s="39"/>
      <c r="BK549" s="39"/>
      <c r="BL549" s="39"/>
      <c r="BM549" s="49"/>
      <c r="BN549" s="49"/>
      <c r="BO549" s="49"/>
      <c r="BP549" s="49"/>
      <c r="BQ549" s="38" t="s">
        <v>205</v>
      </c>
      <c r="BR549" s="38" t="s">
        <v>2696</v>
      </c>
    </row>
    <row r="550" spans="1:70" ht="15" customHeight="1">
      <c r="A550" s="38">
        <v>575</v>
      </c>
      <c r="B550" s="38" t="s">
        <v>1773</v>
      </c>
      <c r="C550" s="63" t="s">
        <v>1654</v>
      </c>
      <c r="D550" s="64"/>
      <c r="E550" s="39"/>
      <c r="F550" s="52">
        <v>59.42</v>
      </c>
      <c r="G550" s="52">
        <v>-136.49</v>
      </c>
      <c r="H550" s="43">
        <v>415445</v>
      </c>
      <c r="I550" s="43">
        <v>6587767</v>
      </c>
      <c r="J550" s="39">
        <v>8</v>
      </c>
      <c r="L550" s="38" t="s">
        <v>1656</v>
      </c>
      <c r="M550" s="39" t="s">
        <v>827</v>
      </c>
      <c r="N550" s="38" t="s">
        <v>2044</v>
      </c>
      <c r="O550" s="38" t="s">
        <v>1657</v>
      </c>
      <c r="R550" s="39"/>
      <c r="S550" s="38"/>
      <c r="T550" s="45"/>
      <c r="U550" s="45"/>
      <c r="V550" s="42"/>
      <c r="W550" s="42"/>
      <c r="X550" s="42" t="s">
        <v>2309</v>
      </c>
      <c r="Z550" s="42"/>
      <c r="AA550" s="42"/>
      <c r="AB550" s="46"/>
      <c r="AC550" s="46"/>
      <c r="AD550" s="45"/>
      <c r="AE550" s="45"/>
      <c r="AF550" s="42"/>
      <c r="AG550" s="42"/>
      <c r="AH550" s="42" t="s">
        <v>2309</v>
      </c>
      <c r="AI550" s="47"/>
      <c r="AJ550" s="47"/>
      <c r="AK550" s="48"/>
      <c r="AL550" s="39"/>
      <c r="AM550" s="39"/>
      <c r="AN550" s="39"/>
      <c r="AO550" s="39"/>
      <c r="AP550" s="39"/>
      <c r="AQ550" s="39"/>
      <c r="AR550" s="39"/>
      <c r="AS550" s="39"/>
      <c r="AT550" s="39"/>
      <c r="AU550" s="42" t="s">
        <v>2309</v>
      </c>
      <c r="AV550" s="47" t="s">
        <v>2309</v>
      </c>
      <c r="AW550" s="47" t="s">
        <v>2309</v>
      </c>
      <c r="AX550" s="39"/>
      <c r="AY550" s="39"/>
      <c r="AZ550" s="38"/>
      <c r="BA550" s="39"/>
      <c r="BB550" s="39"/>
      <c r="BC550" s="39"/>
      <c r="BD550" s="38">
        <v>18.777000000000001</v>
      </c>
      <c r="BE550" s="38">
        <v>4.0000000000000001E-3</v>
      </c>
      <c r="BF550" s="38">
        <v>15.581</v>
      </c>
      <c r="BG550" s="38">
        <v>2E-3</v>
      </c>
      <c r="BH550" s="38">
        <v>38.215000000000003</v>
      </c>
      <c r="BI550" s="38">
        <v>1.0999999999999999E-2</v>
      </c>
      <c r="BJ550" s="39"/>
      <c r="BK550" s="39"/>
      <c r="BL550" s="39"/>
      <c r="BM550" s="49"/>
      <c r="BN550" s="49"/>
      <c r="BO550" s="49"/>
      <c r="BP550" s="49"/>
      <c r="BQ550" s="38" t="s">
        <v>205</v>
      </c>
      <c r="BR550" s="38" t="s">
        <v>2696</v>
      </c>
    </row>
    <row r="551" spans="1:70" ht="15" customHeight="1">
      <c r="A551" s="38">
        <v>576</v>
      </c>
      <c r="B551" s="38" t="s">
        <v>1773</v>
      </c>
      <c r="C551" s="63" t="s">
        <v>1654</v>
      </c>
      <c r="D551" s="64"/>
      <c r="E551" s="39"/>
      <c r="F551" s="52">
        <v>59.42</v>
      </c>
      <c r="G551" s="52">
        <v>-136.49</v>
      </c>
      <c r="H551" s="43">
        <v>415445</v>
      </c>
      <c r="I551" s="43">
        <v>6587767</v>
      </c>
      <c r="J551" s="39">
        <v>8</v>
      </c>
      <c r="L551" s="38" t="s">
        <v>1656</v>
      </c>
      <c r="M551" s="39" t="s">
        <v>827</v>
      </c>
      <c r="N551" s="38" t="s">
        <v>2044</v>
      </c>
      <c r="O551" s="38" t="s">
        <v>1657</v>
      </c>
      <c r="R551" s="39"/>
      <c r="S551" s="38"/>
      <c r="T551" s="45"/>
      <c r="U551" s="45"/>
      <c r="V551" s="42"/>
      <c r="W551" s="42"/>
      <c r="X551" s="42" t="s">
        <v>2309</v>
      </c>
      <c r="Z551" s="42"/>
      <c r="AA551" s="42"/>
      <c r="AB551" s="46"/>
      <c r="AC551" s="46"/>
      <c r="AD551" s="45"/>
      <c r="AE551" s="45"/>
      <c r="AF551" s="42"/>
      <c r="AG551" s="42"/>
      <c r="AH551" s="42" t="s">
        <v>2309</v>
      </c>
      <c r="AI551" s="47"/>
      <c r="AJ551" s="47"/>
      <c r="AK551" s="48"/>
      <c r="AL551" s="39"/>
      <c r="AM551" s="39"/>
      <c r="AN551" s="39"/>
      <c r="AO551" s="39"/>
      <c r="AP551" s="39"/>
      <c r="AQ551" s="39"/>
      <c r="AR551" s="39"/>
      <c r="AS551" s="39"/>
      <c r="AT551" s="39"/>
      <c r="AU551" s="42" t="s">
        <v>2309</v>
      </c>
      <c r="AV551" s="47" t="s">
        <v>2309</v>
      </c>
      <c r="AW551" s="47" t="s">
        <v>2309</v>
      </c>
      <c r="AX551" s="39"/>
      <c r="AY551" s="39"/>
      <c r="AZ551" s="38"/>
      <c r="BA551" s="39"/>
      <c r="BB551" s="39"/>
      <c r="BC551" s="39"/>
      <c r="BD551" s="38">
        <v>18.788</v>
      </c>
      <c r="BE551" s="38">
        <v>2E-3</v>
      </c>
      <c r="BF551" s="38">
        <v>15.58</v>
      </c>
      <c r="BG551" s="38"/>
      <c r="BH551" s="38">
        <v>38.234000000000002</v>
      </c>
      <c r="BI551" s="38">
        <v>4.0000000000000001E-3</v>
      </c>
      <c r="BJ551" s="39"/>
      <c r="BK551" s="39"/>
      <c r="BL551" s="39"/>
      <c r="BM551" s="49"/>
      <c r="BN551" s="49"/>
      <c r="BO551" s="49"/>
      <c r="BP551" s="49"/>
      <c r="BQ551" s="38" t="s">
        <v>205</v>
      </c>
      <c r="BR551" s="38" t="s">
        <v>2696</v>
      </c>
    </row>
    <row r="552" spans="1:70" ht="15" customHeight="1">
      <c r="A552" s="38">
        <v>577</v>
      </c>
      <c r="B552" s="38" t="s">
        <v>1774</v>
      </c>
      <c r="C552" s="63" t="s">
        <v>1692</v>
      </c>
      <c r="D552" s="64">
        <v>65.400000000000006</v>
      </c>
      <c r="E552" s="39"/>
      <c r="F552" s="52">
        <v>59.92</v>
      </c>
      <c r="G552" s="52">
        <v>-130.35</v>
      </c>
      <c r="H552" s="43">
        <v>424522</v>
      </c>
      <c r="I552" s="43">
        <v>6643271</v>
      </c>
      <c r="J552" s="39">
        <v>9</v>
      </c>
      <c r="L552" s="38" t="s">
        <v>1693</v>
      </c>
      <c r="M552" s="39" t="s">
        <v>827</v>
      </c>
      <c r="N552" s="38" t="s">
        <v>2044</v>
      </c>
      <c r="O552" s="38" t="s">
        <v>827</v>
      </c>
      <c r="R552" s="39"/>
      <c r="S552" s="38"/>
      <c r="T552" s="45"/>
      <c r="U552" s="45"/>
      <c r="V552" s="42"/>
      <c r="W552" s="42"/>
      <c r="X552" s="42"/>
      <c r="Z552" s="42"/>
      <c r="AA552" s="42"/>
      <c r="AB552" s="46"/>
      <c r="AC552" s="46"/>
      <c r="AD552" s="45"/>
      <c r="AE552" s="45"/>
      <c r="AF552" s="42"/>
      <c r="AG552" s="42"/>
      <c r="AH552" s="42"/>
      <c r="AI552" s="47"/>
      <c r="AJ552" s="47"/>
      <c r="AK552" s="48"/>
      <c r="AL552" s="39"/>
      <c r="AM552" s="39"/>
      <c r="AN552" s="39"/>
      <c r="AO552" s="39"/>
      <c r="AP552" s="39"/>
      <c r="AQ552" s="39"/>
      <c r="AR552" s="39"/>
      <c r="AS552" s="39"/>
      <c r="AT552" s="39"/>
      <c r="AU552" s="42" t="s">
        <v>2309</v>
      </c>
      <c r="AV552" s="47" t="s">
        <v>2309</v>
      </c>
      <c r="AW552" s="47" t="s">
        <v>2309</v>
      </c>
      <c r="AX552" s="39"/>
      <c r="AY552" s="39"/>
      <c r="AZ552" s="38"/>
      <c r="BA552" s="39"/>
      <c r="BB552" s="39"/>
      <c r="BC552" s="39"/>
      <c r="BD552" s="38">
        <v>19.347999999999999</v>
      </c>
      <c r="BE552" s="38"/>
      <c r="BF552" s="38">
        <v>15.696</v>
      </c>
      <c r="BG552" s="38"/>
      <c r="BH552" s="38">
        <v>39.781999999999996</v>
      </c>
      <c r="BI552" s="38"/>
      <c r="BJ552" s="39"/>
      <c r="BK552" s="39"/>
      <c r="BL552" s="39"/>
      <c r="BM552" s="49"/>
      <c r="BN552" s="49"/>
      <c r="BO552" s="49"/>
      <c r="BP552" s="49"/>
      <c r="BQ552" s="38" t="s">
        <v>205</v>
      </c>
      <c r="BR552" s="38" t="s">
        <v>2696</v>
      </c>
    </row>
    <row r="553" spans="1:70" ht="15" customHeight="1">
      <c r="A553" s="38">
        <v>578</v>
      </c>
      <c r="B553" s="38" t="s">
        <v>1774</v>
      </c>
      <c r="C553" s="63" t="s">
        <v>1692</v>
      </c>
      <c r="D553" s="64">
        <v>65.400000000000006</v>
      </c>
      <c r="E553" s="39"/>
      <c r="F553" s="52">
        <v>59.92</v>
      </c>
      <c r="G553" s="52">
        <v>-130.35</v>
      </c>
      <c r="H553" s="43">
        <v>424522</v>
      </c>
      <c r="I553" s="43">
        <v>6643271</v>
      </c>
      <c r="J553" s="39">
        <v>9</v>
      </c>
      <c r="L553" s="38" t="s">
        <v>1693</v>
      </c>
      <c r="M553" s="39" t="s">
        <v>827</v>
      </c>
      <c r="N553" s="38" t="s">
        <v>2044</v>
      </c>
      <c r="O553" s="38" t="s">
        <v>827</v>
      </c>
      <c r="R553" s="39"/>
      <c r="S553" s="38"/>
      <c r="T553" s="45"/>
      <c r="U553" s="45"/>
      <c r="V553" s="42"/>
      <c r="W553" s="42"/>
      <c r="X553" s="42"/>
      <c r="Z553" s="42"/>
      <c r="AA553" s="42"/>
      <c r="AB553" s="46"/>
      <c r="AC553" s="46"/>
      <c r="AD553" s="45"/>
      <c r="AE553" s="45"/>
      <c r="AF553" s="42"/>
      <c r="AG553" s="42"/>
      <c r="AH553" s="42"/>
      <c r="AI553" s="47"/>
      <c r="AJ553" s="47"/>
      <c r="AK553" s="48"/>
      <c r="AL553" s="39"/>
      <c r="AM553" s="39"/>
      <c r="AN553" s="39"/>
      <c r="AO553" s="39"/>
      <c r="AP553" s="39"/>
      <c r="AQ553" s="39"/>
      <c r="AR553" s="39"/>
      <c r="AS553" s="39"/>
      <c r="AT553" s="39"/>
      <c r="AU553" s="42"/>
      <c r="AV553" s="47" t="s">
        <v>2309</v>
      </c>
      <c r="AW553" s="47"/>
      <c r="AX553" s="39"/>
      <c r="AY553" s="39"/>
      <c r="AZ553" s="38"/>
      <c r="BA553" s="39"/>
      <c r="BB553" s="39"/>
      <c r="BC553" s="39"/>
      <c r="BD553" s="38">
        <v>19.341000000000001</v>
      </c>
      <c r="BE553" s="38"/>
      <c r="BF553" s="38">
        <v>15.686999999999999</v>
      </c>
      <c r="BG553" s="38"/>
      <c r="BH553" s="38">
        <v>39.747</v>
      </c>
      <c r="BI553" s="38"/>
      <c r="BJ553" s="39"/>
      <c r="BK553" s="39"/>
      <c r="BL553" s="39"/>
      <c r="BM553" s="49"/>
      <c r="BN553" s="49"/>
      <c r="BO553" s="49"/>
      <c r="BP553" s="49"/>
      <c r="BQ553" s="38" t="s">
        <v>205</v>
      </c>
      <c r="BR553" s="38" t="s">
        <v>2696</v>
      </c>
    </row>
    <row r="554" spans="1:70" ht="15" customHeight="1">
      <c r="A554" s="38">
        <v>579</v>
      </c>
      <c r="B554" s="38" t="s">
        <v>1775</v>
      </c>
      <c r="C554" s="63" t="s">
        <v>1692</v>
      </c>
      <c r="D554" s="64">
        <v>65.400000000000006</v>
      </c>
      <c r="E554" s="39"/>
      <c r="F554" s="52">
        <v>59.92</v>
      </c>
      <c r="G554" s="52">
        <v>-130.35</v>
      </c>
      <c r="H554" s="43">
        <v>424522</v>
      </c>
      <c r="I554" s="43">
        <v>6643271</v>
      </c>
      <c r="J554" s="39">
        <v>9</v>
      </c>
      <c r="L554" s="38" t="s">
        <v>1693</v>
      </c>
      <c r="N554" s="38" t="s">
        <v>2044</v>
      </c>
      <c r="O554" s="38" t="s">
        <v>1757</v>
      </c>
      <c r="R554" s="39"/>
      <c r="S554" s="38"/>
      <c r="T554" s="45"/>
      <c r="U554" s="45"/>
      <c r="V554" s="42"/>
      <c r="W554" s="42"/>
      <c r="X554" s="42"/>
      <c r="Z554" s="42"/>
      <c r="AA554" s="42"/>
      <c r="AB554" s="46"/>
      <c r="AC554" s="46"/>
      <c r="AD554" s="45"/>
      <c r="AE554" s="45"/>
      <c r="AF554" s="42"/>
      <c r="AG554" s="42"/>
      <c r="AH554" s="42"/>
      <c r="AI554" s="47"/>
      <c r="AJ554" s="47"/>
      <c r="AK554" s="48"/>
      <c r="AL554" s="39"/>
      <c r="AM554" s="39"/>
      <c r="AN554" s="39"/>
      <c r="AO554" s="39"/>
      <c r="AP554" s="39"/>
      <c r="AQ554" s="39"/>
      <c r="AR554" s="39"/>
      <c r="AS554" s="39"/>
      <c r="AT554" s="39"/>
      <c r="AU554" s="42"/>
      <c r="AV554" s="47" t="s">
        <v>2309</v>
      </c>
      <c r="AW554" s="47"/>
      <c r="AX554" s="39"/>
      <c r="AY554" s="39"/>
      <c r="AZ554" s="38"/>
      <c r="BA554" s="39"/>
      <c r="BB554" s="39"/>
      <c r="BC554" s="39"/>
      <c r="BD554" s="38">
        <v>19.347999999999999</v>
      </c>
      <c r="BE554" s="38"/>
      <c r="BF554" s="38">
        <v>15.683</v>
      </c>
      <c r="BG554" s="38"/>
      <c r="BH554" s="38">
        <v>39.719000000000001</v>
      </c>
      <c r="BI554" s="38"/>
      <c r="BJ554" s="39"/>
      <c r="BK554" s="39"/>
      <c r="BL554" s="39"/>
      <c r="BM554" s="49"/>
      <c r="BN554" s="49"/>
      <c r="BO554" s="49"/>
      <c r="BP554" s="49"/>
      <c r="BQ554" s="38" t="s">
        <v>205</v>
      </c>
      <c r="BR554" s="38" t="s">
        <v>2696</v>
      </c>
    </row>
    <row r="555" spans="1:70" ht="15" customHeight="1">
      <c r="A555" s="38">
        <v>580</v>
      </c>
      <c r="B555" s="38" t="s">
        <v>1776</v>
      </c>
      <c r="C555" s="63" t="s">
        <v>1692</v>
      </c>
      <c r="D555" s="64">
        <v>65.400000000000006</v>
      </c>
      <c r="E555" s="39"/>
      <c r="F555" s="52">
        <v>59.92</v>
      </c>
      <c r="G555" s="52">
        <v>-130.35</v>
      </c>
      <c r="H555" s="43">
        <v>424522</v>
      </c>
      <c r="I555" s="43">
        <v>6643271</v>
      </c>
      <c r="J555" s="39">
        <v>9</v>
      </c>
      <c r="L555" s="38" t="s">
        <v>1693</v>
      </c>
      <c r="M555" s="39" t="s">
        <v>827</v>
      </c>
      <c r="N555" s="38" t="s">
        <v>2044</v>
      </c>
      <c r="O555" s="38" t="s">
        <v>827</v>
      </c>
      <c r="R555" s="39"/>
      <c r="S555" s="38"/>
      <c r="T555" s="45"/>
      <c r="U555" s="45"/>
      <c r="V555" s="42"/>
      <c r="W555" s="42"/>
      <c r="X555" s="42"/>
      <c r="Z555" s="42"/>
      <c r="AA555" s="42"/>
      <c r="AB555" s="46"/>
      <c r="AC555" s="46"/>
      <c r="AD555" s="45"/>
      <c r="AE555" s="45"/>
      <c r="AF555" s="42"/>
      <c r="AG555" s="42"/>
      <c r="AH555" s="42"/>
      <c r="AI555" s="47"/>
      <c r="AJ555" s="47"/>
      <c r="AK555" s="48"/>
      <c r="AL555" s="39"/>
      <c r="AM555" s="39"/>
      <c r="AN555" s="39"/>
      <c r="AO555" s="39"/>
      <c r="AP555" s="39"/>
      <c r="AQ555" s="39"/>
      <c r="AR555" s="39"/>
      <c r="AS555" s="39"/>
      <c r="AT555" s="39"/>
      <c r="AU555" s="42"/>
      <c r="AV555" s="47" t="s">
        <v>2309</v>
      </c>
      <c r="AW555" s="47"/>
      <c r="AX555" s="39"/>
      <c r="AY555" s="39"/>
      <c r="AZ555" s="38"/>
      <c r="BA555" s="39"/>
      <c r="BB555" s="39"/>
      <c r="BC555" s="39"/>
      <c r="BD555" s="38">
        <v>19.309000000000001</v>
      </c>
      <c r="BE555" s="38"/>
      <c r="BF555" s="38">
        <v>15.683</v>
      </c>
      <c r="BG555" s="38"/>
      <c r="BH555" s="38">
        <v>39.746000000000002</v>
      </c>
      <c r="BI555" s="38"/>
      <c r="BJ555" s="39"/>
      <c r="BK555" s="39"/>
      <c r="BL555" s="39"/>
      <c r="BM555" s="49"/>
      <c r="BN555" s="49"/>
      <c r="BO555" s="49"/>
      <c r="BP555" s="49"/>
      <c r="BQ555" s="38" t="s">
        <v>205</v>
      </c>
      <c r="BR555" s="38" t="s">
        <v>2696</v>
      </c>
    </row>
    <row r="556" spans="1:70" ht="15" customHeight="1">
      <c r="A556" s="38">
        <v>581</v>
      </c>
      <c r="B556" s="38" t="s">
        <v>1777</v>
      </c>
      <c r="C556" s="63" t="s">
        <v>1692</v>
      </c>
      <c r="D556" s="64">
        <v>65.400000000000006</v>
      </c>
      <c r="E556" s="39"/>
      <c r="F556" s="52">
        <v>59.92</v>
      </c>
      <c r="G556" s="52">
        <v>-130.35</v>
      </c>
      <c r="H556" s="43">
        <v>424522</v>
      </c>
      <c r="I556" s="43">
        <v>6643271</v>
      </c>
      <c r="J556" s="39">
        <v>9</v>
      </c>
      <c r="L556" s="38" t="s">
        <v>1693</v>
      </c>
      <c r="M556" s="39" t="s">
        <v>827</v>
      </c>
      <c r="N556" s="38" t="s">
        <v>2044</v>
      </c>
      <c r="O556" s="38" t="s">
        <v>827</v>
      </c>
      <c r="R556" s="39"/>
      <c r="S556" s="38"/>
      <c r="T556" s="45"/>
      <c r="U556" s="45"/>
      <c r="V556" s="42"/>
      <c r="W556" s="42"/>
      <c r="X556" s="42"/>
      <c r="Z556" s="42"/>
      <c r="AA556" s="42"/>
      <c r="AB556" s="46"/>
      <c r="AC556" s="46"/>
      <c r="AD556" s="45"/>
      <c r="AE556" s="45"/>
      <c r="AF556" s="42"/>
      <c r="AG556" s="42"/>
      <c r="AH556" s="42"/>
      <c r="AI556" s="47"/>
      <c r="AJ556" s="47"/>
      <c r="AK556" s="48"/>
      <c r="AL556" s="39"/>
      <c r="AM556" s="39"/>
      <c r="AN556" s="39"/>
      <c r="AO556" s="39"/>
      <c r="AP556" s="39"/>
      <c r="AQ556" s="39"/>
      <c r="AR556" s="39"/>
      <c r="AS556" s="39"/>
      <c r="AT556" s="39"/>
      <c r="AU556" s="42"/>
      <c r="AV556" s="47" t="s">
        <v>2309</v>
      </c>
      <c r="AW556" s="47"/>
      <c r="AX556" s="39"/>
      <c r="AY556" s="39"/>
      <c r="AZ556" s="38"/>
      <c r="BA556" s="39"/>
      <c r="BB556" s="39"/>
      <c r="BC556" s="39"/>
      <c r="BD556" s="38">
        <v>19.384</v>
      </c>
      <c r="BE556" s="38"/>
      <c r="BF556" s="38">
        <v>15.727</v>
      </c>
      <c r="BG556" s="38"/>
      <c r="BH556" s="38">
        <v>39.871000000000002</v>
      </c>
      <c r="BI556" s="38"/>
      <c r="BJ556" s="39"/>
      <c r="BK556" s="39"/>
      <c r="BL556" s="39"/>
      <c r="BM556" s="49"/>
      <c r="BN556" s="49"/>
      <c r="BO556" s="49"/>
      <c r="BP556" s="49"/>
      <c r="BQ556" s="38" t="s">
        <v>205</v>
      </c>
      <c r="BR556" s="38" t="s">
        <v>2696</v>
      </c>
    </row>
    <row r="557" spans="1:70" ht="15" customHeight="1">
      <c r="A557" s="38">
        <v>582</v>
      </c>
      <c r="B557" s="38" t="s">
        <v>1778</v>
      </c>
      <c r="C557" s="63" t="s">
        <v>1675</v>
      </c>
      <c r="D557" s="64"/>
      <c r="E557" s="39"/>
      <c r="F557" s="52">
        <v>59.73</v>
      </c>
      <c r="G557" s="52">
        <v>-134.65</v>
      </c>
      <c r="H557" s="43">
        <v>519681</v>
      </c>
      <c r="I557" s="43">
        <v>6621394</v>
      </c>
      <c r="J557" s="39">
        <v>8</v>
      </c>
      <c r="L557" s="38" t="s">
        <v>1779</v>
      </c>
      <c r="N557" s="38" t="s">
        <v>2044</v>
      </c>
      <c r="O557" s="38" t="s">
        <v>1780</v>
      </c>
      <c r="R557" s="39"/>
      <c r="S557" s="38"/>
      <c r="T557" s="45"/>
      <c r="U557" s="45"/>
      <c r="V557" s="42"/>
      <c r="W557" s="42"/>
      <c r="X557" s="42" t="s">
        <v>2309</v>
      </c>
      <c r="Z557" s="42"/>
      <c r="AA557" s="42"/>
      <c r="AB557" s="46"/>
      <c r="AC557" s="46"/>
      <c r="AD557" s="45"/>
      <c r="AE557" s="45"/>
      <c r="AF557" s="42"/>
      <c r="AG557" s="42"/>
      <c r="AH557" s="42" t="s">
        <v>2309</v>
      </c>
      <c r="AI557" s="47"/>
      <c r="AJ557" s="47"/>
      <c r="AK557" s="48"/>
      <c r="AL557" s="39"/>
      <c r="AM557" s="39"/>
      <c r="AN557" s="39"/>
      <c r="AO557" s="39"/>
      <c r="AP557" s="39"/>
      <c r="AQ557" s="39"/>
      <c r="AR557" s="39"/>
      <c r="AS557" s="39"/>
      <c r="AT557" s="39"/>
      <c r="AU557" s="42"/>
      <c r="AV557" s="47" t="s">
        <v>2309</v>
      </c>
      <c r="AW557" s="47"/>
      <c r="AX557" s="39"/>
      <c r="AY557" s="39"/>
      <c r="AZ557" s="38"/>
      <c r="BA557" s="39"/>
      <c r="BB557" s="39"/>
      <c r="BC557" s="39"/>
      <c r="BD557" s="38">
        <v>19.021999999999998</v>
      </c>
      <c r="BE557" s="38">
        <v>3.0000000000000001E-3</v>
      </c>
      <c r="BF557" s="38">
        <v>15.62</v>
      </c>
      <c r="BG557" s="38">
        <v>3.0000000000000001E-3</v>
      </c>
      <c r="BH557" s="38">
        <v>38.609000000000002</v>
      </c>
      <c r="BI557" s="38">
        <v>8.0000000000000002E-3</v>
      </c>
      <c r="BJ557" s="39"/>
      <c r="BK557" s="39"/>
      <c r="BL557" s="39"/>
      <c r="BM557" s="49"/>
      <c r="BN557" s="49"/>
      <c r="BO557" s="49"/>
      <c r="BP557" s="49"/>
      <c r="BQ557" s="38" t="s">
        <v>205</v>
      </c>
      <c r="BR557" s="38" t="s">
        <v>2696</v>
      </c>
    </row>
    <row r="558" spans="1:70" ht="15" customHeight="1">
      <c r="A558" s="38">
        <v>583</v>
      </c>
      <c r="B558" s="38" t="s">
        <v>1781</v>
      </c>
      <c r="C558" s="63" t="s">
        <v>1692</v>
      </c>
      <c r="D558" s="64">
        <v>65.400000000000006</v>
      </c>
      <c r="E558" s="39"/>
      <c r="F558" s="52">
        <v>59.92</v>
      </c>
      <c r="G558" s="52">
        <v>-130.35</v>
      </c>
      <c r="H558" s="43">
        <v>424522</v>
      </c>
      <c r="I558" s="43">
        <v>6643271</v>
      </c>
      <c r="J558" s="39">
        <v>9</v>
      </c>
      <c r="L558" s="38" t="s">
        <v>1693</v>
      </c>
      <c r="M558" s="38"/>
      <c r="N558" s="38"/>
      <c r="O558" s="38"/>
      <c r="R558" s="39"/>
      <c r="S558" s="38"/>
      <c r="T558" s="45"/>
      <c r="U558" s="45"/>
      <c r="V558" s="42"/>
      <c r="W558" s="42"/>
      <c r="X558" s="42"/>
      <c r="Z558" s="42"/>
      <c r="AA558" s="42"/>
      <c r="AB558" s="46"/>
      <c r="AC558" s="46"/>
      <c r="AD558" s="45"/>
      <c r="AE558" s="45"/>
      <c r="AF558" s="42"/>
      <c r="AG558" s="42"/>
      <c r="AH558" s="42"/>
      <c r="AI558" s="47"/>
      <c r="AJ558" s="47"/>
      <c r="AK558" s="48"/>
      <c r="AL558" s="39"/>
      <c r="AM558" s="39"/>
      <c r="AN558" s="39"/>
      <c r="AO558" s="39"/>
      <c r="AP558" s="39"/>
      <c r="AQ558" s="39"/>
      <c r="AR558" s="39"/>
      <c r="AS558" s="39"/>
      <c r="AT558" s="39"/>
      <c r="AU558" s="42" t="s">
        <v>2309</v>
      </c>
      <c r="AV558" s="47" t="s">
        <v>2309</v>
      </c>
      <c r="AW558" s="47" t="s">
        <v>2309</v>
      </c>
      <c r="AX558" s="39"/>
      <c r="AY558" s="39"/>
      <c r="AZ558" s="38"/>
      <c r="BA558" s="39"/>
      <c r="BB558" s="39"/>
      <c r="BC558" s="39"/>
      <c r="BD558" s="38">
        <v>19.315000000000001</v>
      </c>
      <c r="BE558" s="38">
        <v>2E-3</v>
      </c>
      <c r="BF558" s="38">
        <v>15.676</v>
      </c>
      <c r="BG558" s="38">
        <v>3.0000000000000001E-3</v>
      </c>
      <c r="BH558" s="38">
        <v>39.688000000000002</v>
      </c>
      <c r="BI558" s="38">
        <v>8.0000000000000002E-3</v>
      </c>
      <c r="BJ558" s="39"/>
      <c r="BK558" s="39"/>
      <c r="BL558" s="39"/>
      <c r="BM558" s="49"/>
      <c r="BN558" s="49"/>
      <c r="BO558" s="49"/>
      <c r="BP558" s="49"/>
      <c r="BQ558" s="38" t="s">
        <v>205</v>
      </c>
      <c r="BR558" s="38" t="s">
        <v>2696</v>
      </c>
    </row>
    <row r="559" spans="1:70" ht="15" customHeight="1">
      <c r="A559" s="38">
        <v>584</v>
      </c>
      <c r="B559" s="38" t="s">
        <v>1781</v>
      </c>
      <c r="C559" s="63" t="s">
        <v>1692</v>
      </c>
      <c r="D559" s="64">
        <v>65.400000000000006</v>
      </c>
      <c r="E559" s="39"/>
      <c r="F559" s="52">
        <v>59.92</v>
      </c>
      <c r="G559" s="52">
        <v>-130.35</v>
      </c>
      <c r="H559" s="43">
        <v>424522</v>
      </c>
      <c r="I559" s="43">
        <v>6643271</v>
      </c>
      <c r="J559" s="39">
        <v>9</v>
      </c>
      <c r="L559" s="38" t="s">
        <v>1693</v>
      </c>
      <c r="M559" s="38"/>
      <c r="N559" s="38"/>
      <c r="O559" s="38"/>
      <c r="R559" s="39"/>
      <c r="S559" s="38"/>
      <c r="T559" s="45"/>
      <c r="U559" s="45"/>
      <c r="V559" s="42"/>
      <c r="W559" s="42"/>
      <c r="X559" s="42"/>
      <c r="Z559" s="42"/>
      <c r="AA559" s="42"/>
      <c r="AB559" s="46"/>
      <c r="AC559" s="46"/>
      <c r="AD559" s="45"/>
      <c r="AE559" s="45"/>
      <c r="AF559" s="42"/>
      <c r="AG559" s="42"/>
      <c r="AH559" s="42"/>
      <c r="AI559" s="47"/>
      <c r="AJ559" s="47"/>
      <c r="AK559" s="48"/>
      <c r="AL559" s="39"/>
      <c r="AM559" s="39"/>
      <c r="AN559" s="39"/>
      <c r="AO559" s="39"/>
      <c r="AP559" s="39"/>
      <c r="AQ559" s="39"/>
      <c r="AR559" s="39"/>
      <c r="AS559" s="39"/>
      <c r="AT559" s="39"/>
      <c r="AU559" s="42"/>
      <c r="AV559" s="47" t="s">
        <v>2309</v>
      </c>
      <c r="AW559" s="47"/>
      <c r="AX559" s="39"/>
      <c r="AY559" s="39"/>
      <c r="AZ559" s="38"/>
      <c r="BA559" s="39"/>
      <c r="BB559" s="39"/>
      <c r="BC559" s="39"/>
      <c r="BD559" s="38">
        <v>19.347000000000001</v>
      </c>
      <c r="BE559" s="38">
        <v>4.0000000000000001E-3</v>
      </c>
      <c r="BF559" s="38">
        <v>15.695</v>
      </c>
      <c r="BG559" s="38">
        <v>2E-3</v>
      </c>
      <c r="BH559" s="38">
        <v>39.747</v>
      </c>
      <c r="BI559" s="38">
        <v>8.0000000000000002E-3</v>
      </c>
      <c r="BJ559" s="39"/>
      <c r="BK559" s="39"/>
      <c r="BL559" s="39"/>
      <c r="BM559" s="49"/>
      <c r="BN559" s="49"/>
      <c r="BO559" s="49"/>
      <c r="BP559" s="49"/>
      <c r="BQ559" s="38" t="s">
        <v>205</v>
      </c>
      <c r="BR559" s="38" t="s">
        <v>2696</v>
      </c>
    </row>
    <row r="560" spans="1:70" ht="15" customHeight="1">
      <c r="A560" s="38">
        <v>585</v>
      </c>
      <c r="B560" s="38" t="s">
        <v>1782</v>
      </c>
      <c r="C560" s="63" t="s">
        <v>1692</v>
      </c>
      <c r="D560" s="64">
        <v>65.400000000000006</v>
      </c>
      <c r="E560" s="39"/>
      <c r="F560" s="52">
        <v>59.93</v>
      </c>
      <c r="G560" s="52">
        <v>-130.33000000000001</v>
      </c>
      <c r="H560" s="43">
        <v>425662</v>
      </c>
      <c r="I560" s="43">
        <v>6644362</v>
      </c>
      <c r="J560" s="39">
        <v>9</v>
      </c>
      <c r="L560" s="38" t="s">
        <v>1693</v>
      </c>
      <c r="M560" s="38"/>
      <c r="N560" s="38"/>
      <c r="O560" s="38"/>
      <c r="R560" s="39"/>
      <c r="S560" s="38"/>
      <c r="T560" s="45"/>
      <c r="U560" s="45"/>
      <c r="V560" s="42"/>
      <c r="W560" s="42"/>
      <c r="X560" s="42"/>
      <c r="Z560" s="42"/>
      <c r="AA560" s="42"/>
      <c r="AB560" s="46"/>
      <c r="AC560" s="46"/>
      <c r="AD560" s="45"/>
      <c r="AE560" s="45"/>
      <c r="AF560" s="42"/>
      <c r="AG560" s="42"/>
      <c r="AH560" s="42"/>
      <c r="AI560" s="47"/>
      <c r="AJ560" s="47"/>
      <c r="AK560" s="48"/>
      <c r="AL560" s="39"/>
      <c r="AM560" s="39"/>
      <c r="AN560" s="39"/>
      <c r="AO560" s="39"/>
      <c r="AP560" s="39"/>
      <c r="AQ560" s="39"/>
      <c r="AR560" s="39"/>
      <c r="AS560" s="39"/>
      <c r="AT560" s="39"/>
      <c r="AU560" s="42"/>
      <c r="AV560" s="47" t="s">
        <v>2309</v>
      </c>
      <c r="AW560" s="47"/>
      <c r="AX560" s="39"/>
      <c r="AY560" s="39"/>
      <c r="AZ560" s="38"/>
      <c r="BA560" s="39"/>
      <c r="BB560" s="39"/>
      <c r="BC560" s="39"/>
      <c r="BD560" s="38">
        <v>19.318999999999999</v>
      </c>
      <c r="BE560" s="38">
        <v>2E-3</v>
      </c>
      <c r="BF560" s="38">
        <v>15.699</v>
      </c>
      <c r="BG560" s="38">
        <v>2E-3</v>
      </c>
      <c r="BH560" s="38">
        <v>39.768000000000001</v>
      </c>
      <c r="BI560" s="38">
        <v>8.0000000000000002E-3</v>
      </c>
      <c r="BJ560" s="39"/>
      <c r="BK560" s="39"/>
      <c r="BL560" s="39"/>
      <c r="BM560" s="49"/>
      <c r="BN560" s="49"/>
      <c r="BO560" s="49"/>
      <c r="BP560" s="49"/>
      <c r="BQ560" s="38" t="s">
        <v>205</v>
      </c>
      <c r="BR560" s="38" t="s">
        <v>2696</v>
      </c>
    </row>
    <row r="561" spans="1:70" ht="15" customHeight="1">
      <c r="A561" s="38">
        <v>586</v>
      </c>
      <c r="B561" s="38" t="s">
        <v>1782</v>
      </c>
      <c r="C561" s="63" t="s">
        <v>1692</v>
      </c>
      <c r="D561" s="64">
        <v>65.400000000000006</v>
      </c>
      <c r="E561" s="39"/>
      <c r="F561" s="52">
        <v>59.93</v>
      </c>
      <c r="G561" s="52">
        <v>-130.33000000000001</v>
      </c>
      <c r="H561" s="43">
        <v>425662</v>
      </c>
      <c r="I561" s="43">
        <v>6644362</v>
      </c>
      <c r="J561" s="39">
        <v>9</v>
      </c>
      <c r="L561" s="38" t="s">
        <v>1693</v>
      </c>
      <c r="M561" s="38"/>
      <c r="N561" s="38"/>
      <c r="O561" s="38"/>
      <c r="R561" s="39"/>
      <c r="S561" s="38"/>
      <c r="T561" s="45"/>
      <c r="U561" s="45"/>
      <c r="V561" s="42"/>
      <c r="W561" s="42"/>
      <c r="X561" s="42"/>
      <c r="Z561" s="42"/>
      <c r="AA561" s="42"/>
      <c r="AB561" s="46"/>
      <c r="AC561" s="46"/>
      <c r="AD561" s="45"/>
      <c r="AE561" s="45"/>
      <c r="AF561" s="42"/>
      <c r="AG561" s="42"/>
      <c r="AH561" s="42"/>
      <c r="AI561" s="47"/>
      <c r="AJ561" s="47"/>
      <c r="AK561" s="48"/>
      <c r="AL561" s="39"/>
      <c r="AM561" s="39"/>
      <c r="AN561" s="39"/>
      <c r="AO561" s="39"/>
      <c r="AP561" s="39"/>
      <c r="AQ561" s="39"/>
      <c r="AR561" s="39"/>
      <c r="AS561" s="39"/>
      <c r="AT561" s="39"/>
      <c r="AU561" s="42"/>
      <c r="AV561" s="47" t="s">
        <v>2309</v>
      </c>
      <c r="AW561" s="47"/>
      <c r="AX561" s="39"/>
      <c r="AY561" s="39"/>
      <c r="AZ561" s="38"/>
      <c r="BA561" s="39"/>
      <c r="BB561" s="39"/>
      <c r="BC561" s="39"/>
      <c r="BD561" s="38">
        <v>19.295999999999999</v>
      </c>
      <c r="BE561" s="38">
        <v>8.0000000000000002E-3</v>
      </c>
      <c r="BF561" s="38">
        <v>15.679</v>
      </c>
      <c r="BG561" s="38">
        <v>6.0000000000000001E-3</v>
      </c>
      <c r="BH561" s="38">
        <v>39.695999999999998</v>
      </c>
      <c r="BI561" s="38">
        <v>1.6E-2</v>
      </c>
      <c r="BJ561" s="39"/>
      <c r="BK561" s="39"/>
      <c r="BL561" s="39"/>
      <c r="BM561" s="49"/>
      <c r="BN561" s="49"/>
      <c r="BO561" s="49"/>
      <c r="BP561" s="49"/>
      <c r="BQ561" s="38" t="s">
        <v>205</v>
      </c>
      <c r="BR561" s="38" t="s">
        <v>2696</v>
      </c>
    </row>
    <row r="562" spans="1:70" ht="15" customHeight="1">
      <c r="A562" s="38">
        <v>587</v>
      </c>
      <c r="B562" s="38" t="s">
        <v>1782</v>
      </c>
      <c r="C562" s="63" t="s">
        <v>1692</v>
      </c>
      <c r="D562" s="64">
        <v>65.400000000000006</v>
      </c>
      <c r="E562" s="39"/>
      <c r="F562" s="52">
        <v>59.92</v>
      </c>
      <c r="G562" s="52">
        <v>-130.35</v>
      </c>
      <c r="H562" s="43">
        <v>424522</v>
      </c>
      <c r="I562" s="43">
        <v>6643271</v>
      </c>
      <c r="J562" s="39">
        <v>9</v>
      </c>
      <c r="L562" s="38" t="s">
        <v>1693</v>
      </c>
      <c r="M562" s="38"/>
      <c r="N562" s="38"/>
      <c r="O562" s="38"/>
      <c r="R562" s="39"/>
      <c r="S562" s="38"/>
      <c r="T562" s="45"/>
      <c r="U562" s="45"/>
      <c r="V562" s="42"/>
      <c r="W562" s="42"/>
      <c r="X562" s="42"/>
      <c r="Z562" s="42"/>
      <c r="AA562" s="42"/>
      <c r="AB562" s="46"/>
      <c r="AC562" s="46"/>
      <c r="AD562" s="45"/>
      <c r="AE562" s="45"/>
      <c r="AF562" s="42"/>
      <c r="AG562" s="42"/>
      <c r="AH562" s="42"/>
      <c r="AI562" s="47"/>
      <c r="AJ562" s="47"/>
      <c r="AK562" s="48"/>
      <c r="AL562" s="39"/>
      <c r="AM562" s="39"/>
      <c r="AN562" s="39"/>
      <c r="AO562" s="39"/>
      <c r="AP562" s="39"/>
      <c r="AQ562" s="39"/>
      <c r="AR562" s="39"/>
      <c r="AS562" s="39"/>
      <c r="AT562" s="39"/>
      <c r="AU562" s="42"/>
      <c r="AV562" s="47" t="s">
        <v>2309</v>
      </c>
      <c r="AW562" s="47"/>
      <c r="AX562" s="39"/>
      <c r="AY562" s="39"/>
      <c r="AZ562" s="38"/>
      <c r="BA562" s="39"/>
      <c r="BB562" s="39"/>
      <c r="BC562" s="39"/>
      <c r="BD562" s="38">
        <v>19.279</v>
      </c>
      <c r="BE562" s="38">
        <v>1.4999999999999999E-2</v>
      </c>
      <c r="BF562" s="38">
        <v>15.686</v>
      </c>
      <c r="BG562" s="38">
        <v>1.2999999999999999E-2</v>
      </c>
      <c r="BH562" s="38">
        <v>39.718000000000004</v>
      </c>
      <c r="BI562" s="38">
        <v>8.0000000000000002E-3</v>
      </c>
      <c r="BJ562" s="39"/>
      <c r="BK562" s="39"/>
      <c r="BL562" s="39"/>
      <c r="BM562" s="49"/>
      <c r="BN562" s="49"/>
      <c r="BO562" s="49"/>
      <c r="BP562" s="49"/>
      <c r="BQ562" s="38" t="s">
        <v>205</v>
      </c>
      <c r="BR562" s="38" t="s">
        <v>2696</v>
      </c>
    </row>
    <row r="563" spans="1:70" ht="15" customHeight="1">
      <c r="A563" s="38">
        <v>588</v>
      </c>
      <c r="B563" s="38" t="s">
        <v>1783</v>
      </c>
      <c r="C563" s="63" t="s">
        <v>1703</v>
      </c>
      <c r="D563" s="64">
        <v>97.3</v>
      </c>
      <c r="E563" s="39"/>
      <c r="F563" s="52">
        <v>59.92</v>
      </c>
      <c r="G563" s="52">
        <v>-130.47999999999999</v>
      </c>
      <c r="H563" s="43">
        <v>417254</v>
      </c>
      <c r="I563" s="43">
        <v>6643427</v>
      </c>
      <c r="J563" s="39">
        <v>9</v>
      </c>
      <c r="L563" s="38" t="s">
        <v>1704</v>
      </c>
      <c r="N563" s="38" t="s">
        <v>2044</v>
      </c>
      <c r="O563" s="38" t="s">
        <v>1757</v>
      </c>
      <c r="R563" s="39"/>
      <c r="S563" s="38"/>
      <c r="T563" s="45"/>
      <c r="U563" s="45"/>
      <c r="V563" s="42"/>
      <c r="W563" s="42"/>
      <c r="X563" s="42"/>
      <c r="Z563" s="42"/>
      <c r="AA563" s="42"/>
      <c r="AB563" s="46"/>
      <c r="AC563" s="46"/>
      <c r="AD563" s="45"/>
      <c r="AE563" s="45"/>
      <c r="AF563" s="42"/>
      <c r="AG563" s="42"/>
      <c r="AH563" s="42"/>
      <c r="AI563" s="47"/>
      <c r="AJ563" s="47"/>
      <c r="AK563" s="48"/>
      <c r="AL563" s="39"/>
      <c r="AM563" s="39"/>
      <c r="AN563" s="39"/>
      <c r="AO563" s="39"/>
      <c r="AP563" s="39"/>
      <c r="AQ563" s="39"/>
      <c r="AR563" s="39"/>
      <c r="AS563" s="39"/>
      <c r="AT563" s="39"/>
      <c r="AU563" s="42"/>
      <c r="AV563" s="47" t="s">
        <v>2309</v>
      </c>
      <c r="AW563" s="47"/>
      <c r="AX563" s="39"/>
      <c r="AY563" s="39"/>
      <c r="AZ563" s="38"/>
      <c r="BA563" s="39"/>
      <c r="BB563" s="39"/>
      <c r="BC563" s="39"/>
      <c r="BD563" s="38">
        <v>19.434999999999999</v>
      </c>
      <c r="BE563" s="38"/>
      <c r="BF563" s="38">
        <v>15.808999999999999</v>
      </c>
      <c r="BG563" s="38"/>
      <c r="BH563" s="38">
        <v>39.091999999999999</v>
      </c>
      <c r="BI563" s="38"/>
      <c r="BJ563" s="39"/>
      <c r="BK563" s="39"/>
      <c r="BL563" s="39"/>
      <c r="BM563" s="49"/>
      <c r="BN563" s="49"/>
      <c r="BO563" s="49"/>
      <c r="BP563" s="49"/>
      <c r="BQ563" s="38" t="s">
        <v>205</v>
      </c>
      <c r="BR563" s="38" t="s">
        <v>2696</v>
      </c>
    </row>
    <row r="564" spans="1:70" ht="15" customHeight="1">
      <c r="A564" s="38">
        <v>589</v>
      </c>
      <c r="B564" s="38" t="s">
        <v>1784</v>
      </c>
      <c r="C564" s="63" t="s">
        <v>1692</v>
      </c>
      <c r="D564" s="64">
        <v>65.400000000000006</v>
      </c>
      <c r="E564" s="39"/>
      <c r="F564" s="52">
        <v>59.92</v>
      </c>
      <c r="G564" s="52">
        <v>-130.35</v>
      </c>
      <c r="H564" s="43">
        <v>424522</v>
      </c>
      <c r="I564" s="43">
        <v>6643271</v>
      </c>
      <c r="J564" s="39">
        <v>9</v>
      </c>
      <c r="L564" s="38" t="s">
        <v>1693</v>
      </c>
      <c r="N564" s="38" t="s">
        <v>2044</v>
      </c>
      <c r="O564" s="38" t="s">
        <v>1757</v>
      </c>
      <c r="R564" s="39"/>
      <c r="S564" s="38"/>
      <c r="T564" s="45"/>
      <c r="U564" s="45"/>
      <c r="V564" s="42"/>
      <c r="W564" s="42"/>
      <c r="X564" s="42"/>
      <c r="Z564" s="42"/>
      <c r="AA564" s="42"/>
      <c r="AB564" s="46"/>
      <c r="AC564" s="46"/>
      <c r="AD564" s="45"/>
      <c r="AE564" s="45"/>
      <c r="AF564" s="42"/>
      <c r="AG564" s="42"/>
      <c r="AH564" s="42"/>
      <c r="AI564" s="47"/>
      <c r="AJ564" s="47"/>
      <c r="AK564" s="48"/>
      <c r="AL564" s="39"/>
      <c r="AM564" s="39"/>
      <c r="AN564" s="39"/>
      <c r="AO564" s="39"/>
      <c r="AP564" s="39"/>
      <c r="AQ564" s="39"/>
      <c r="AR564" s="39"/>
      <c r="AS564" s="39"/>
      <c r="AT564" s="39"/>
      <c r="AU564" s="42"/>
      <c r="AV564" s="47" t="s">
        <v>2309</v>
      </c>
      <c r="AW564" s="47"/>
      <c r="AX564" s="39"/>
      <c r="AY564" s="39"/>
      <c r="AZ564" s="38"/>
      <c r="BA564" s="39"/>
      <c r="BB564" s="39"/>
      <c r="BC564" s="39"/>
      <c r="BD564" s="38">
        <v>19.303000000000001</v>
      </c>
      <c r="BE564" s="38"/>
      <c r="BF564" s="38">
        <v>15.689</v>
      </c>
      <c r="BG564" s="38"/>
      <c r="BH564" s="38">
        <v>39.765000000000001</v>
      </c>
      <c r="BI564" s="38"/>
      <c r="BJ564" s="39"/>
      <c r="BK564" s="39"/>
      <c r="BL564" s="39"/>
      <c r="BM564" s="49"/>
      <c r="BN564" s="49"/>
      <c r="BO564" s="49"/>
      <c r="BP564" s="49"/>
      <c r="BQ564" s="38" t="s">
        <v>205</v>
      </c>
      <c r="BR564" s="38" t="s">
        <v>2696</v>
      </c>
    </row>
    <row r="565" spans="1:70" ht="15" customHeight="1">
      <c r="A565" s="38">
        <v>590</v>
      </c>
      <c r="B565" s="38" t="s">
        <v>1785</v>
      </c>
      <c r="C565" s="63" t="s">
        <v>1669</v>
      </c>
      <c r="D565" s="64">
        <v>350.6</v>
      </c>
      <c r="E565" s="39"/>
      <c r="F565" s="52">
        <v>58.73</v>
      </c>
      <c r="G565" s="52">
        <v>-133.6</v>
      </c>
      <c r="H565" s="43">
        <v>581058</v>
      </c>
      <c r="I565" s="43">
        <v>6510835</v>
      </c>
      <c r="J565" s="39">
        <v>8</v>
      </c>
      <c r="L565" s="38" t="s">
        <v>1670</v>
      </c>
      <c r="N565" s="38"/>
      <c r="O565" s="38" t="s">
        <v>1671</v>
      </c>
      <c r="R565" s="39"/>
      <c r="S565" s="38"/>
      <c r="T565" s="45"/>
      <c r="U565" s="45"/>
      <c r="V565" s="42"/>
      <c r="W565" s="42"/>
      <c r="X565" s="42"/>
      <c r="Z565" s="42"/>
      <c r="AA565" s="42"/>
      <c r="AB565" s="46"/>
      <c r="AC565" s="46"/>
      <c r="AD565" s="45"/>
      <c r="AE565" s="45"/>
      <c r="AF565" s="42"/>
      <c r="AG565" s="42"/>
      <c r="AH565" s="42"/>
      <c r="AI565" s="47"/>
      <c r="AJ565" s="47"/>
      <c r="AK565" s="48"/>
      <c r="AL565" s="39"/>
      <c r="AM565" s="39"/>
      <c r="AN565" s="39"/>
      <c r="AO565" s="39"/>
      <c r="AP565" s="39"/>
      <c r="AQ565" s="39"/>
      <c r="AR565" s="39"/>
      <c r="AS565" s="39"/>
      <c r="AT565" s="39"/>
      <c r="AU565" s="42"/>
      <c r="AV565" s="47" t="s">
        <v>2309</v>
      </c>
      <c r="AW565" s="47"/>
      <c r="AX565" s="39"/>
      <c r="AY565" s="39"/>
      <c r="AZ565" s="38"/>
      <c r="BA565" s="39"/>
      <c r="BB565" s="39"/>
      <c r="BC565" s="39"/>
      <c r="BD565" s="38">
        <v>18.629000000000001</v>
      </c>
      <c r="BE565" s="38">
        <v>5.0000000000000001E-3</v>
      </c>
      <c r="BF565" s="38">
        <v>15.616</v>
      </c>
      <c r="BG565" s="38">
        <v>4.0000000000000001E-3</v>
      </c>
      <c r="BH565" s="38">
        <v>38.252000000000002</v>
      </c>
      <c r="BI565" s="38">
        <v>0.01</v>
      </c>
      <c r="BJ565" s="39"/>
      <c r="BK565" s="39"/>
      <c r="BL565" s="39"/>
      <c r="BM565" s="49"/>
      <c r="BN565" s="49"/>
      <c r="BO565" s="49"/>
      <c r="BP565" s="49"/>
      <c r="BQ565" s="38" t="s">
        <v>205</v>
      </c>
      <c r="BR565" s="38" t="s">
        <v>2696</v>
      </c>
    </row>
    <row r="566" spans="1:70" ht="15" customHeight="1">
      <c r="A566" s="38">
        <v>591</v>
      </c>
      <c r="B566" s="39" t="s">
        <v>1586</v>
      </c>
      <c r="C566" s="40" t="s">
        <v>1587</v>
      </c>
      <c r="D566" s="41">
        <v>72.400000000000006</v>
      </c>
      <c r="E566" s="39" t="s">
        <v>1541</v>
      </c>
      <c r="F566" s="42">
        <v>59.633330000000001</v>
      </c>
      <c r="G566" s="42">
        <v>-133.94999999999999</v>
      </c>
      <c r="H566" s="43">
        <v>559211.81189948681</v>
      </c>
      <c r="I566" s="43">
        <v>6611045.2603829158</v>
      </c>
      <c r="J566" s="39">
        <v>8</v>
      </c>
      <c r="L566" s="39" t="s">
        <v>1588</v>
      </c>
      <c r="M566" s="39" t="s">
        <v>319</v>
      </c>
      <c r="N566" s="39" t="s">
        <v>2039</v>
      </c>
      <c r="P566" s="39" t="s">
        <v>2118</v>
      </c>
      <c r="Q566" s="42" t="s">
        <v>73</v>
      </c>
      <c r="R566" s="39">
        <v>180</v>
      </c>
      <c r="S566" s="38">
        <v>64.7</v>
      </c>
      <c r="T566" s="44">
        <v>8.0533953977205872</v>
      </c>
      <c r="U566" s="45"/>
      <c r="V566" s="42">
        <v>0.71309999999999996</v>
      </c>
      <c r="W566" s="42">
        <v>1.4999999999999999E-4</v>
      </c>
      <c r="X566" s="42">
        <v>0.7049516170643837</v>
      </c>
      <c r="Y566" s="42" t="s">
        <v>29</v>
      </c>
      <c r="Z566" s="42"/>
      <c r="AA566" s="42"/>
      <c r="AB566" s="46"/>
      <c r="AC566" s="46"/>
      <c r="AD566" s="45"/>
      <c r="AE566" s="45"/>
      <c r="AF566" s="42"/>
      <c r="AG566" s="42"/>
      <c r="AH566" s="42"/>
      <c r="AI566" s="47"/>
      <c r="AJ566" s="47"/>
      <c r="AK566" s="48"/>
      <c r="AL566" s="39"/>
      <c r="AM566" s="39"/>
      <c r="AN566" s="39"/>
      <c r="AO566" s="39"/>
      <c r="AP566" s="39"/>
      <c r="AQ566" s="39"/>
      <c r="AR566" s="39"/>
      <c r="AS566" s="39"/>
      <c r="AT566" s="39"/>
      <c r="AU566" s="42"/>
      <c r="AV566" s="47" t="s">
        <v>2309</v>
      </c>
      <c r="AW566" s="47"/>
      <c r="AX566" s="39"/>
      <c r="AY566" s="39"/>
      <c r="AZ566" s="39"/>
      <c r="BA566" s="39"/>
      <c r="BB566" s="39"/>
      <c r="BC566" s="39"/>
      <c r="BD566" s="39"/>
      <c r="BE566" s="39"/>
      <c r="BF566" s="39"/>
      <c r="BG566" s="39"/>
      <c r="BH566" s="39"/>
      <c r="BI566" s="39"/>
      <c r="BJ566" s="39"/>
      <c r="BK566" s="39"/>
      <c r="BL566" s="39"/>
      <c r="BM566" s="49"/>
      <c r="BN566" s="49"/>
      <c r="BO566" s="49"/>
      <c r="BP566" s="49"/>
      <c r="BQ566" s="46"/>
      <c r="BR566" s="39" t="s">
        <v>1988</v>
      </c>
    </row>
    <row r="567" spans="1:70" ht="15" customHeight="1">
      <c r="A567" s="38">
        <v>592</v>
      </c>
      <c r="B567" s="39" t="s">
        <v>277</v>
      </c>
      <c r="C567" s="40" t="s">
        <v>1890</v>
      </c>
      <c r="D567" s="41">
        <v>55</v>
      </c>
      <c r="E567" s="39" t="s">
        <v>237</v>
      </c>
      <c r="F567" s="42">
        <v>49.771691099483</v>
      </c>
      <c r="G567" s="42">
        <v>-117.463851777071</v>
      </c>
      <c r="H567" s="43">
        <v>466600</v>
      </c>
      <c r="I567" s="43">
        <v>5513350</v>
      </c>
      <c r="J567" s="39">
        <v>11</v>
      </c>
      <c r="L567" s="39" t="s">
        <v>278</v>
      </c>
      <c r="M567" s="39" t="s">
        <v>434</v>
      </c>
      <c r="N567" s="39" t="s">
        <v>1960</v>
      </c>
      <c r="O567" s="39" t="s">
        <v>1891</v>
      </c>
      <c r="P567" s="42" t="s">
        <v>279</v>
      </c>
      <c r="Q567" s="39" t="s">
        <v>280</v>
      </c>
      <c r="R567" s="39">
        <v>196.3</v>
      </c>
      <c r="S567" s="39">
        <v>513</v>
      </c>
      <c r="T567" s="44">
        <v>1.1076868550154637</v>
      </c>
      <c r="U567" s="45"/>
      <c r="V567" s="42">
        <v>0.71317699999999995</v>
      </c>
      <c r="W567" s="42">
        <v>9.0000000000000002E-6</v>
      </c>
      <c r="X567" s="42">
        <v>0.71232570369243431</v>
      </c>
      <c r="Y567" s="42" t="s">
        <v>29</v>
      </c>
      <c r="Z567" s="42" t="s">
        <v>279</v>
      </c>
      <c r="AA567" s="39" t="s">
        <v>280</v>
      </c>
      <c r="AB567" s="46">
        <v>9.1300000000000008</v>
      </c>
      <c r="AC567" s="46">
        <v>55.18</v>
      </c>
      <c r="AD567" s="44">
        <v>0.10002173235782198</v>
      </c>
      <c r="AE567" s="45"/>
      <c r="AF567" s="42">
        <v>0.51206200000000002</v>
      </c>
      <c r="AG567" s="42">
        <v>1.5E-5</v>
      </c>
      <c r="AH567" s="42">
        <v>0.5120260212146589</v>
      </c>
      <c r="AI567" s="47">
        <v>-11.235998892006327</v>
      </c>
      <c r="AJ567" s="47">
        <v>-10.559080714765967</v>
      </c>
      <c r="AK567" s="48">
        <v>1574.2972877272834</v>
      </c>
      <c r="AL567" s="39" t="s">
        <v>29</v>
      </c>
      <c r="AM567" s="39"/>
      <c r="AN567" s="39"/>
      <c r="AO567" s="39"/>
      <c r="AP567" s="39"/>
      <c r="AQ567" s="39"/>
      <c r="AR567" s="39"/>
      <c r="AS567" s="39"/>
      <c r="AT567" s="39"/>
      <c r="AU567" s="42"/>
      <c r="AV567" s="47" t="s">
        <v>2309</v>
      </c>
      <c r="AW567" s="47"/>
      <c r="AX567" s="39"/>
      <c r="AY567" s="39"/>
      <c r="AZ567" s="39"/>
      <c r="BA567" s="39"/>
      <c r="BB567" s="39"/>
      <c r="BC567" s="39"/>
      <c r="BD567" s="39"/>
      <c r="BE567" s="39"/>
      <c r="BF567" s="39"/>
      <c r="BG567" s="39"/>
      <c r="BH567" s="39"/>
      <c r="BI567" s="39"/>
      <c r="BJ567" s="39"/>
      <c r="BK567" s="39"/>
      <c r="BL567" s="39"/>
      <c r="BM567" s="49"/>
      <c r="BN567" s="49"/>
      <c r="BO567" s="49"/>
      <c r="BP567" s="49"/>
      <c r="BQ567" s="46"/>
      <c r="BR567" s="39" t="s">
        <v>1889</v>
      </c>
    </row>
    <row r="568" spans="1:70" ht="15" customHeight="1">
      <c r="A568" s="38">
        <v>593</v>
      </c>
      <c r="B568" s="39" t="s">
        <v>281</v>
      </c>
      <c r="C568" s="40" t="s">
        <v>1890</v>
      </c>
      <c r="D568" s="41">
        <v>55</v>
      </c>
      <c r="E568" s="39" t="s">
        <v>237</v>
      </c>
      <c r="F568" s="42">
        <v>49.773577081305397</v>
      </c>
      <c r="G568" s="42">
        <v>-117.464564195798</v>
      </c>
      <c r="H568" s="43">
        <v>466550</v>
      </c>
      <c r="I568" s="43">
        <v>5513560</v>
      </c>
      <c r="J568" s="39">
        <v>11</v>
      </c>
      <c r="L568" s="39" t="s">
        <v>278</v>
      </c>
      <c r="M568" s="39" t="s">
        <v>434</v>
      </c>
      <c r="N568" s="39" t="s">
        <v>1960</v>
      </c>
      <c r="O568" s="39" t="s">
        <v>1891</v>
      </c>
      <c r="P568" s="42" t="s">
        <v>279</v>
      </c>
      <c r="Q568" s="39" t="s">
        <v>280</v>
      </c>
      <c r="R568" s="39">
        <v>209.7</v>
      </c>
      <c r="S568" s="39">
        <v>438.1</v>
      </c>
      <c r="T568" s="44">
        <v>1.3856264542306396</v>
      </c>
      <c r="U568" s="45"/>
      <c r="V568" s="42">
        <v>0.71333999999999997</v>
      </c>
      <c r="W568" s="42">
        <v>1.0000000000000001E-5</v>
      </c>
      <c r="X568" s="42">
        <v>0.71227509733476491</v>
      </c>
      <c r="Y568" s="42" t="s">
        <v>29</v>
      </c>
      <c r="Z568" s="42" t="s">
        <v>279</v>
      </c>
      <c r="AA568" s="39" t="s">
        <v>280</v>
      </c>
      <c r="AB568" s="46">
        <v>7.81</v>
      </c>
      <c r="AC568" s="46">
        <v>44.72</v>
      </c>
      <c r="AD568" s="44">
        <v>0.10557303185472779</v>
      </c>
      <c r="AE568" s="45"/>
      <c r="AF568" s="42">
        <v>0.51204700000000003</v>
      </c>
      <c r="AG568" s="42">
        <v>1.0000000000000001E-5</v>
      </c>
      <c r="AH568" s="42">
        <v>0.51200902435849316</v>
      </c>
      <c r="AI568" s="47">
        <v>-11.528603029818951</v>
      </c>
      <c r="AJ568" s="47">
        <v>-10.890683179184402</v>
      </c>
      <c r="AK568" s="48">
        <v>1679.2628880722827</v>
      </c>
      <c r="AL568" s="39" t="s">
        <v>29</v>
      </c>
      <c r="AM568" s="39"/>
      <c r="AN568" s="39"/>
      <c r="AO568" s="39"/>
      <c r="AP568" s="39"/>
      <c r="AQ568" s="39"/>
      <c r="AR568" s="39"/>
      <c r="AS568" s="39"/>
      <c r="AT568" s="39"/>
      <c r="AU568" s="42"/>
      <c r="AV568" s="47" t="s">
        <v>2309</v>
      </c>
      <c r="AW568" s="47"/>
      <c r="AX568" s="39"/>
      <c r="AY568" s="39"/>
      <c r="AZ568" s="39"/>
      <c r="BA568" s="39"/>
      <c r="BB568" s="39"/>
      <c r="BC568" s="39"/>
      <c r="BD568" s="39"/>
      <c r="BE568" s="39"/>
      <c r="BF568" s="39"/>
      <c r="BG568" s="39"/>
      <c r="BH568" s="39"/>
      <c r="BI568" s="39"/>
      <c r="BJ568" s="39"/>
      <c r="BK568" s="39"/>
      <c r="BL568" s="39"/>
      <c r="BM568" s="49"/>
      <c r="BN568" s="49"/>
      <c r="BO568" s="49"/>
      <c r="BP568" s="49"/>
      <c r="BQ568" s="46"/>
      <c r="BR568" s="39" t="s">
        <v>1889</v>
      </c>
    </row>
    <row r="569" spans="1:70" ht="15" customHeight="1">
      <c r="A569" s="38">
        <v>594</v>
      </c>
      <c r="B569" s="39" t="s">
        <v>282</v>
      </c>
      <c r="C569" s="40" t="s">
        <v>1890</v>
      </c>
      <c r="D569" s="41">
        <v>55</v>
      </c>
      <c r="E569" s="39" t="s">
        <v>237</v>
      </c>
      <c r="F569" s="42">
        <v>49.770527415229203</v>
      </c>
      <c r="G569" s="42">
        <v>-117.462451921965</v>
      </c>
      <c r="H569" s="43">
        <v>466700</v>
      </c>
      <c r="I569" s="43">
        <v>5513220</v>
      </c>
      <c r="J569" s="39">
        <v>11</v>
      </c>
      <c r="L569" s="39" t="s">
        <v>278</v>
      </c>
      <c r="M569" s="39" t="s">
        <v>434</v>
      </c>
      <c r="N569" s="39" t="s">
        <v>1960</v>
      </c>
      <c r="O569" s="39" t="s">
        <v>1891</v>
      </c>
      <c r="P569" s="42" t="s">
        <v>279</v>
      </c>
      <c r="Q569" s="39" t="s">
        <v>280</v>
      </c>
      <c r="R569" s="39">
        <v>187.1</v>
      </c>
      <c r="S569" s="39">
        <v>442.7</v>
      </c>
      <c r="T569" s="44">
        <v>1.2233528834531184</v>
      </c>
      <c r="U569" s="45"/>
      <c r="V569" s="42">
        <v>0.71255100000000005</v>
      </c>
      <c r="W569" s="42">
        <v>1.0000000000000001E-5</v>
      </c>
      <c r="X569" s="42">
        <v>0.71161081028138251</v>
      </c>
      <c r="Y569" s="42" t="s">
        <v>29</v>
      </c>
      <c r="Z569" s="42" t="s">
        <v>279</v>
      </c>
      <c r="AA569" s="39" t="s">
        <v>280</v>
      </c>
      <c r="AB569" s="46">
        <v>8.1</v>
      </c>
      <c r="AC569" s="46">
        <v>47.45</v>
      </c>
      <c r="AD569" s="44">
        <v>0.10319338061584774</v>
      </c>
      <c r="AE569" s="45"/>
      <c r="AF569" s="42">
        <v>0.51204000000000005</v>
      </c>
      <c r="AG569" s="42">
        <v>1.4E-5</v>
      </c>
      <c r="AH569" s="42">
        <v>0.51200288034207886</v>
      </c>
      <c r="AI569" s="47">
        <v>-11.66515162746351</v>
      </c>
      <c r="AJ569" s="47">
        <v>-11.010550698479227</v>
      </c>
      <c r="AK569" s="48">
        <v>1651.9644769889535</v>
      </c>
      <c r="AL569" s="39" t="s">
        <v>29</v>
      </c>
      <c r="AM569" s="39"/>
      <c r="AN569" s="39"/>
      <c r="AO569" s="39"/>
      <c r="AP569" s="39"/>
      <c r="AQ569" s="39"/>
      <c r="AR569" s="39"/>
      <c r="AS569" s="39"/>
      <c r="AT569" s="39"/>
      <c r="AU569" s="42"/>
      <c r="AV569" s="47" t="s">
        <v>2309</v>
      </c>
      <c r="AW569" s="47"/>
      <c r="AX569" s="39"/>
      <c r="AY569" s="39"/>
      <c r="AZ569" s="39"/>
      <c r="BA569" s="39"/>
      <c r="BB569" s="39"/>
      <c r="BC569" s="39"/>
      <c r="BD569" s="39"/>
      <c r="BE569" s="39"/>
      <c r="BF569" s="39"/>
      <c r="BG569" s="39"/>
      <c r="BH569" s="39"/>
      <c r="BI569" s="39"/>
      <c r="BJ569" s="39"/>
      <c r="BK569" s="39"/>
      <c r="BL569" s="39"/>
      <c r="BM569" s="49"/>
      <c r="BN569" s="49"/>
      <c r="BO569" s="49"/>
      <c r="BP569" s="49"/>
      <c r="BQ569" s="46"/>
      <c r="BR569" s="39" t="s">
        <v>1889</v>
      </c>
    </row>
    <row r="570" spans="1:70" ht="15" customHeight="1">
      <c r="A570" s="38">
        <v>595</v>
      </c>
      <c r="B570" s="39" t="s">
        <v>283</v>
      </c>
      <c r="C570" s="40" t="s">
        <v>1890</v>
      </c>
      <c r="D570" s="41">
        <v>55</v>
      </c>
      <c r="E570" s="39" t="s">
        <v>237</v>
      </c>
      <c r="F570" s="42">
        <v>49.8158284425595</v>
      </c>
      <c r="G570" s="42">
        <v>-117.46342560927999</v>
      </c>
      <c r="H570" s="43">
        <v>466661</v>
      </c>
      <c r="I570" s="43">
        <v>5518257</v>
      </c>
      <c r="J570" s="39">
        <v>11</v>
      </c>
      <c r="L570" s="39" t="s">
        <v>278</v>
      </c>
      <c r="M570" s="39" t="s">
        <v>434</v>
      </c>
      <c r="N570" s="39" t="s">
        <v>1960</v>
      </c>
      <c r="O570" s="39" t="s">
        <v>1892</v>
      </c>
      <c r="P570" s="42" t="s">
        <v>279</v>
      </c>
      <c r="Q570" s="39" t="s">
        <v>280</v>
      </c>
      <c r="R570" s="39">
        <v>232</v>
      </c>
      <c r="S570" s="39">
        <v>327.10000000000002</v>
      </c>
      <c r="T570" s="44">
        <v>2.0532458613887266</v>
      </c>
      <c r="U570" s="45"/>
      <c r="V570" s="42">
        <v>0.71363500000000002</v>
      </c>
      <c r="W570" s="42">
        <v>1.2E-5</v>
      </c>
      <c r="X570" s="42">
        <v>0.71205700833889995</v>
      </c>
      <c r="Y570" s="42" t="s">
        <v>29</v>
      </c>
      <c r="Z570" s="42" t="s">
        <v>279</v>
      </c>
      <c r="AA570" s="39" t="s">
        <v>280</v>
      </c>
      <c r="AB570" s="46">
        <v>3.03</v>
      </c>
      <c r="AC570" s="46">
        <v>14.72</v>
      </c>
      <c r="AD570" s="44">
        <v>0.12442925382673317</v>
      </c>
      <c r="AE570" s="45"/>
      <c r="AF570" s="42">
        <v>0.51188999999999996</v>
      </c>
      <c r="AG570" s="42">
        <v>6.7999999999999999E-5</v>
      </c>
      <c r="AH570" s="42">
        <v>0.51184524159292122</v>
      </c>
      <c r="AI570" s="47">
        <v>-14.591193005591974</v>
      </c>
      <c r="AJ570" s="47">
        <v>-14.08602519792912</v>
      </c>
      <c r="AK570" s="48">
        <v>2323.4394056874776</v>
      </c>
      <c r="AL570" s="39" t="s">
        <v>29</v>
      </c>
      <c r="AM570" s="39"/>
      <c r="AN570" s="39"/>
      <c r="AO570" s="39"/>
      <c r="AP570" s="39"/>
      <c r="AQ570" s="39"/>
      <c r="AR570" s="39"/>
      <c r="AS570" s="39"/>
      <c r="AT570" s="39"/>
      <c r="AU570" s="42"/>
      <c r="AV570" s="47" t="s">
        <v>2309</v>
      </c>
      <c r="AW570" s="47"/>
      <c r="AX570" s="39"/>
      <c r="AY570" s="39"/>
      <c r="AZ570" s="39"/>
      <c r="BA570" s="39"/>
      <c r="BB570" s="39"/>
      <c r="BC570" s="39"/>
      <c r="BD570" s="39"/>
      <c r="BE570" s="39"/>
      <c r="BF570" s="39"/>
      <c r="BG570" s="39"/>
      <c r="BH570" s="39"/>
      <c r="BI570" s="39"/>
      <c r="BJ570" s="39"/>
      <c r="BK570" s="39"/>
      <c r="BL570" s="39"/>
      <c r="BM570" s="49"/>
      <c r="BN570" s="49"/>
      <c r="BO570" s="49"/>
      <c r="BP570" s="49"/>
      <c r="BQ570" s="46"/>
      <c r="BR570" s="39" t="s">
        <v>1889</v>
      </c>
    </row>
    <row r="571" spans="1:70" ht="15" customHeight="1">
      <c r="A571" s="38">
        <v>596</v>
      </c>
      <c r="B571" s="39" t="s">
        <v>284</v>
      </c>
      <c r="C571" s="40" t="s">
        <v>1890</v>
      </c>
      <c r="D571" s="41">
        <v>55</v>
      </c>
      <c r="E571" s="39" t="s">
        <v>237</v>
      </c>
      <c r="F571" s="42">
        <v>50.429348956116399</v>
      </c>
      <c r="G571" s="42">
        <v>-118.53068154324301</v>
      </c>
      <c r="H571" s="43">
        <v>391283</v>
      </c>
      <c r="I571" s="43">
        <v>5587489</v>
      </c>
      <c r="J571" s="39">
        <v>11</v>
      </c>
      <c r="L571" s="39" t="s">
        <v>285</v>
      </c>
      <c r="M571" s="39" t="s">
        <v>434</v>
      </c>
      <c r="N571" s="39" t="s">
        <v>1960</v>
      </c>
      <c r="O571" s="39" t="s">
        <v>1893</v>
      </c>
      <c r="P571" s="42" t="s">
        <v>279</v>
      </c>
      <c r="Q571" s="39" t="s">
        <v>280</v>
      </c>
      <c r="R571" s="39">
        <v>203</v>
      </c>
      <c r="S571" s="39">
        <v>240.1</v>
      </c>
      <c r="T571" s="44">
        <v>2.448350012985443</v>
      </c>
      <c r="U571" s="45"/>
      <c r="V571" s="42">
        <v>0.71684099999999995</v>
      </c>
      <c r="W571" s="42">
        <v>3.4E-5</v>
      </c>
      <c r="X571" s="42">
        <v>0.71495935690182155</v>
      </c>
      <c r="Y571" s="42" t="s">
        <v>29</v>
      </c>
      <c r="Z571" s="42" t="s">
        <v>279</v>
      </c>
      <c r="AA571" s="39" t="s">
        <v>280</v>
      </c>
      <c r="AB571" s="46">
        <v>8.66</v>
      </c>
      <c r="AC571" s="46">
        <v>45.82</v>
      </c>
      <c r="AD571" s="44">
        <v>0.11424410345643125</v>
      </c>
      <c r="AE571" s="45"/>
      <c r="AF571" s="42">
        <v>0.51172700000000004</v>
      </c>
      <c r="AG571" s="42">
        <v>5.7000000000000003E-5</v>
      </c>
      <c r="AH571" s="42">
        <v>0.51168590529010194</v>
      </c>
      <c r="AI571" s="47">
        <v>-17.770824636488271</v>
      </c>
      <c r="AJ571" s="47">
        <v>-17.194618350157008</v>
      </c>
      <c r="AK571" s="48">
        <v>2334.5691944373366</v>
      </c>
      <c r="AL571" s="39" t="s">
        <v>29</v>
      </c>
      <c r="AM571" s="39"/>
      <c r="AN571" s="39"/>
      <c r="AO571" s="39"/>
      <c r="AP571" s="39"/>
      <c r="AQ571" s="39"/>
      <c r="AR571" s="39"/>
      <c r="AS571" s="39"/>
      <c r="AT571" s="39"/>
      <c r="AU571" s="42"/>
      <c r="AV571" s="47" t="s">
        <v>2309</v>
      </c>
      <c r="AW571" s="47"/>
      <c r="AX571" s="39"/>
      <c r="AY571" s="39"/>
      <c r="AZ571" s="39"/>
      <c r="BA571" s="39"/>
      <c r="BB571" s="39"/>
      <c r="BC571" s="39"/>
      <c r="BD571" s="39"/>
      <c r="BE571" s="39"/>
      <c r="BF571" s="39"/>
      <c r="BG571" s="39"/>
      <c r="BH571" s="39"/>
      <c r="BI571" s="39"/>
      <c r="BJ571" s="39"/>
      <c r="BK571" s="39"/>
      <c r="BL571" s="39"/>
      <c r="BM571" s="49"/>
      <c r="BN571" s="49"/>
      <c r="BO571" s="49"/>
      <c r="BP571" s="49"/>
      <c r="BQ571" s="46"/>
      <c r="BR571" s="39" t="s">
        <v>1889</v>
      </c>
    </row>
    <row r="572" spans="1:70" ht="15" customHeight="1">
      <c r="A572" s="38">
        <v>597</v>
      </c>
      <c r="B572" s="39" t="s">
        <v>286</v>
      </c>
      <c r="C572" s="40" t="s">
        <v>1890</v>
      </c>
      <c r="D572" s="41">
        <v>55</v>
      </c>
      <c r="E572" s="39" t="s">
        <v>237</v>
      </c>
      <c r="F572" s="42">
        <v>50.451610654456204</v>
      </c>
      <c r="G572" s="42">
        <v>-118.506438179028</v>
      </c>
      <c r="H572" s="43">
        <v>393055</v>
      </c>
      <c r="I572" s="43">
        <v>5589929</v>
      </c>
      <c r="J572" s="39">
        <v>11</v>
      </c>
      <c r="L572" s="39" t="s">
        <v>285</v>
      </c>
      <c r="M572" s="39" t="s">
        <v>434</v>
      </c>
      <c r="N572" s="39" t="s">
        <v>1960</v>
      </c>
      <c r="O572" s="39" t="s">
        <v>1894</v>
      </c>
      <c r="P572" s="42" t="s">
        <v>279</v>
      </c>
      <c r="Q572" s="39" t="s">
        <v>280</v>
      </c>
      <c r="R572" s="39">
        <v>252</v>
      </c>
      <c r="S572" s="39">
        <v>247.2</v>
      </c>
      <c r="T572" s="44">
        <v>2.9527144056316144</v>
      </c>
      <c r="U572" s="45"/>
      <c r="V572" s="42">
        <v>0.71919100000000002</v>
      </c>
      <c r="W572" s="42">
        <v>2.0999999999999999E-5</v>
      </c>
      <c r="X572" s="42">
        <v>0.71692173512660318</v>
      </c>
      <c r="Y572" s="42" t="s">
        <v>29</v>
      </c>
      <c r="Z572" s="42" t="s">
        <v>279</v>
      </c>
      <c r="AA572" s="39" t="s">
        <v>280</v>
      </c>
      <c r="AB572" s="46">
        <v>5.4</v>
      </c>
      <c r="AC572" s="46">
        <v>31.54</v>
      </c>
      <c r="AD572" s="44">
        <v>0.10349252832958772</v>
      </c>
      <c r="AE572" s="45"/>
      <c r="AF572" s="42">
        <v>0.51178500000000005</v>
      </c>
      <c r="AG572" s="42">
        <v>3.6999999999999998E-5</v>
      </c>
      <c r="AH572" s="42">
        <v>0.51174777273575045</v>
      </c>
      <c r="AI572" s="47">
        <v>-16.639421970279233</v>
      </c>
      <c r="AJ572" s="47">
        <v>-15.987607050874653</v>
      </c>
      <c r="AK572" s="48">
        <v>2018.3476404810738</v>
      </c>
      <c r="AL572" s="39" t="s">
        <v>29</v>
      </c>
      <c r="AM572" s="39"/>
      <c r="AN572" s="39"/>
      <c r="AO572" s="39"/>
      <c r="AP572" s="39"/>
      <c r="AQ572" s="39"/>
      <c r="AR572" s="39"/>
      <c r="AS572" s="39"/>
      <c r="AT572" s="39"/>
      <c r="AU572" s="42"/>
      <c r="AV572" s="47" t="s">
        <v>2309</v>
      </c>
      <c r="AW572" s="47"/>
      <c r="AX572" s="39"/>
      <c r="AY572" s="39"/>
      <c r="AZ572" s="39"/>
      <c r="BA572" s="39"/>
      <c r="BB572" s="39"/>
      <c r="BC572" s="39"/>
      <c r="BD572" s="39"/>
      <c r="BE572" s="39"/>
      <c r="BF572" s="39"/>
      <c r="BG572" s="39"/>
      <c r="BH572" s="39"/>
      <c r="BI572" s="39"/>
      <c r="BJ572" s="39"/>
      <c r="BK572" s="39"/>
      <c r="BL572" s="39"/>
      <c r="BM572" s="49"/>
      <c r="BN572" s="49"/>
      <c r="BO572" s="49"/>
      <c r="BP572" s="49"/>
      <c r="BQ572" s="46"/>
      <c r="BR572" s="39" t="s">
        <v>1889</v>
      </c>
    </row>
    <row r="573" spans="1:70" ht="15" customHeight="1">
      <c r="A573" s="38">
        <v>598</v>
      </c>
      <c r="B573" s="39" t="s">
        <v>287</v>
      </c>
      <c r="C573" s="40" t="s">
        <v>1890</v>
      </c>
      <c r="D573" s="41">
        <v>55</v>
      </c>
      <c r="E573" s="39" t="s">
        <v>237</v>
      </c>
      <c r="F573" s="42">
        <v>50.4425977623169</v>
      </c>
      <c r="G573" s="42">
        <v>-118.389438163058</v>
      </c>
      <c r="H573" s="43">
        <v>401342</v>
      </c>
      <c r="I573" s="43">
        <v>5588765</v>
      </c>
      <c r="J573" s="39">
        <v>11</v>
      </c>
      <c r="L573" s="39" t="s">
        <v>285</v>
      </c>
      <c r="M573" s="39" t="s">
        <v>434</v>
      </c>
      <c r="N573" s="39" t="s">
        <v>1960</v>
      </c>
      <c r="O573" s="39" t="s">
        <v>1895</v>
      </c>
      <c r="P573" s="42" t="s">
        <v>279</v>
      </c>
      <c r="Q573" s="39" t="s">
        <v>280</v>
      </c>
      <c r="R573" s="39">
        <v>224</v>
      </c>
      <c r="S573" s="39">
        <v>88.3</v>
      </c>
      <c r="T573" s="44">
        <v>7.351629779432491</v>
      </c>
      <c r="U573" s="45"/>
      <c r="V573" s="42">
        <v>0.72453999999999996</v>
      </c>
      <c r="W573" s="42">
        <v>1.8E-5</v>
      </c>
      <c r="X573" s="42">
        <v>0.71889001394348684</v>
      </c>
      <c r="Y573" s="42" t="s">
        <v>29</v>
      </c>
      <c r="Z573" s="42" t="s">
        <v>279</v>
      </c>
      <c r="AA573" s="39" t="s">
        <v>280</v>
      </c>
      <c r="AB573" s="46">
        <v>5.87</v>
      </c>
      <c r="AC573" s="46">
        <v>22.88</v>
      </c>
      <c r="AD573" s="44">
        <v>0.15508052635378641</v>
      </c>
      <c r="AE573" s="45"/>
      <c r="AF573" s="42">
        <v>0.511768</v>
      </c>
      <c r="AG573" s="42">
        <v>2.4000000000000001E-5</v>
      </c>
      <c r="AH573" s="42">
        <v>0.51171221603348849</v>
      </c>
      <c r="AI573" s="47">
        <v>-16.971039993134429</v>
      </c>
      <c r="AJ573" s="47">
        <v>-16.681305343175801</v>
      </c>
      <c r="AK573" s="48">
        <v>3936.4421107626022</v>
      </c>
      <c r="AL573" s="39" t="s">
        <v>29</v>
      </c>
      <c r="AM573" s="39"/>
      <c r="AN573" s="39"/>
      <c r="AO573" s="39"/>
      <c r="AP573" s="39"/>
      <c r="AQ573" s="39"/>
      <c r="AR573" s="39"/>
      <c r="AS573" s="39"/>
      <c r="AT573" s="39"/>
      <c r="AU573" s="42"/>
      <c r="AV573" s="47" t="s">
        <v>2309</v>
      </c>
      <c r="AW573" s="47"/>
      <c r="AX573" s="39"/>
      <c r="AY573" s="39"/>
      <c r="AZ573" s="39"/>
      <c r="BA573" s="39"/>
      <c r="BB573" s="39"/>
      <c r="BC573" s="39"/>
      <c r="BD573" s="39"/>
      <c r="BE573" s="39"/>
      <c r="BF573" s="39"/>
      <c r="BG573" s="39"/>
      <c r="BH573" s="39"/>
      <c r="BI573" s="39"/>
      <c r="BJ573" s="39"/>
      <c r="BK573" s="39"/>
      <c r="BL573" s="39"/>
      <c r="BM573" s="49"/>
      <c r="BN573" s="49"/>
      <c r="BO573" s="49"/>
      <c r="BP573" s="49"/>
      <c r="BQ573" s="46"/>
      <c r="BR573" s="39" t="s">
        <v>1889</v>
      </c>
    </row>
    <row r="574" spans="1:70" ht="15" customHeight="1">
      <c r="A574" s="38">
        <v>599</v>
      </c>
      <c r="B574" s="39" t="s">
        <v>288</v>
      </c>
      <c r="C574" s="40" t="s">
        <v>1890</v>
      </c>
      <c r="D574" s="41">
        <v>55</v>
      </c>
      <c r="E574" s="39" t="s">
        <v>237</v>
      </c>
      <c r="F574" s="42">
        <v>50.421519334695198</v>
      </c>
      <c r="G574" s="42">
        <v>-118.189539648127</v>
      </c>
      <c r="H574" s="43">
        <v>415498</v>
      </c>
      <c r="I574" s="43">
        <v>5586175</v>
      </c>
      <c r="J574" s="39">
        <v>11</v>
      </c>
      <c r="L574" s="39" t="s">
        <v>289</v>
      </c>
      <c r="M574" s="39" t="s">
        <v>434</v>
      </c>
      <c r="N574" s="39" t="s">
        <v>1960</v>
      </c>
      <c r="O574" s="39" t="s">
        <v>1896</v>
      </c>
      <c r="P574" s="42" t="s">
        <v>279</v>
      </c>
      <c r="Q574" s="39" t="s">
        <v>280</v>
      </c>
      <c r="R574" s="39">
        <v>223</v>
      </c>
      <c r="S574" s="39">
        <v>322.89999999999998</v>
      </c>
      <c r="T574" s="44">
        <v>2.0030787074371652</v>
      </c>
      <c r="U574" s="45"/>
      <c r="V574" s="42">
        <v>0.73314599999999996</v>
      </c>
      <c r="W574" s="42">
        <v>2.3E-5</v>
      </c>
      <c r="X574" s="42">
        <v>0.73160656356118736</v>
      </c>
      <c r="Y574" s="42" t="s">
        <v>29</v>
      </c>
      <c r="Z574" s="42" t="s">
        <v>279</v>
      </c>
      <c r="AA574" s="39" t="s">
        <v>280</v>
      </c>
      <c r="AB574" s="46">
        <v>20.2</v>
      </c>
      <c r="AC574" s="46">
        <v>118</v>
      </c>
      <c r="AD574" s="44">
        <v>0.10348234373781942</v>
      </c>
      <c r="AE574" s="45"/>
      <c r="AF574" s="42">
        <v>0.51197999999999999</v>
      </c>
      <c r="AG574" s="42">
        <v>1.2999999999999999E-5</v>
      </c>
      <c r="AH574" s="42">
        <v>0.51194277639924668</v>
      </c>
      <c r="AI574" s="47">
        <v>-12.835568178716228</v>
      </c>
      <c r="AJ574" s="47">
        <v>-12.183156701029985</v>
      </c>
      <c r="AK574" s="48">
        <v>1741.612702556135</v>
      </c>
      <c r="AL574" s="39" t="s">
        <v>29</v>
      </c>
      <c r="AM574" s="39"/>
      <c r="AN574" s="39"/>
      <c r="AO574" s="39"/>
      <c r="AP574" s="39"/>
      <c r="AQ574" s="39"/>
      <c r="AR574" s="39"/>
      <c r="AS574" s="39"/>
      <c r="AT574" s="39"/>
      <c r="AU574" s="42"/>
      <c r="AV574" s="47" t="s">
        <v>2309</v>
      </c>
      <c r="AW574" s="47"/>
      <c r="AX574" s="39"/>
      <c r="AY574" s="39"/>
      <c r="AZ574" s="39"/>
      <c r="BA574" s="39"/>
      <c r="BB574" s="39"/>
      <c r="BC574" s="39"/>
      <c r="BD574" s="39"/>
      <c r="BE574" s="39"/>
      <c r="BF574" s="39"/>
      <c r="BG574" s="39"/>
      <c r="BH574" s="39"/>
      <c r="BI574" s="39"/>
      <c r="BJ574" s="39"/>
      <c r="BK574" s="39"/>
      <c r="BL574" s="39"/>
      <c r="BM574" s="49"/>
      <c r="BN574" s="49"/>
      <c r="BO574" s="49"/>
      <c r="BP574" s="49"/>
      <c r="BQ574" s="46"/>
      <c r="BR574" s="39" t="s">
        <v>1889</v>
      </c>
    </row>
    <row r="575" spans="1:70" ht="15" customHeight="1">
      <c r="A575" s="38">
        <v>600</v>
      </c>
      <c r="B575" s="39" t="s">
        <v>290</v>
      </c>
      <c r="C575" s="40" t="s">
        <v>1890</v>
      </c>
      <c r="D575" s="41">
        <v>55</v>
      </c>
      <c r="E575" s="39" t="s">
        <v>237</v>
      </c>
      <c r="F575" s="42">
        <v>50.421977591331398</v>
      </c>
      <c r="G575" s="42">
        <v>-118.180752646995</v>
      </c>
      <c r="H575" s="43">
        <v>416123</v>
      </c>
      <c r="I575" s="43">
        <v>5586216</v>
      </c>
      <c r="J575" s="39">
        <v>11</v>
      </c>
      <c r="L575" s="39" t="s">
        <v>289</v>
      </c>
      <c r="M575" s="39" t="s">
        <v>434</v>
      </c>
      <c r="N575" s="39" t="s">
        <v>1960</v>
      </c>
      <c r="O575" s="39" t="s">
        <v>1894</v>
      </c>
      <c r="P575" s="42" t="s">
        <v>279</v>
      </c>
      <c r="Q575" s="39" t="s">
        <v>280</v>
      </c>
      <c r="R575" s="39">
        <v>170</v>
      </c>
      <c r="S575" s="39">
        <v>397.1</v>
      </c>
      <c r="T575" s="44">
        <v>1.2394084057396229</v>
      </c>
      <c r="U575" s="45"/>
      <c r="V575" s="42">
        <v>0.71438599999999997</v>
      </c>
      <c r="W575" s="42">
        <v>1.7E-5</v>
      </c>
      <c r="X575" s="42">
        <v>0.71343347104780142</v>
      </c>
      <c r="Y575" s="42" t="s">
        <v>29</v>
      </c>
      <c r="Z575" s="42" t="s">
        <v>279</v>
      </c>
      <c r="AA575" s="39" t="s">
        <v>280</v>
      </c>
      <c r="AB575" s="46">
        <v>8.93</v>
      </c>
      <c r="AC575" s="46">
        <v>71.010000000000005</v>
      </c>
      <c r="AD575" s="44">
        <v>7.6026623370701818E-2</v>
      </c>
      <c r="AE575" s="45"/>
      <c r="AF575" s="42">
        <v>0.51234000000000002</v>
      </c>
      <c r="AG575" s="42">
        <v>1.8E-5</v>
      </c>
      <c r="AH575" s="42">
        <v>0.51231265248763458</v>
      </c>
      <c r="AI575" s="47">
        <v>-5.8130688712121348</v>
      </c>
      <c r="AJ575" s="47">
        <v>-4.9670091239162328</v>
      </c>
      <c r="AK575" s="48">
        <v>978.53962341639476</v>
      </c>
      <c r="AL575" s="39" t="s">
        <v>29</v>
      </c>
      <c r="AM575" s="39"/>
      <c r="AN575" s="39"/>
      <c r="AO575" s="39"/>
      <c r="AP575" s="39"/>
      <c r="AQ575" s="39"/>
      <c r="AR575" s="39"/>
      <c r="AS575" s="39"/>
      <c r="AT575" s="39"/>
      <c r="AU575" s="42"/>
      <c r="AV575" s="47" t="s">
        <v>2309</v>
      </c>
      <c r="AW575" s="47"/>
      <c r="AX575" s="39"/>
      <c r="AY575" s="39"/>
      <c r="AZ575" s="39"/>
      <c r="BA575" s="39"/>
      <c r="BB575" s="39"/>
      <c r="BC575" s="39"/>
      <c r="BD575" s="39"/>
      <c r="BE575" s="39"/>
      <c r="BF575" s="39"/>
      <c r="BG575" s="39"/>
      <c r="BH575" s="39"/>
      <c r="BI575" s="39"/>
      <c r="BJ575" s="39"/>
      <c r="BK575" s="39"/>
      <c r="BL575" s="39"/>
      <c r="BM575" s="49"/>
      <c r="BN575" s="49"/>
      <c r="BO575" s="49"/>
      <c r="BP575" s="49"/>
      <c r="BQ575" s="46"/>
      <c r="BR575" s="39" t="s">
        <v>1889</v>
      </c>
    </row>
    <row r="576" spans="1:70" ht="15" customHeight="1">
      <c r="A576" s="38">
        <v>601</v>
      </c>
      <c r="B576" s="39" t="s">
        <v>291</v>
      </c>
      <c r="C576" s="40" t="s">
        <v>1890</v>
      </c>
      <c r="D576" s="41">
        <v>55</v>
      </c>
      <c r="E576" s="39" t="s">
        <v>237</v>
      </c>
      <c r="F576" s="42">
        <v>50.421049754155597</v>
      </c>
      <c r="G576" s="42">
        <v>-118.180898503672</v>
      </c>
      <c r="H576" s="43">
        <v>416111</v>
      </c>
      <c r="I576" s="43">
        <v>5586113</v>
      </c>
      <c r="J576" s="39">
        <v>11</v>
      </c>
      <c r="L576" s="39" t="s">
        <v>289</v>
      </c>
      <c r="M576" s="39" t="s">
        <v>434</v>
      </c>
      <c r="N576" s="39" t="s">
        <v>1960</v>
      </c>
      <c r="O576" s="39" t="s">
        <v>1897</v>
      </c>
      <c r="P576" s="42" t="s">
        <v>279</v>
      </c>
      <c r="Q576" s="39" t="s">
        <v>280</v>
      </c>
      <c r="R576" s="39">
        <v>138.4</v>
      </c>
      <c r="S576" s="39">
        <v>189.2</v>
      </c>
      <c r="T576" s="44">
        <v>2.1226912075018598</v>
      </c>
      <c r="U576" s="45"/>
      <c r="V576" s="42">
        <v>0.73811800000000005</v>
      </c>
      <c r="W576" s="42">
        <v>3.3000000000000003E-5</v>
      </c>
      <c r="X576" s="42">
        <v>0.73648663714788509</v>
      </c>
      <c r="Y576" s="42" t="s">
        <v>29</v>
      </c>
      <c r="Z576" s="42" t="s">
        <v>279</v>
      </c>
      <c r="AA576" s="39" t="s">
        <v>280</v>
      </c>
      <c r="AB576" s="46">
        <v>5</v>
      </c>
      <c r="AC576" s="46">
        <v>24.26</v>
      </c>
      <c r="AD576" s="44">
        <v>0.12458876095518917</v>
      </c>
      <c r="AE576" s="45"/>
      <c r="AF576" s="42">
        <v>0.51200699999999999</v>
      </c>
      <c r="AG576" s="42">
        <v>3.0000000000000001E-5</v>
      </c>
      <c r="AH576" s="42">
        <v>0.51196218421666306</v>
      </c>
      <c r="AI576" s="47">
        <v>-12.308880730652616</v>
      </c>
      <c r="AJ576" s="47">
        <v>-11.804517261976288</v>
      </c>
      <c r="AK576" s="48">
        <v>2121.2826432129918</v>
      </c>
      <c r="AL576" s="39" t="s">
        <v>29</v>
      </c>
      <c r="AM576" s="39"/>
      <c r="AN576" s="39"/>
      <c r="AO576" s="39"/>
      <c r="AP576" s="39"/>
      <c r="AQ576" s="39"/>
      <c r="AR576" s="39"/>
      <c r="AS576" s="39"/>
      <c r="AT576" s="39"/>
      <c r="AU576" s="42"/>
      <c r="AV576" s="47" t="s">
        <v>2309</v>
      </c>
      <c r="AW576" s="47"/>
      <c r="AX576" s="39"/>
      <c r="AY576" s="39"/>
      <c r="AZ576" s="39"/>
      <c r="BA576" s="39"/>
      <c r="BB576" s="39"/>
      <c r="BC576" s="39"/>
      <c r="BD576" s="39"/>
      <c r="BE576" s="39"/>
      <c r="BF576" s="39"/>
      <c r="BG576" s="39"/>
      <c r="BH576" s="39"/>
      <c r="BI576" s="39"/>
      <c r="BJ576" s="39"/>
      <c r="BK576" s="39"/>
      <c r="BL576" s="39"/>
      <c r="BM576" s="49"/>
      <c r="BN576" s="49"/>
      <c r="BO576" s="49"/>
      <c r="BP576" s="49"/>
      <c r="BQ576" s="46"/>
      <c r="BR576" s="39" t="s">
        <v>1889</v>
      </c>
    </row>
    <row r="577" spans="1:70" ht="15" customHeight="1">
      <c r="A577" s="38">
        <v>602</v>
      </c>
      <c r="B577" s="39" t="s">
        <v>292</v>
      </c>
      <c r="C577" s="40" t="s">
        <v>1890</v>
      </c>
      <c r="D577" s="41">
        <v>55</v>
      </c>
      <c r="E577" s="39" t="s">
        <v>237</v>
      </c>
      <c r="F577" s="42">
        <v>50.416233923827498</v>
      </c>
      <c r="G577" s="42">
        <v>-118.184846684501</v>
      </c>
      <c r="H577" s="43">
        <v>415822</v>
      </c>
      <c r="I577" s="43">
        <v>5585582</v>
      </c>
      <c r="J577" s="39">
        <v>11</v>
      </c>
      <c r="L577" s="39" t="s">
        <v>289</v>
      </c>
      <c r="M577" s="39" t="s">
        <v>434</v>
      </c>
      <c r="N577" s="39" t="s">
        <v>1960</v>
      </c>
      <c r="O577" s="39" t="s">
        <v>1898</v>
      </c>
      <c r="P577" s="42" t="s">
        <v>279</v>
      </c>
      <c r="Q577" s="39" t="s">
        <v>280</v>
      </c>
      <c r="R577" s="39">
        <v>164</v>
      </c>
      <c r="S577" s="39">
        <v>383.8</v>
      </c>
      <c r="T577" s="44">
        <v>1.2373920326031591</v>
      </c>
      <c r="U577" s="45"/>
      <c r="V577" s="42">
        <v>0.71681300000000003</v>
      </c>
      <c r="W577" s="42">
        <v>2.1999999999999999E-5</v>
      </c>
      <c r="X577" s="42">
        <v>0.71586202070147664</v>
      </c>
      <c r="Y577" s="42" t="s">
        <v>29</v>
      </c>
      <c r="Z577" s="42" t="s">
        <v>279</v>
      </c>
      <c r="AA577" s="39" t="s">
        <v>280</v>
      </c>
      <c r="AB577" s="46">
        <v>8.48</v>
      </c>
      <c r="AC577" s="46">
        <v>65.94</v>
      </c>
      <c r="AD577" s="44">
        <v>7.7744231291565297E-2</v>
      </c>
      <c r="AE577" s="45"/>
      <c r="AF577" s="42">
        <v>0.51221799999999995</v>
      </c>
      <c r="AG577" s="42">
        <v>1.5E-5</v>
      </c>
      <c r="AH577" s="42">
        <v>0.51219003464743895</v>
      </c>
      <c r="AI577" s="47">
        <v>-8.1929158587557005</v>
      </c>
      <c r="AJ577" s="47">
        <v>-7.3592384629228569</v>
      </c>
      <c r="AK577" s="48">
        <v>1131.3010040403988</v>
      </c>
      <c r="AL577" s="39" t="s">
        <v>29</v>
      </c>
      <c r="AM577" s="39"/>
      <c r="AN577" s="39"/>
      <c r="AO577" s="39"/>
      <c r="AP577" s="39"/>
      <c r="AQ577" s="39"/>
      <c r="AR577" s="39"/>
      <c r="AS577" s="39"/>
      <c r="AT577" s="39"/>
      <c r="AU577" s="42"/>
      <c r="AV577" s="47" t="s">
        <v>2309</v>
      </c>
      <c r="AW577" s="47"/>
      <c r="AX577" s="39"/>
      <c r="AY577" s="39"/>
      <c r="AZ577" s="39"/>
      <c r="BA577" s="39"/>
      <c r="BB577" s="39"/>
      <c r="BC577" s="39"/>
      <c r="BD577" s="39"/>
      <c r="BE577" s="39"/>
      <c r="BF577" s="39"/>
      <c r="BG577" s="39"/>
      <c r="BH577" s="39"/>
      <c r="BI577" s="39"/>
      <c r="BJ577" s="39"/>
      <c r="BK577" s="39"/>
      <c r="BL577" s="39"/>
      <c r="BM577" s="49"/>
      <c r="BN577" s="49"/>
      <c r="BO577" s="49"/>
      <c r="BP577" s="49"/>
      <c r="BQ577" s="46"/>
      <c r="BR577" s="39" t="s">
        <v>1889</v>
      </c>
    </row>
    <row r="578" spans="1:70" ht="15" customHeight="1">
      <c r="A578" s="38">
        <v>603</v>
      </c>
      <c r="B578" s="39" t="s">
        <v>293</v>
      </c>
      <c r="C578" s="40" t="s">
        <v>1890</v>
      </c>
      <c r="D578" s="41">
        <v>55</v>
      </c>
      <c r="E578" s="39" t="s">
        <v>237</v>
      </c>
      <c r="F578" s="42">
        <v>50.419635931800102</v>
      </c>
      <c r="G578" s="42">
        <v>-118.177527128042</v>
      </c>
      <c r="H578" s="43">
        <v>416348</v>
      </c>
      <c r="I578" s="43">
        <v>5585952</v>
      </c>
      <c r="J578" s="39">
        <v>11</v>
      </c>
      <c r="L578" s="39" t="s">
        <v>289</v>
      </c>
      <c r="M578" s="39" t="s">
        <v>434</v>
      </c>
      <c r="N578" s="39" t="s">
        <v>1960</v>
      </c>
      <c r="O578" s="39" t="s">
        <v>1896</v>
      </c>
      <c r="P578" s="42" t="s">
        <v>279</v>
      </c>
      <c r="Q578" s="39" t="s">
        <v>280</v>
      </c>
      <c r="R578" s="39">
        <v>225</v>
      </c>
      <c r="S578" s="39">
        <v>162.30000000000001</v>
      </c>
      <c r="T578" s="44">
        <v>4.0223535293756063</v>
      </c>
      <c r="U578" s="45"/>
      <c r="V578" s="42">
        <v>0.73680500000000004</v>
      </c>
      <c r="W578" s="42">
        <v>2.5000000000000001E-5</v>
      </c>
      <c r="X578" s="42">
        <v>0.73371367983873192</v>
      </c>
      <c r="Y578" s="42" t="s">
        <v>29</v>
      </c>
      <c r="Z578" s="42" t="s">
        <v>279</v>
      </c>
      <c r="AA578" s="39" t="s">
        <v>280</v>
      </c>
      <c r="AB578" s="46">
        <v>4.37</v>
      </c>
      <c r="AC578" s="46">
        <v>21.51</v>
      </c>
      <c r="AD578" s="44">
        <v>0.12280814426053831</v>
      </c>
      <c r="AE578" s="45"/>
      <c r="AF578" s="42">
        <v>0.51187499999999997</v>
      </c>
      <c r="AG578" s="42">
        <v>1.2999999999999999E-5</v>
      </c>
      <c r="AH578" s="42">
        <v>0.51183082472172459</v>
      </c>
      <c r="AI578" s="47">
        <v>-14.883797143404598</v>
      </c>
      <c r="AJ578" s="47">
        <v>-14.367293096615441</v>
      </c>
      <c r="AK578" s="48">
        <v>2306.4788410518622</v>
      </c>
      <c r="AL578" s="39" t="s">
        <v>29</v>
      </c>
      <c r="AM578" s="39"/>
      <c r="AN578" s="39"/>
      <c r="AO578" s="39"/>
      <c r="AP578" s="39"/>
      <c r="AQ578" s="39"/>
      <c r="AR578" s="39"/>
      <c r="AS578" s="39"/>
      <c r="AT578" s="39"/>
      <c r="AU578" s="42"/>
      <c r="AV578" s="47" t="s">
        <v>2309</v>
      </c>
      <c r="AW578" s="47"/>
      <c r="AX578" s="39"/>
      <c r="AY578" s="39"/>
      <c r="AZ578" s="39"/>
      <c r="BA578" s="39"/>
      <c r="BB578" s="39"/>
      <c r="BC578" s="39"/>
      <c r="BD578" s="39"/>
      <c r="BE578" s="39"/>
      <c r="BF578" s="39"/>
      <c r="BG578" s="39"/>
      <c r="BH578" s="39"/>
      <c r="BI578" s="39"/>
      <c r="BJ578" s="39"/>
      <c r="BK578" s="39"/>
      <c r="BL578" s="39"/>
      <c r="BM578" s="49"/>
      <c r="BN578" s="49"/>
      <c r="BO578" s="49"/>
      <c r="BP578" s="49"/>
      <c r="BQ578" s="46"/>
      <c r="BR578" s="39" t="s">
        <v>1889</v>
      </c>
    </row>
    <row r="579" spans="1:70" ht="15" customHeight="1">
      <c r="A579" s="38">
        <v>604</v>
      </c>
      <c r="B579" s="39" t="s">
        <v>294</v>
      </c>
      <c r="C579" s="40" t="s">
        <v>1890</v>
      </c>
      <c r="D579" s="41">
        <v>55</v>
      </c>
      <c r="E579" s="39" t="s">
        <v>237</v>
      </c>
      <c r="F579" s="42">
        <v>50.363862208174403</v>
      </c>
      <c r="G579" s="42">
        <v>-118.096916453712</v>
      </c>
      <c r="H579" s="43">
        <v>421983</v>
      </c>
      <c r="I579" s="43">
        <v>5579663</v>
      </c>
      <c r="J579" s="39">
        <v>11</v>
      </c>
      <c r="L579" s="39" t="s">
        <v>289</v>
      </c>
      <c r="M579" s="39" t="s">
        <v>434</v>
      </c>
      <c r="N579" s="39" t="s">
        <v>1960</v>
      </c>
      <c r="O579" s="39" t="s">
        <v>1894</v>
      </c>
      <c r="P579" s="42" t="s">
        <v>279</v>
      </c>
      <c r="Q579" s="39" t="s">
        <v>280</v>
      </c>
      <c r="R579" s="39">
        <v>135.80000000000001</v>
      </c>
      <c r="S579" s="39">
        <v>1329</v>
      </c>
      <c r="T579" s="44">
        <v>0.29559354867418164</v>
      </c>
      <c r="U579" s="45"/>
      <c r="V579" s="42">
        <v>0.70625800000000005</v>
      </c>
      <c r="W579" s="42">
        <v>1.7E-5</v>
      </c>
      <c r="X579" s="42">
        <v>0.70603082596124789</v>
      </c>
      <c r="Y579" s="42" t="s">
        <v>29</v>
      </c>
      <c r="Z579" s="42" t="s">
        <v>279</v>
      </c>
      <c r="AA579" s="39" t="s">
        <v>280</v>
      </c>
      <c r="AB579" s="46">
        <v>1.49</v>
      </c>
      <c r="AC579" s="46">
        <v>7.85</v>
      </c>
      <c r="AD579" s="44">
        <v>0.11474205381369043</v>
      </c>
      <c r="AE579" s="45"/>
      <c r="AF579" s="42">
        <v>0.512069</v>
      </c>
      <c r="AG579" s="42">
        <v>4.8999999999999998E-5</v>
      </c>
      <c r="AH579" s="42">
        <v>0.51202772617253822</v>
      </c>
      <c r="AI579" s="47">
        <v>-11.099450294360658</v>
      </c>
      <c r="AJ579" s="47">
        <v>-10.52581760839999</v>
      </c>
      <c r="AK579" s="48">
        <v>1805.0304128085243</v>
      </c>
      <c r="AL579" s="39" t="s">
        <v>29</v>
      </c>
      <c r="AM579" s="39"/>
      <c r="AN579" s="39"/>
      <c r="AO579" s="39"/>
      <c r="AP579" s="39"/>
      <c r="AQ579" s="39"/>
      <c r="AR579" s="39"/>
      <c r="AS579" s="39"/>
      <c r="AT579" s="39"/>
      <c r="AU579" s="42"/>
      <c r="AV579" s="47" t="s">
        <v>2309</v>
      </c>
      <c r="AW579" s="47"/>
      <c r="AX579" s="39"/>
      <c r="AY579" s="39"/>
      <c r="AZ579" s="39"/>
      <c r="BA579" s="39"/>
      <c r="BB579" s="39"/>
      <c r="BC579" s="39"/>
      <c r="BD579" s="39"/>
      <c r="BE579" s="39"/>
      <c r="BF579" s="39"/>
      <c r="BG579" s="39"/>
      <c r="BH579" s="39"/>
      <c r="BI579" s="39"/>
      <c r="BJ579" s="39"/>
      <c r="BK579" s="39"/>
      <c r="BL579" s="39"/>
      <c r="BM579" s="49"/>
      <c r="BN579" s="49"/>
      <c r="BO579" s="49"/>
      <c r="BP579" s="49"/>
      <c r="BQ579" s="46"/>
      <c r="BR579" s="39" t="s">
        <v>1889</v>
      </c>
    </row>
    <row r="580" spans="1:70" ht="15" customHeight="1">
      <c r="A580" s="38">
        <v>605</v>
      </c>
      <c r="B580" s="39" t="s">
        <v>295</v>
      </c>
      <c r="C580" s="40" t="s">
        <v>1890</v>
      </c>
      <c r="D580" s="41">
        <v>55</v>
      </c>
      <c r="E580" s="39" t="s">
        <v>237</v>
      </c>
      <c r="F580" s="42">
        <v>50.549615780706503</v>
      </c>
      <c r="G580" s="42">
        <v>-118.082645130618</v>
      </c>
      <c r="H580" s="43">
        <v>423299</v>
      </c>
      <c r="I580" s="43">
        <v>5600302</v>
      </c>
      <c r="J580" s="39">
        <v>11</v>
      </c>
      <c r="L580" s="39" t="s">
        <v>296</v>
      </c>
      <c r="M580" s="39" t="s">
        <v>2061</v>
      </c>
      <c r="N580" s="39" t="s">
        <v>2045</v>
      </c>
      <c r="O580" s="39" t="s">
        <v>1899</v>
      </c>
      <c r="P580" s="42" t="s">
        <v>279</v>
      </c>
      <c r="Q580" s="39" t="s">
        <v>280</v>
      </c>
      <c r="R580" s="39">
        <v>92.1</v>
      </c>
      <c r="S580" s="39">
        <v>245.9</v>
      </c>
      <c r="T580" s="44">
        <v>1.0874197194517707</v>
      </c>
      <c r="U580" s="45"/>
      <c r="V580" s="42">
        <v>0.74341299999999999</v>
      </c>
      <c r="W580" s="42">
        <v>1.4E-5</v>
      </c>
      <c r="X580" s="42">
        <v>0.74257727969894938</v>
      </c>
      <c r="Y580" s="42" t="s">
        <v>29</v>
      </c>
      <c r="Z580" s="42" t="s">
        <v>279</v>
      </c>
      <c r="AA580" s="39" t="s">
        <v>280</v>
      </c>
      <c r="AB580" s="46">
        <v>1.31</v>
      </c>
      <c r="AC580" s="46">
        <v>6.62</v>
      </c>
      <c r="AD580" s="44">
        <v>0.11962579668957031</v>
      </c>
      <c r="AE580" s="45"/>
      <c r="AF580" s="42">
        <v>0.51212299999999999</v>
      </c>
      <c r="AG580" s="42">
        <v>2.9E-5</v>
      </c>
      <c r="AH580" s="42">
        <v>0.51207996944295109</v>
      </c>
      <c r="AI580" s="47">
        <v>-10.046075398234544</v>
      </c>
      <c r="AJ580" s="47">
        <v>-9.5065704576768884</v>
      </c>
      <c r="AK580" s="48">
        <v>1811.694113737381</v>
      </c>
      <c r="AL580" s="39" t="s">
        <v>29</v>
      </c>
      <c r="AM580" s="39"/>
      <c r="AN580" s="39"/>
      <c r="AO580" s="39"/>
      <c r="AP580" s="39"/>
      <c r="AQ580" s="39"/>
      <c r="AR580" s="39"/>
      <c r="AS580" s="39"/>
      <c r="AT580" s="39"/>
      <c r="AU580" s="42"/>
      <c r="AV580" s="47" t="s">
        <v>2309</v>
      </c>
      <c r="AW580" s="47"/>
      <c r="AX580" s="39"/>
      <c r="AY580" s="39"/>
      <c r="AZ580" s="39"/>
      <c r="BA580" s="39"/>
      <c r="BB580" s="39"/>
      <c r="BC580" s="39"/>
      <c r="BD580" s="39"/>
      <c r="BE580" s="39"/>
      <c r="BF580" s="39"/>
      <c r="BG580" s="39"/>
      <c r="BH580" s="39"/>
      <c r="BI580" s="39"/>
      <c r="BJ580" s="39"/>
      <c r="BK580" s="39"/>
      <c r="BL580" s="39"/>
      <c r="BM580" s="49"/>
      <c r="BN580" s="49"/>
      <c r="BO580" s="49"/>
      <c r="BP580" s="49"/>
      <c r="BQ580" s="46"/>
      <c r="BR580" s="39" t="s">
        <v>1889</v>
      </c>
    </row>
    <row r="581" spans="1:70" ht="15" customHeight="1">
      <c r="A581" s="38">
        <v>606</v>
      </c>
      <c r="B581" s="39" t="s">
        <v>297</v>
      </c>
      <c r="C581" s="40" t="s">
        <v>1890</v>
      </c>
      <c r="D581" s="41">
        <v>55</v>
      </c>
      <c r="E581" s="39" t="s">
        <v>237</v>
      </c>
      <c r="F581" s="42">
        <v>50.549615780706503</v>
      </c>
      <c r="G581" s="42">
        <v>-118.082645130618</v>
      </c>
      <c r="H581" s="43">
        <v>423299</v>
      </c>
      <c r="I581" s="43">
        <v>5600302</v>
      </c>
      <c r="J581" s="39">
        <v>11</v>
      </c>
      <c r="L581" s="39" t="s">
        <v>296</v>
      </c>
      <c r="M581" s="39" t="s">
        <v>2061</v>
      </c>
      <c r="N581" s="39" t="s">
        <v>2045</v>
      </c>
      <c r="O581" s="39" t="s">
        <v>1900</v>
      </c>
      <c r="P581" s="42" t="s">
        <v>279</v>
      </c>
      <c r="Q581" s="39" t="s">
        <v>280</v>
      </c>
      <c r="R581" s="39">
        <v>150.9</v>
      </c>
      <c r="S581" s="39">
        <v>307</v>
      </c>
      <c r="T581" s="44">
        <v>1.4280263189199109</v>
      </c>
      <c r="U581" s="45"/>
      <c r="V581" s="42">
        <v>0.750247</v>
      </c>
      <c r="W581" s="42">
        <v>1.5E-5</v>
      </c>
      <c r="X581" s="42">
        <v>0.74914951154746612</v>
      </c>
      <c r="Y581" s="42" t="s">
        <v>29</v>
      </c>
      <c r="Z581" s="42" t="s">
        <v>279</v>
      </c>
      <c r="AA581" s="39" t="s">
        <v>280</v>
      </c>
      <c r="AB581" s="46">
        <v>3.8</v>
      </c>
      <c r="AC581" s="46">
        <v>19</v>
      </c>
      <c r="AD581" s="44">
        <v>0.12089357910204715</v>
      </c>
      <c r="AE581" s="45"/>
      <c r="AF581" s="42">
        <v>0.51174900000000001</v>
      </c>
      <c r="AG581" s="42">
        <v>2.3E-5</v>
      </c>
      <c r="AH581" s="42">
        <v>0.51170551340934511</v>
      </c>
      <c r="AI581" s="47">
        <v>-17.341671901029976</v>
      </c>
      <c r="AJ581" s="47">
        <v>-16.812071095521077</v>
      </c>
      <c r="AK581" s="48">
        <v>2470.215435879833</v>
      </c>
      <c r="AL581" s="39" t="s">
        <v>29</v>
      </c>
      <c r="AM581" s="39"/>
      <c r="AN581" s="39"/>
      <c r="AO581" s="39"/>
      <c r="AP581" s="39"/>
      <c r="AQ581" s="39"/>
      <c r="AR581" s="39"/>
      <c r="AS581" s="39"/>
      <c r="AT581" s="39"/>
      <c r="AU581" s="42"/>
      <c r="AV581" s="47" t="s">
        <v>2309</v>
      </c>
      <c r="AW581" s="47"/>
      <c r="AX581" s="39"/>
      <c r="AY581" s="39"/>
      <c r="AZ581" s="39"/>
      <c r="BA581" s="39"/>
      <c r="BB581" s="39"/>
      <c r="BC581" s="39"/>
      <c r="BD581" s="39"/>
      <c r="BE581" s="39"/>
      <c r="BF581" s="39"/>
      <c r="BG581" s="39"/>
      <c r="BH581" s="39"/>
      <c r="BI581" s="39"/>
      <c r="BJ581" s="39"/>
      <c r="BK581" s="39"/>
      <c r="BL581" s="39"/>
      <c r="BM581" s="49"/>
      <c r="BN581" s="49"/>
      <c r="BO581" s="49"/>
      <c r="BP581" s="49"/>
      <c r="BQ581" s="46"/>
      <c r="BR581" s="39" t="s">
        <v>1889</v>
      </c>
    </row>
    <row r="582" spans="1:70" ht="15" customHeight="1">
      <c r="A582" s="38">
        <v>607</v>
      </c>
      <c r="B582" s="39" t="s">
        <v>298</v>
      </c>
      <c r="C582" s="40" t="s">
        <v>1890</v>
      </c>
      <c r="D582" s="41">
        <v>55</v>
      </c>
      <c r="E582" s="39" t="s">
        <v>237</v>
      </c>
      <c r="F582" s="42">
        <v>50.549697754657899</v>
      </c>
      <c r="G582" s="42">
        <v>-118.082534084226</v>
      </c>
      <c r="H582" s="43">
        <v>423307</v>
      </c>
      <c r="I582" s="43">
        <v>5600311</v>
      </c>
      <c r="J582" s="39">
        <v>11</v>
      </c>
      <c r="L582" s="39" t="s">
        <v>296</v>
      </c>
      <c r="M582" s="39" t="s">
        <v>2061</v>
      </c>
      <c r="N582" s="39" t="s">
        <v>2045</v>
      </c>
      <c r="O582" s="39" t="s">
        <v>1901</v>
      </c>
      <c r="P582" s="42" t="s">
        <v>279</v>
      </c>
      <c r="Q582" s="39" t="s">
        <v>280</v>
      </c>
      <c r="R582" s="39">
        <v>123.2</v>
      </c>
      <c r="S582" s="39">
        <v>274.39999999999998</v>
      </c>
      <c r="T582" s="44">
        <v>1.3040255457339942</v>
      </c>
      <c r="U582" s="45"/>
      <c r="V582" s="42">
        <v>0.74727299999999997</v>
      </c>
      <c r="W582" s="42">
        <v>1.9000000000000001E-5</v>
      </c>
      <c r="X582" s="42">
        <v>0.74627081050300614</v>
      </c>
      <c r="Y582" s="42" t="s">
        <v>29</v>
      </c>
      <c r="Z582" s="42" t="s">
        <v>279</v>
      </c>
      <c r="AA582" s="39" t="s">
        <v>280</v>
      </c>
      <c r="AB582" s="46">
        <v>2.12</v>
      </c>
      <c r="AC582" s="46">
        <v>9.2899999999999991</v>
      </c>
      <c r="AD582" s="44">
        <v>0.13793954156674612</v>
      </c>
      <c r="AE582" s="45"/>
      <c r="AF582" s="42">
        <v>0.51170400000000005</v>
      </c>
      <c r="AG582" s="42">
        <v>2.5000000000000001E-5</v>
      </c>
      <c r="AH582" s="42">
        <v>0.51165438181164147</v>
      </c>
      <c r="AI582" s="47">
        <v>-18.219484314467849</v>
      </c>
      <c r="AJ582" s="47">
        <v>-17.809629917155956</v>
      </c>
      <c r="AK582" s="48">
        <v>3142.3438096150776</v>
      </c>
      <c r="AL582" s="39" t="s">
        <v>29</v>
      </c>
      <c r="AM582" s="39"/>
      <c r="AN582" s="39"/>
      <c r="AO582" s="39"/>
      <c r="AP582" s="39"/>
      <c r="AQ582" s="39"/>
      <c r="AR582" s="39"/>
      <c r="AS582" s="39"/>
      <c r="AT582" s="39"/>
      <c r="AU582" s="42"/>
      <c r="AV582" s="47" t="s">
        <v>2309</v>
      </c>
      <c r="AW582" s="47"/>
      <c r="AX582" s="39"/>
      <c r="AY582" s="39"/>
      <c r="AZ582" s="39"/>
      <c r="BA582" s="39"/>
      <c r="BB582" s="39"/>
      <c r="BC582" s="39"/>
      <c r="BD582" s="39"/>
      <c r="BE582" s="39"/>
      <c r="BF582" s="39"/>
      <c r="BG582" s="39"/>
      <c r="BH582" s="39"/>
      <c r="BI582" s="39"/>
      <c r="BJ582" s="39"/>
      <c r="BK582" s="39"/>
      <c r="BL582" s="39"/>
      <c r="BM582" s="49"/>
      <c r="BN582" s="49"/>
      <c r="BO582" s="49"/>
      <c r="BP582" s="49"/>
      <c r="BQ582" s="46"/>
      <c r="BR582" s="39" t="s">
        <v>1889</v>
      </c>
    </row>
    <row r="583" spans="1:70" ht="15" customHeight="1">
      <c r="A583" s="38">
        <v>608</v>
      </c>
      <c r="B583" s="39" t="s">
        <v>299</v>
      </c>
      <c r="C583" s="40" t="s">
        <v>1890</v>
      </c>
      <c r="D583" s="41">
        <v>55</v>
      </c>
      <c r="E583" s="39" t="s">
        <v>237</v>
      </c>
      <c r="F583" s="42">
        <v>50.549598913425697</v>
      </c>
      <c r="G583" s="42">
        <v>-118.083491671554</v>
      </c>
      <c r="H583" s="43">
        <v>423239</v>
      </c>
      <c r="I583" s="43">
        <v>5600301</v>
      </c>
      <c r="J583" s="39">
        <v>11</v>
      </c>
      <c r="L583" s="39" t="s">
        <v>296</v>
      </c>
      <c r="M583" s="39" t="s">
        <v>2061</v>
      </c>
      <c r="N583" s="39" t="s">
        <v>2045</v>
      </c>
      <c r="O583" s="39" t="s">
        <v>1902</v>
      </c>
      <c r="P583" s="42" t="s">
        <v>279</v>
      </c>
      <c r="Q583" s="39" t="s">
        <v>280</v>
      </c>
      <c r="R583" s="39">
        <v>166.7</v>
      </c>
      <c r="S583" s="39">
        <v>274.10000000000002</v>
      </c>
      <c r="T583" s="44">
        <v>1.7671118319427608</v>
      </c>
      <c r="U583" s="45"/>
      <c r="V583" s="42">
        <v>0.75147900000000001</v>
      </c>
      <c r="W583" s="42">
        <v>1.2E-5</v>
      </c>
      <c r="X583" s="42">
        <v>0.75012091240441559</v>
      </c>
      <c r="Y583" s="42" t="s">
        <v>29</v>
      </c>
      <c r="Z583" s="42" t="s">
        <v>279</v>
      </c>
      <c r="AA583" s="39" t="s">
        <v>280</v>
      </c>
      <c r="AB583" s="46">
        <v>5.98</v>
      </c>
      <c r="AC583" s="46">
        <v>34.57</v>
      </c>
      <c r="AD583" s="44">
        <v>0.10455646126514509</v>
      </c>
      <c r="AE583" s="45"/>
      <c r="AF583" s="42">
        <v>0.511513</v>
      </c>
      <c r="AG583" s="42">
        <v>1.8E-5</v>
      </c>
      <c r="AH583" s="42">
        <v>0.51147539002877462</v>
      </c>
      <c r="AI583" s="47">
        <v>-21.945310335949042</v>
      </c>
      <c r="AJ583" s="47">
        <v>-21.301694316039345</v>
      </c>
      <c r="AK583" s="48">
        <v>2427.3508592445482</v>
      </c>
      <c r="AL583" s="39" t="s">
        <v>29</v>
      </c>
      <c r="AM583" s="39"/>
      <c r="AN583" s="39"/>
      <c r="AO583" s="39"/>
      <c r="AP583" s="39"/>
      <c r="AQ583" s="39"/>
      <c r="AR583" s="39"/>
      <c r="AS583" s="39"/>
      <c r="AT583" s="39"/>
      <c r="AU583" s="42"/>
      <c r="AV583" s="47" t="s">
        <v>2309</v>
      </c>
      <c r="AW583" s="47"/>
      <c r="AX583" s="39"/>
      <c r="AY583" s="39"/>
      <c r="AZ583" s="39"/>
      <c r="BA583" s="39"/>
      <c r="BB583" s="39"/>
      <c r="BC583" s="39"/>
      <c r="BD583" s="39"/>
      <c r="BE583" s="39"/>
      <c r="BF583" s="39"/>
      <c r="BG583" s="39"/>
      <c r="BH583" s="39"/>
      <c r="BI583" s="39"/>
      <c r="BJ583" s="39"/>
      <c r="BK583" s="39"/>
      <c r="BL583" s="39"/>
      <c r="BM583" s="49"/>
      <c r="BN583" s="49"/>
      <c r="BO583" s="49"/>
      <c r="BP583" s="49"/>
      <c r="BQ583" s="46"/>
      <c r="BR583" s="39" t="s">
        <v>1889</v>
      </c>
    </row>
    <row r="584" spans="1:70" ht="15" customHeight="1">
      <c r="A584" s="38">
        <v>609</v>
      </c>
      <c r="B584" s="39" t="s">
        <v>300</v>
      </c>
      <c r="C584" s="40" t="s">
        <v>1890</v>
      </c>
      <c r="D584" s="41">
        <v>55</v>
      </c>
      <c r="E584" s="39" t="s">
        <v>237</v>
      </c>
      <c r="F584" s="42">
        <v>50.549917688945698</v>
      </c>
      <c r="G584" s="42">
        <v>-118.083061396285</v>
      </c>
      <c r="H584" s="43">
        <v>423270</v>
      </c>
      <c r="I584" s="43">
        <v>5600336</v>
      </c>
      <c r="J584" s="39">
        <v>11</v>
      </c>
      <c r="L584" s="39" t="s">
        <v>296</v>
      </c>
      <c r="M584" s="39" t="s">
        <v>2061</v>
      </c>
      <c r="N584" s="39" t="s">
        <v>2045</v>
      </c>
      <c r="O584" s="39" t="s">
        <v>1900</v>
      </c>
      <c r="P584" s="42" t="s">
        <v>279</v>
      </c>
      <c r="Q584" s="39" t="s">
        <v>280</v>
      </c>
      <c r="R584" s="39">
        <v>160.4</v>
      </c>
      <c r="S584" s="39">
        <v>304</v>
      </c>
      <c r="T584" s="44">
        <v>1.5329035009904515</v>
      </c>
      <c r="U584" s="45"/>
      <c r="V584" s="42">
        <v>0.75021599999999999</v>
      </c>
      <c r="W584" s="42">
        <v>1.1E-5</v>
      </c>
      <c r="X584" s="42">
        <v>0.74903790974431184</v>
      </c>
      <c r="Y584" s="42" t="s">
        <v>29</v>
      </c>
      <c r="Z584" s="42" t="s">
        <v>279</v>
      </c>
      <c r="AA584" s="39" t="s">
        <v>280</v>
      </c>
      <c r="AB584" s="46">
        <v>0.63</v>
      </c>
      <c r="AC584" s="46">
        <v>3.49</v>
      </c>
      <c r="AD584" s="44">
        <v>0.1091146432380501</v>
      </c>
      <c r="AE584" s="45"/>
      <c r="AF584" s="42">
        <v>0.51169699999999996</v>
      </c>
      <c r="AG584" s="42">
        <v>2.0000000000000002E-5</v>
      </c>
      <c r="AH584" s="42">
        <v>0.51165775040659567</v>
      </c>
      <c r="AI584" s="47">
        <v>-18.356032912114628</v>
      </c>
      <c r="AJ584" s="47">
        <v>-17.743909858248806</v>
      </c>
      <c r="AK584" s="48">
        <v>2261.5403059586201</v>
      </c>
      <c r="AL584" s="39" t="s">
        <v>29</v>
      </c>
      <c r="AM584" s="39"/>
      <c r="AN584" s="39"/>
      <c r="AO584" s="39"/>
      <c r="AP584" s="39"/>
      <c r="AQ584" s="39"/>
      <c r="AR584" s="39"/>
      <c r="AS584" s="39"/>
      <c r="AT584" s="39"/>
      <c r="AU584" s="42"/>
      <c r="AV584" s="47" t="s">
        <v>2309</v>
      </c>
      <c r="AW584" s="47"/>
      <c r="AX584" s="39"/>
      <c r="AY584" s="39"/>
      <c r="AZ584" s="39"/>
      <c r="BA584" s="39"/>
      <c r="BB584" s="39"/>
      <c r="BC584" s="39"/>
      <c r="BD584" s="39"/>
      <c r="BE584" s="39"/>
      <c r="BF584" s="39"/>
      <c r="BG584" s="39"/>
      <c r="BH584" s="39"/>
      <c r="BI584" s="39"/>
      <c r="BJ584" s="39"/>
      <c r="BK584" s="39"/>
      <c r="BL584" s="39"/>
      <c r="BM584" s="49"/>
      <c r="BN584" s="49"/>
      <c r="BO584" s="49"/>
      <c r="BP584" s="49"/>
      <c r="BQ584" s="46"/>
      <c r="BR584" s="39" t="s">
        <v>1889</v>
      </c>
    </row>
    <row r="585" spans="1:70" ht="15" customHeight="1">
      <c r="A585" s="38">
        <v>610</v>
      </c>
      <c r="B585" s="39" t="s">
        <v>301</v>
      </c>
      <c r="C585" s="40" t="s">
        <v>1890</v>
      </c>
      <c r="D585" s="41">
        <v>55</v>
      </c>
      <c r="E585" s="39" t="s">
        <v>237</v>
      </c>
      <c r="F585" s="42">
        <v>50.5530944755875</v>
      </c>
      <c r="G585" s="42">
        <v>-118.082837743902</v>
      </c>
      <c r="H585" s="43">
        <v>423291</v>
      </c>
      <c r="I585" s="43">
        <v>5600689</v>
      </c>
      <c r="J585" s="39">
        <v>11</v>
      </c>
      <c r="L585" s="39" t="s">
        <v>296</v>
      </c>
      <c r="M585" s="39" t="s">
        <v>2061</v>
      </c>
      <c r="N585" s="39" t="s">
        <v>2045</v>
      </c>
      <c r="O585" s="39" t="s">
        <v>1903</v>
      </c>
      <c r="P585" s="42" t="s">
        <v>279</v>
      </c>
      <c r="Q585" s="39" t="s">
        <v>280</v>
      </c>
      <c r="R585" s="39">
        <v>196.1</v>
      </c>
      <c r="S585" s="39">
        <v>296.2</v>
      </c>
      <c r="T585" s="44">
        <v>1.9254965931153183</v>
      </c>
      <c r="U585" s="45"/>
      <c r="V585" s="42">
        <v>0.76124000000000003</v>
      </c>
      <c r="W585" s="42">
        <v>1.1E-5</v>
      </c>
      <c r="X585" s="42">
        <v>0.75976018814475654</v>
      </c>
      <c r="Y585" s="42" t="s">
        <v>29</v>
      </c>
      <c r="Z585" s="42" t="s">
        <v>279</v>
      </c>
      <c r="AA585" s="39" t="s">
        <v>280</v>
      </c>
      <c r="AB585" s="46">
        <v>1.69</v>
      </c>
      <c r="AC585" s="46">
        <v>8.86</v>
      </c>
      <c r="AD585" s="44">
        <v>0.11529784881870221</v>
      </c>
      <c r="AE585" s="45"/>
      <c r="AF585" s="42">
        <v>0.51170000000000004</v>
      </c>
      <c r="AG585" s="42">
        <v>1.5999999999999999E-5</v>
      </c>
      <c r="AH585" s="42">
        <v>0.51165852624769481</v>
      </c>
      <c r="AI585" s="47">
        <v>-18.297512084550771</v>
      </c>
      <c r="AJ585" s="47">
        <v>-17.728773481382465</v>
      </c>
      <c r="AK585" s="48">
        <v>2403.2731750974126</v>
      </c>
      <c r="AL585" s="39" t="s">
        <v>29</v>
      </c>
      <c r="AM585" s="39"/>
      <c r="AN585" s="39"/>
      <c r="AO585" s="39"/>
      <c r="AP585" s="39"/>
      <c r="AQ585" s="39"/>
      <c r="AR585" s="39"/>
      <c r="AS585" s="39"/>
      <c r="AT585" s="39"/>
      <c r="AU585" s="42"/>
      <c r="AV585" s="47" t="s">
        <v>2309</v>
      </c>
      <c r="AW585" s="47"/>
      <c r="AX585" s="39"/>
      <c r="AY585" s="39"/>
      <c r="AZ585" s="39"/>
      <c r="BA585" s="39"/>
      <c r="BB585" s="39"/>
      <c r="BC585" s="39"/>
      <c r="BD585" s="39"/>
      <c r="BE585" s="39"/>
      <c r="BF585" s="39"/>
      <c r="BG585" s="39"/>
      <c r="BH585" s="39"/>
      <c r="BI585" s="39"/>
      <c r="BJ585" s="39"/>
      <c r="BK585" s="39"/>
      <c r="BL585" s="39"/>
      <c r="BM585" s="49"/>
      <c r="BN585" s="49"/>
      <c r="BO585" s="49"/>
      <c r="BP585" s="49"/>
      <c r="BQ585" s="46"/>
      <c r="BR585" s="39" t="s">
        <v>1889</v>
      </c>
    </row>
    <row r="586" spans="1:70" ht="15" customHeight="1">
      <c r="A586" s="38">
        <v>611</v>
      </c>
      <c r="B586" s="39" t="s">
        <v>302</v>
      </c>
      <c r="C586" s="40" t="s">
        <v>1890</v>
      </c>
      <c r="D586" s="41">
        <v>55</v>
      </c>
      <c r="E586" s="39" t="s">
        <v>237</v>
      </c>
      <c r="F586" s="42">
        <v>50.550391260964403</v>
      </c>
      <c r="G586" s="42">
        <v>-118.080489075843</v>
      </c>
      <c r="H586" s="43">
        <v>423453</v>
      </c>
      <c r="I586" s="43">
        <v>5600386</v>
      </c>
      <c r="J586" s="39">
        <v>11</v>
      </c>
      <c r="L586" s="39" t="s">
        <v>296</v>
      </c>
      <c r="M586" s="39" t="s">
        <v>2061</v>
      </c>
      <c r="N586" s="39" t="s">
        <v>2045</v>
      </c>
      <c r="O586" s="39" t="s">
        <v>1904</v>
      </c>
      <c r="P586" s="42" t="s">
        <v>279</v>
      </c>
      <c r="Q586" s="39" t="s">
        <v>280</v>
      </c>
      <c r="R586" s="39">
        <v>194.2</v>
      </c>
      <c r="S586" s="39">
        <v>285.7</v>
      </c>
      <c r="T586" s="44">
        <v>1.9752501368173994</v>
      </c>
      <c r="U586" s="45"/>
      <c r="V586" s="42">
        <v>0.75255799999999995</v>
      </c>
      <c r="W586" s="42">
        <v>1.7E-5</v>
      </c>
      <c r="X586" s="42">
        <v>0.75103995079649322</v>
      </c>
      <c r="Y586" s="42" t="s">
        <v>29</v>
      </c>
      <c r="Z586" s="42" t="s">
        <v>279</v>
      </c>
      <c r="AA586" s="39" t="s">
        <v>280</v>
      </c>
      <c r="AB586" s="46">
        <v>3.87</v>
      </c>
      <c r="AC586" s="46">
        <v>22.85</v>
      </c>
      <c r="AD586" s="44">
        <v>0.10237019368466721</v>
      </c>
      <c r="AE586" s="45"/>
      <c r="AF586" s="42">
        <v>0.51151000000000002</v>
      </c>
      <c r="AG586" s="42">
        <v>2.8E-5</v>
      </c>
      <c r="AH586" s="42">
        <v>0.51147317645038648</v>
      </c>
      <c r="AI586" s="47">
        <v>-22.003831163511791</v>
      </c>
      <c r="AJ586" s="47">
        <v>-21.344880423019852</v>
      </c>
      <c r="AK586" s="48">
        <v>2382.6226645034644</v>
      </c>
      <c r="AL586" s="39" t="s">
        <v>29</v>
      </c>
      <c r="AM586" s="39"/>
      <c r="AN586" s="39"/>
      <c r="AO586" s="39"/>
      <c r="AP586" s="39"/>
      <c r="AQ586" s="39"/>
      <c r="AR586" s="39"/>
      <c r="AS586" s="39"/>
      <c r="AT586" s="39"/>
      <c r="AU586" s="42"/>
      <c r="AV586" s="47" t="s">
        <v>2309</v>
      </c>
      <c r="AW586" s="47"/>
      <c r="AX586" s="39"/>
      <c r="AY586" s="39"/>
      <c r="AZ586" s="39"/>
      <c r="BA586" s="39"/>
      <c r="BB586" s="39"/>
      <c r="BC586" s="39"/>
      <c r="BD586" s="39"/>
      <c r="BE586" s="39"/>
      <c r="BF586" s="39"/>
      <c r="BG586" s="39"/>
      <c r="BH586" s="39"/>
      <c r="BI586" s="39"/>
      <c r="BJ586" s="39"/>
      <c r="BK586" s="39"/>
      <c r="BL586" s="39"/>
      <c r="BM586" s="49"/>
      <c r="BN586" s="49"/>
      <c r="BO586" s="49"/>
      <c r="BP586" s="49"/>
      <c r="BQ586" s="46"/>
      <c r="BR586" s="39" t="s">
        <v>1889</v>
      </c>
    </row>
    <row r="587" spans="1:70" ht="15" customHeight="1">
      <c r="A587" s="38">
        <v>612</v>
      </c>
      <c r="B587" s="39" t="s">
        <v>303</v>
      </c>
      <c r="C587" s="40" t="s">
        <v>1890</v>
      </c>
      <c r="D587" s="41">
        <v>55</v>
      </c>
      <c r="E587" s="39" t="s">
        <v>237</v>
      </c>
      <c r="F587" s="42">
        <v>50.564417999354902</v>
      </c>
      <c r="G587" s="42">
        <v>-118.168367455075</v>
      </c>
      <c r="H587" s="43">
        <v>417252</v>
      </c>
      <c r="I587" s="43">
        <v>5602040</v>
      </c>
      <c r="J587" s="39">
        <v>11</v>
      </c>
      <c r="L587" s="39" t="s">
        <v>304</v>
      </c>
      <c r="M587" s="39" t="s">
        <v>2061</v>
      </c>
      <c r="N587" s="39" t="s">
        <v>2045</v>
      </c>
      <c r="O587" s="39" t="s">
        <v>1905</v>
      </c>
      <c r="P587" s="42" t="s">
        <v>279</v>
      </c>
      <c r="Q587" s="39" t="s">
        <v>280</v>
      </c>
      <c r="R587" s="39">
        <v>184.6</v>
      </c>
      <c r="S587" s="39">
        <v>383.3</v>
      </c>
      <c r="T587" s="44">
        <v>1.4007696322883325</v>
      </c>
      <c r="U587" s="45"/>
      <c r="V587" s="42">
        <v>0.761799</v>
      </c>
      <c r="W587" s="42">
        <v>6.4999999999999994E-5</v>
      </c>
      <c r="X587" s="42">
        <v>0.76072245926981286</v>
      </c>
      <c r="Y587" s="42" t="s">
        <v>29</v>
      </c>
      <c r="Z587" s="42" t="s">
        <v>279</v>
      </c>
      <c r="AA587" s="39" t="s">
        <v>280</v>
      </c>
      <c r="AB587" s="46">
        <v>2.52</v>
      </c>
      <c r="AC587" s="46">
        <v>9.98</v>
      </c>
      <c r="AD587" s="44">
        <v>0.15262339829238578</v>
      </c>
      <c r="AE587" s="45"/>
      <c r="AF587" s="42">
        <v>0.51153300000000002</v>
      </c>
      <c r="AG587" s="42">
        <v>2.1999999999999999E-5</v>
      </c>
      <c r="AH587" s="42">
        <v>0.51147809988623716</v>
      </c>
      <c r="AI587" s="47">
        <v>-21.55517148553221</v>
      </c>
      <c r="AJ587" s="47">
        <v>-21.2488259853294</v>
      </c>
      <c r="AK587" s="48">
        <v>4379.8131978354713</v>
      </c>
      <c r="AL587" s="39" t="s">
        <v>29</v>
      </c>
      <c r="AM587" s="39"/>
      <c r="AN587" s="39"/>
      <c r="AO587" s="39"/>
      <c r="AP587" s="39"/>
      <c r="AQ587" s="39"/>
      <c r="AR587" s="39"/>
      <c r="AS587" s="39"/>
      <c r="AT587" s="39"/>
      <c r="AU587" s="42"/>
      <c r="AV587" s="47" t="s">
        <v>2309</v>
      </c>
      <c r="AW587" s="47"/>
      <c r="AX587" s="39"/>
      <c r="AY587" s="39"/>
      <c r="AZ587" s="39"/>
      <c r="BA587" s="39"/>
      <c r="BB587" s="39"/>
      <c r="BC587" s="39"/>
      <c r="BD587" s="39"/>
      <c r="BE587" s="39"/>
      <c r="BF587" s="39"/>
      <c r="BG587" s="39"/>
      <c r="BH587" s="39"/>
      <c r="BI587" s="39"/>
      <c r="BJ587" s="39"/>
      <c r="BK587" s="39"/>
      <c r="BL587" s="39"/>
      <c r="BM587" s="49"/>
      <c r="BN587" s="49"/>
      <c r="BO587" s="49"/>
      <c r="BP587" s="49"/>
      <c r="BQ587" s="46"/>
      <c r="BR587" s="39" t="s">
        <v>1889</v>
      </c>
    </row>
    <row r="588" spans="1:70" ht="15" customHeight="1">
      <c r="A588" s="38">
        <v>613</v>
      </c>
      <c r="B588" s="39" t="s">
        <v>305</v>
      </c>
      <c r="C588" s="40" t="s">
        <v>1890</v>
      </c>
      <c r="D588" s="41">
        <v>55</v>
      </c>
      <c r="E588" s="39" t="s">
        <v>237</v>
      </c>
      <c r="F588" s="42">
        <v>50.5643630600986</v>
      </c>
      <c r="G588" s="42">
        <v>-118.16846493603001</v>
      </c>
      <c r="H588" s="43">
        <v>417245</v>
      </c>
      <c r="I588" s="43">
        <v>5602034</v>
      </c>
      <c r="J588" s="39">
        <v>11</v>
      </c>
      <c r="L588" s="39" t="s">
        <v>304</v>
      </c>
      <c r="M588" s="39" t="s">
        <v>311</v>
      </c>
      <c r="N588" s="39" t="s">
        <v>1960</v>
      </c>
      <c r="O588" s="39" t="s">
        <v>1905</v>
      </c>
      <c r="P588" s="42" t="s">
        <v>279</v>
      </c>
      <c r="Q588" s="39" t="s">
        <v>280</v>
      </c>
      <c r="R588" s="39">
        <v>124.3</v>
      </c>
      <c r="S588" s="39">
        <v>227.1</v>
      </c>
      <c r="T588" s="44">
        <v>1.5927774793198946</v>
      </c>
      <c r="U588" s="45"/>
      <c r="V588" s="42">
        <v>0.76717800000000003</v>
      </c>
      <c r="W588" s="42">
        <v>1.1E-5</v>
      </c>
      <c r="X588" s="42">
        <v>0.7659538944860822</v>
      </c>
      <c r="Y588" s="42" t="s">
        <v>29</v>
      </c>
      <c r="Z588" s="42" t="s">
        <v>279</v>
      </c>
      <c r="AA588" s="39" t="s">
        <v>280</v>
      </c>
      <c r="AB588" s="46">
        <v>1.51</v>
      </c>
      <c r="AC588" s="46">
        <v>8.31</v>
      </c>
      <c r="AD588" s="44">
        <v>0.10982795841545677</v>
      </c>
      <c r="AE588" s="45"/>
      <c r="AF588" s="42">
        <v>0.51139500000000004</v>
      </c>
      <c r="AG588" s="42">
        <v>4.3999999999999999E-5</v>
      </c>
      <c r="AH588" s="42">
        <v>0.5113554938202215</v>
      </c>
      <c r="AI588" s="47">
        <v>-24.247129553407465</v>
      </c>
      <c r="AJ588" s="47">
        <v>-23.640825614379413</v>
      </c>
      <c r="AK588" s="48">
        <v>2731.0876023165779</v>
      </c>
      <c r="AL588" s="39" t="s">
        <v>29</v>
      </c>
      <c r="AM588" s="39"/>
      <c r="AN588" s="39"/>
      <c r="AO588" s="39"/>
      <c r="AP588" s="39"/>
      <c r="AQ588" s="39"/>
      <c r="AR588" s="39"/>
      <c r="AS588" s="39"/>
      <c r="AT588" s="39"/>
      <c r="AU588" s="42"/>
      <c r="AV588" s="47" t="s">
        <v>2309</v>
      </c>
      <c r="AW588" s="47"/>
      <c r="AX588" s="39"/>
      <c r="AY588" s="39"/>
      <c r="AZ588" s="39"/>
      <c r="BA588" s="39"/>
      <c r="BB588" s="39"/>
      <c r="BC588" s="39"/>
      <c r="BD588" s="39"/>
      <c r="BE588" s="39"/>
      <c r="BF588" s="39"/>
      <c r="BG588" s="39"/>
      <c r="BH588" s="39"/>
      <c r="BI588" s="39"/>
      <c r="BJ588" s="39"/>
      <c r="BK588" s="39"/>
      <c r="BL588" s="39"/>
      <c r="BM588" s="49"/>
      <c r="BN588" s="49"/>
      <c r="BO588" s="49"/>
      <c r="BP588" s="49"/>
      <c r="BQ588" s="46"/>
      <c r="BR588" s="39" t="s">
        <v>1889</v>
      </c>
    </row>
    <row r="589" spans="1:70" ht="15" customHeight="1">
      <c r="A589" s="38">
        <v>614</v>
      </c>
      <c r="B589" s="39" t="s">
        <v>306</v>
      </c>
      <c r="C589" s="40" t="s">
        <v>1890</v>
      </c>
      <c r="D589" s="41">
        <v>55</v>
      </c>
      <c r="E589" s="39" t="s">
        <v>237</v>
      </c>
      <c r="F589" s="42">
        <v>50.564308828995699</v>
      </c>
      <c r="G589" s="42">
        <v>-118.16849183463199</v>
      </c>
      <c r="H589" s="43">
        <v>417243</v>
      </c>
      <c r="I589" s="43">
        <v>5602028</v>
      </c>
      <c r="J589" s="39">
        <v>11</v>
      </c>
      <c r="L589" s="39" t="s">
        <v>304</v>
      </c>
      <c r="M589" s="39" t="s">
        <v>308</v>
      </c>
      <c r="N589" s="39" t="s">
        <v>2045</v>
      </c>
      <c r="O589" s="39" t="s">
        <v>1906</v>
      </c>
      <c r="P589" s="42" t="s">
        <v>279</v>
      </c>
      <c r="Q589" s="39" t="s">
        <v>280</v>
      </c>
      <c r="R589" s="39">
        <v>36.5</v>
      </c>
      <c r="S589" s="39">
        <v>191.2</v>
      </c>
      <c r="T589" s="44">
        <v>0.55543583214105385</v>
      </c>
      <c r="U589" s="45"/>
      <c r="V589" s="42">
        <v>0.76546899999999996</v>
      </c>
      <c r="W589" s="42">
        <v>1.5999999999999999E-5</v>
      </c>
      <c r="X589" s="42">
        <v>0.76504212802724847</v>
      </c>
      <c r="Y589" s="42" t="s">
        <v>29</v>
      </c>
      <c r="Z589" s="42" t="s">
        <v>279</v>
      </c>
      <c r="AA589" s="39" t="s">
        <v>280</v>
      </c>
      <c r="AB589" s="46">
        <v>0.27</v>
      </c>
      <c r="AC589" s="46">
        <v>1.48</v>
      </c>
      <c r="AD589" s="44">
        <v>0.11026562981000022</v>
      </c>
      <c r="AE589" s="45"/>
      <c r="AF589" s="42">
        <v>0.51140600000000003</v>
      </c>
      <c r="AG589" s="42">
        <v>1.5E-5</v>
      </c>
      <c r="AH589" s="42">
        <v>0.51136633638558426</v>
      </c>
      <c r="AI589" s="47">
        <v>-24.032553185678871</v>
      </c>
      <c r="AJ589" s="47">
        <v>-23.42929111883274</v>
      </c>
      <c r="AK589" s="48">
        <v>2726.3977701805848</v>
      </c>
      <c r="AL589" s="39" t="s">
        <v>29</v>
      </c>
      <c r="AM589" s="39"/>
      <c r="AN589" s="39"/>
      <c r="AO589" s="39"/>
      <c r="AP589" s="39"/>
      <c r="AQ589" s="39"/>
      <c r="AR589" s="39"/>
      <c r="AS589" s="39"/>
      <c r="AT589" s="39"/>
      <c r="AU589" s="42"/>
      <c r="AV589" s="47" t="s">
        <v>2309</v>
      </c>
      <c r="AW589" s="47"/>
      <c r="AX589" s="39"/>
      <c r="AY589" s="39"/>
      <c r="AZ589" s="39"/>
      <c r="BA589" s="39"/>
      <c r="BB589" s="39"/>
      <c r="BC589" s="39"/>
      <c r="BD589" s="39"/>
      <c r="BE589" s="39"/>
      <c r="BF589" s="39"/>
      <c r="BG589" s="39"/>
      <c r="BH589" s="39"/>
      <c r="BI589" s="39"/>
      <c r="BJ589" s="39"/>
      <c r="BK589" s="39"/>
      <c r="BL589" s="39"/>
      <c r="BM589" s="49"/>
      <c r="BN589" s="49"/>
      <c r="BO589" s="49"/>
      <c r="BP589" s="49"/>
      <c r="BQ589" s="46"/>
      <c r="BR589" s="39" t="s">
        <v>1889</v>
      </c>
    </row>
    <row r="590" spans="1:70" ht="15" customHeight="1">
      <c r="A590" s="38">
        <v>615</v>
      </c>
      <c r="B590" s="39" t="s">
        <v>307</v>
      </c>
      <c r="C590" s="40" t="s">
        <v>1890</v>
      </c>
      <c r="D590" s="41">
        <v>55</v>
      </c>
      <c r="E590" s="39" t="s">
        <v>237</v>
      </c>
      <c r="F590" s="42">
        <v>50.5497614829507</v>
      </c>
      <c r="G590" s="42">
        <v>-118.08245085065499</v>
      </c>
      <c r="H590" s="43">
        <v>423313</v>
      </c>
      <c r="I590" s="43">
        <v>5600318</v>
      </c>
      <c r="J590" s="39">
        <v>11</v>
      </c>
      <c r="L590" s="39" t="s">
        <v>296</v>
      </c>
      <c r="M590" s="39" t="s">
        <v>308</v>
      </c>
      <c r="N590" s="39" t="s">
        <v>2045</v>
      </c>
      <c r="O590" s="39" t="s">
        <v>1907</v>
      </c>
      <c r="P590" s="42" t="s">
        <v>279</v>
      </c>
      <c r="Q590" s="39" t="s">
        <v>280</v>
      </c>
      <c r="R590" s="39">
        <v>155.1</v>
      </c>
      <c r="S590" s="39">
        <v>225.6</v>
      </c>
      <c r="T590" s="44">
        <v>1.9977791880752505</v>
      </c>
      <c r="U590" s="45"/>
      <c r="V590" s="42">
        <v>0.75236099999999995</v>
      </c>
      <c r="W590" s="42">
        <v>1.5999999999999999E-5</v>
      </c>
      <c r="X590" s="42">
        <v>0.75082563642821132</v>
      </c>
      <c r="Y590" s="42" t="s">
        <v>29</v>
      </c>
      <c r="Z590" s="42" t="s">
        <v>279</v>
      </c>
      <c r="AA590" s="39" t="s">
        <v>280</v>
      </c>
      <c r="AB590" s="46">
        <v>6.71</v>
      </c>
      <c r="AC590" s="46">
        <v>39.26</v>
      </c>
      <c r="AD590" s="44">
        <v>0.1033041609257361</v>
      </c>
      <c r="AE590" s="45"/>
      <c r="AF590" s="42">
        <v>0.51147900000000002</v>
      </c>
      <c r="AG590" s="42">
        <v>1.5999999999999999E-5</v>
      </c>
      <c r="AH590" s="42">
        <v>0.51144184049332897</v>
      </c>
      <c r="AI590" s="47">
        <v>-22.608546381657213</v>
      </c>
      <c r="AJ590" s="47">
        <v>-21.956233515841859</v>
      </c>
      <c r="AK590" s="48">
        <v>2447.0496864621937</v>
      </c>
      <c r="AL590" s="39" t="s">
        <v>29</v>
      </c>
      <c r="AM590" s="39"/>
      <c r="AN590" s="39"/>
      <c r="AO590" s="39"/>
      <c r="AP590" s="39"/>
      <c r="AQ590" s="39"/>
      <c r="AR590" s="39"/>
      <c r="AS590" s="39"/>
      <c r="AT590" s="39"/>
      <c r="AU590" s="42"/>
      <c r="AV590" s="47" t="s">
        <v>2309</v>
      </c>
      <c r="AW590" s="47"/>
      <c r="AX590" s="39"/>
      <c r="AY590" s="39"/>
      <c r="AZ590" s="39"/>
      <c r="BA590" s="39"/>
      <c r="BB590" s="39"/>
      <c r="BC590" s="39"/>
      <c r="BD590" s="39"/>
      <c r="BE590" s="39"/>
      <c r="BF590" s="39"/>
      <c r="BG590" s="39"/>
      <c r="BH590" s="39"/>
      <c r="BI590" s="39"/>
      <c r="BJ590" s="39"/>
      <c r="BK590" s="39"/>
      <c r="BL590" s="39"/>
      <c r="BM590" s="49"/>
      <c r="BN590" s="49"/>
      <c r="BO590" s="49"/>
      <c r="BP590" s="49"/>
      <c r="BQ590" s="46"/>
      <c r="BR590" s="39" t="s">
        <v>1889</v>
      </c>
    </row>
    <row r="591" spans="1:70" ht="15" customHeight="1">
      <c r="A591" s="38">
        <v>616</v>
      </c>
      <c r="B591" s="39" t="s">
        <v>309</v>
      </c>
      <c r="C591" s="40" t="s">
        <v>1890</v>
      </c>
      <c r="D591" s="41">
        <v>55</v>
      </c>
      <c r="E591" s="39" t="s">
        <v>237</v>
      </c>
      <c r="F591" s="42">
        <v>50.5529156937369</v>
      </c>
      <c r="G591" s="42">
        <v>-118.08272071644301</v>
      </c>
      <c r="H591" s="43">
        <v>423299</v>
      </c>
      <c r="I591" s="43">
        <v>5600669</v>
      </c>
      <c r="J591" s="39">
        <v>11</v>
      </c>
      <c r="L591" s="39" t="s">
        <v>296</v>
      </c>
      <c r="M591" s="39" t="s">
        <v>311</v>
      </c>
      <c r="N591" s="39" t="s">
        <v>2045</v>
      </c>
      <c r="O591" s="39" t="s">
        <v>1908</v>
      </c>
      <c r="P591" s="42" t="s">
        <v>279</v>
      </c>
      <c r="Q591" s="39" t="s">
        <v>280</v>
      </c>
      <c r="R591" s="39">
        <v>181.9</v>
      </c>
      <c r="S591" s="39">
        <v>295.60000000000002</v>
      </c>
      <c r="T591" s="44">
        <v>1.7878094663048818</v>
      </c>
      <c r="U591" s="45"/>
      <c r="V591" s="42">
        <v>0.75042699999999996</v>
      </c>
      <c r="W591" s="42">
        <v>2.4000000000000001E-5</v>
      </c>
      <c r="X591" s="42">
        <v>0.74905300554443255</v>
      </c>
      <c r="Y591" s="42" t="s">
        <v>29</v>
      </c>
      <c r="Z591" s="42" t="s">
        <v>279</v>
      </c>
      <c r="AA591" s="39" t="s">
        <v>280</v>
      </c>
      <c r="AB591" s="46">
        <v>6.92</v>
      </c>
      <c r="AC591" s="46">
        <v>41.78</v>
      </c>
      <c r="AD591" s="44">
        <v>0.10010850114809614</v>
      </c>
      <c r="AE591" s="45"/>
      <c r="AF591" s="42">
        <v>0.51135900000000001</v>
      </c>
      <c r="AG591" s="42">
        <v>1.9000000000000001E-5</v>
      </c>
      <c r="AH591" s="42">
        <v>0.51132299000308512</v>
      </c>
      <c r="AI591" s="47">
        <v>-24.949379484159316</v>
      </c>
      <c r="AJ591" s="47">
        <v>-24.2749632313799</v>
      </c>
      <c r="AK591" s="48">
        <v>2540.7717496460705</v>
      </c>
      <c r="AL591" s="39" t="s">
        <v>29</v>
      </c>
      <c r="AM591" s="39"/>
      <c r="AN591" s="39"/>
      <c r="AO591" s="39"/>
      <c r="AP591" s="39"/>
      <c r="AQ591" s="39"/>
      <c r="AR591" s="39"/>
      <c r="AS591" s="39"/>
      <c r="AT591" s="39"/>
      <c r="AU591" s="42"/>
      <c r="AV591" s="47" t="s">
        <v>2309</v>
      </c>
      <c r="AW591" s="47"/>
      <c r="AX591" s="39"/>
      <c r="AY591" s="39"/>
      <c r="AZ591" s="39"/>
      <c r="BA591" s="39"/>
      <c r="BB591" s="39"/>
      <c r="BC591" s="39"/>
      <c r="BD591" s="39"/>
      <c r="BE591" s="39"/>
      <c r="BF591" s="39"/>
      <c r="BG591" s="39"/>
      <c r="BH591" s="39"/>
      <c r="BI591" s="39"/>
      <c r="BJ591" s="39"/>
      <c r="BK591" s="39"/>
      <c r="BL591" s="39"/>
      <c r="BM591" s="49"/>
      <c r="BN591" s="49"/>
      <c r="BO591" s="49"/>
      <c r="BP591" s="49"/>
      <c r="BQ591" s="46"/>
      <c r="BR591" s="39" t="s">
        <v>1889</v>
      </c>
    </row>
    <row r="592" spans="1:70" ht="15" customHeight="1">
      <c r="A592" s="38">
        <v>617</v>
      </c>
      <c r="B592" s="39" t="s">
        <v>310</v>
      </c>
      <c r="C592" s="40" t="s">
        <v>1890</v>
      </c>
      <c r="D592" s="41">
        <v>55</v>
      </c>
      <c r="E592" s="39" t="s">
        <v>237</v>
      </c>
      <c r="F592" s="42">
        <v>50.564356193191998</v>
      </c>
      <c r="G592" s="42">
        <v>-118.168252967054</v>
      </c>
      <c r="H592" s="43">
        <v>417260</v>
      </c>
      <c r="I592" s="43">
        <v>5602033</v>
      </c>
      <c r="J592" s="39">
        <v>11</v>
      </c>
      <c r="L592" s="39" t="s">
        <v>304</v>
      </c>
      <c r="M592" s="39" t="s">
        <v>311</v>
      </c>
      <c r="N592" s="39" t="s">
        <v>2045</v>
      </c>
      <c r="O592" s="39" t="s">
        <v>1909</v>
      </c>
      <c r="P592" s="42" t="s">
        <v>279</v>
      </c>
      <c r="Q592" s="39" t="s">
        <v>280</v>
      </c>
      <c r="R592" s="39">
        <v>168.9</v>
      </c>
      <c r="S592" s="39">
        <v>557</v>
      </c>
      <c r="T592" s="44">
        <v>0.87873008942453479</v>
      </c>
      <c r="U592" s="45"/>
      <c r="V592" s="42">
        <v>0.72418000000000005</v>
      </c>
      <c r="W592" s="42">
        <v>1.0000000000000001E-5</v>
      </c>
      <c r="X592" s="42">
        <v>0.72350466501964272</v>
      </c>
      <c r="Y592" s="42" t="s">
        <v>29</v>
      </c>
      <c r="Z592" s="42" t="s">
        <v>279</v>
      </c>
      <c r="AA592" s="39" t="s">
        <v>280</v>
      </c>
      <c r="AB592" s="46">
        <v>14.82</v>
      </c>
      <c r="AC592" s="46">
        <v>99.71</v>
      </c>
      <c r="AD592" s="44">
        <v>8.9851392661557991E-2</v>
      </c>
      <c r="AE592" s="45"/>
      <c r="AF592" s="42">
        <v>0.51215999999999995</v>
      </c>
      <c r="AG592" s="42">
        <v>1.7E-5</v>
      </c>
      <c r="AH592" s="42">
        <v>0.51212767958429661</v>
      </c>
      <c r="AI592" s="47">
        <v>-9.3243185249647365</v>
      </c>
      <c r="AJ592" s="47">
        <v>-8.5757630016580766</v>
      </c>
      <c r="AK592" s="48">
        <v>1318.0454608054977</v>
      </c>
      <c r="AL592" s="39" t="s">
        <v>29</v>
      </c>
      <c r="AM592" s="39"/>
      <c r="AN592" s="39"/>
      <c r="AO592" s="39"/>
      <c r="AP592" s="39"/>
      <c r="AQ592" s="39"/>
      <c r="AR592" s="39"/>
      <c r="AS592" s="39"/>
      <c r="AT592" s="39"/>
      <c r="AU592" s="42"/>
      <c r="AV592" s="47" t="s">
        <v>2309</v>
      </c>
      <c r="AW592" s="47"/>
      <c r="AX592" s="39"/>
      <c r="AY592" s="39"/>
      <c r="AZ592" s="39"/>
      <c r="BA592" s="39"/>
      <c r="BB592" s="39"/>
      <c r="BC592" s="39"/>
      <c r="BD592" s="39"/>
      <c r="BE592" s="39"/>
      <c r="BF592" s="39"/>
      <c r="BG592" s="39"/>
      <c r="BH592" s="39"/>
      <c r="BI592" s="39"/>
      <c r="BJ592" s="39"/>
      <c r="BK592" s="39"/>
      <c r="BL592" s="39"/>
      <c r="BM592" s="49"/>
      <c r="BN592" s="49"/>
      <c r="BO592" s="49"/>
      <c r="BP592" s="49"/>
      <c r="BQ592" s="46"/>
      <c r="BR592" s="39" t="s">
        <v>1889</v>
      </c>
    </row>
    <row r="593" spans="1:70" ht="15" customHeight="1">
      <c r="A593" s="38">
        <v>618</v>
      </c>
      <c r="B593" s="39" t="s">
        <v>312</v>
      </c>
      <c r="C593" s="40" t="s">
        <v>1890</v>
      </c>
      <c r="D593" s="41">
        <v>55</v>
      </c>
      <c r="E593" s="39" t="s">
        <v>237</v>
      </c>
      <c r="F593" s="42">
        <v>50.535028524058703</v>
      </c>
      <c r="G593" s="42">
        <v>-118.14284792599599</v>
      </c>
      <c r="H593" s="43">
        <v>419009</v>
      </c>
      <c r="I593" s="43">
        <v>5598744</v>
      </c>
      <c r="J593" s="39">
        <v>11</v>
      </c>
      <c r="L593" s="39" t="s">
        <v>313</v>
      </c>
      <c r="M593" s="39" t="s">
        <v>311</v>
      </c>
      <c r="N593" s="39" t="s">
        <v>2045</v>
      </c>
      <c r="O593" s="39" t="s">
        <v>1910</v>
      </c>
      <c r="P593" s="42" t="s">
        <v>279</v>
      </c>
      <c r="Q593" s="39" t="s">
        <v>280</v>
      </c>
      <c r="R593" s="39">
        <v>117.8</v>
      </c>
      <c r="S593" s="39">
        <v>426.7</v>
      </c>
      <c r="T593" s="44">
        <v>0.8002453622740453</v>
      </c>
      <c r="U593" s="45"/>
      <c r="V593" s="42">
        <v>0.726997</v>
      </c>
      <c r="W593" s="42">
        <v>2.4000000000000001E-5</v>
      </c>
      <c r="X593" s="42">
        <v>0.72638198329291725</v>
      </c>
      <c r="Y593" s="42" t="s">
        <v>29</v>
      </c>
      <c r="Z593" s="42" t="s">
        <v>279</v>
      </c>
      <c r="AA593" s="39" t="s">
        <v>280</v>
      </c>
      <c r="AB593" s="46">
        <v>2.0099999999999998</v>
      </c>
      <c r="AC593" s="46">
        <v>10.29</v>
      </c>
      <c r="AD593" s="44">
        <v>0.11819058568946242</v>
      </c>
      <c r="AE593" s="45"/>
      <c r="AF593" s="42">
        <v>0.51193999999999995</v>
      </c>
      <c r="AG593" s="42">
        <v>6.2000000000000003E-5</v>
      </c>
      <c r="AH593" s="42">
        <v>0.51189748570224058</v>
      </c>
      <c r="AI593" s="47">
        <v>-13.615845879549893</v>
      </c>
      <c r="AJ593" s="47">
        <v>-13.066761680445849</v>
      </c>
      <c r="AK593" s="48">
        <v>2084.5328655227154</v>
      </c>
      <c r="AL593" s="39" t="s">
        <v>29</v>
      </c>
      <c r="AM593" s="39"/>
      <c r="AN593" s="39"/>
      <c r="AO593" s="39"/>
      <c r="AP593" s="39"/>
      <c r="AQ593" s="39"/>
      <c r="AR593" s="39"/>
      <c r="AS593" s="39"/>
      <c r="AT593" s="39"/>
      <c r="AU593" s="42"/>
      <c r="AV593" s="47" t="s">
        <v>2309</v>
      </c>
      <c r="AW593" s="47"/>
      <c r="AX593" s="39"/>
      <c r="AY593" s="39"/>
      <c r="AZ593" s="39"/>
      <c r="BA593" s="39"/>
      <c r="BB593" s="39"/>
      <c r="BC593" s="39"/>
      <c r="BD593" s="39"/>
      <c r="BE593" s="39"/>
      <c r="BF593" s="39"/>
      <c r="BG593" s="39"/>
      <c r="BH593" s="39"/>
      <c r="BI593" s="39"/>
      <c r="BJ593" s="39"/>
      <c r="BK593" s="39"/>
      <c r="BL593" s="39"/>
      <c r="BM593" s="49"/>
      <c r="BN593" s="49"/>
      <c r="BO593" s="49"/>
      <c r="BP593" s="49"/>
      <c r="BQ593" s="46"/>
      <c r="BR593" s="39" t="s">
        <v>1889</v>
      </c>
    </row>
    <row r="594" spans="1:70" ht="15" customHeight="1">
      <c r="A594" s="38">
        <v>619</v>
      </c>
      <c r="B594" s="39" t="s">
        <v>57</v>
      </c>
      <c r="C594" s="40" t="s">
        <v>58</v>
      </c>
      <c r="D594" s="41">
        <v>52</v>
      </c>
      <c r="E594" s="39" t="s">
        <v>2293</v>
      </c>
      <c r="F594" s="42">
        <v>49.1</v>
      </c>
      <c r="G594" s="42">
        <v>-120.4</v>
      </c>
      <c r="H594" s="43">
        <v>633274.62699999998</v>
      </c>
      <c r="I594" s="43">
        <v>5548811.8540000003</v>
      </c>
      <c r="J594" s="69">
        <v>10</v>
      </c>
      <c r="K594" s="70"/>
      <c r="L594" s="39" t="s">
        <v>59</v>
      </c>
      <c r="M594" s="39" t="s">
        <v>332</v>
      </c>
      <c r="N594" s="39" t="s">
        <v>2039</v>
      </c>
      <c r="O594" s="39" t="s">
        <v>60</v>
      </c>
      <c r="R594" s="39"/>
      <c r="S594" s="39"/>
      <c r="T594" s="45"/>
      <c r="U594" s="45"/>
      <c r="V594" s="42"/>
      <c r="W594" s="42"/>
      <c r="X594" s="42"/>
      <c r="Z594" s="42" t="s">
        <v>1941</v>
      </c>
      <c r="AA594" s="42" t="s">
        <v>100</v>
      </c>
      <c r="AB594" s="46">
        <v>22</v>
      </c>
      <c r="AC594" s="46">
        <v>704</v>
      </c>
      <c r="AD594" s="44">
        <v>1.8894948779587466E-2</v>
      </c>
      <c r="AE594" s="44">
        <v>2.0000000000000001E-4</v>
      </c>
      <c r="AF594" s="77">
        <v>0.51294499999999998</v>
      </c>
      <c r="AG594" s="77">
        <v>6.0000000000000002E-6</v>
      </c>
      <c r="AH594" s="42">
        <v>0.51293857409592458</v>
      </c>
      <c r="AI594" s="47">
        <v>5.9886313538970448</v>
      </c>
      <c r="AJ594" s="47">
        <v>7.1691317024225043</v>
      </c>
      <c r="AK594" s="48">
        <v>203.9234117270197</v>
      </c>
      <c r="AL594" s="61" t="s">
        <v>29</v>
      </c>
      <c r="AM594" s="61"/>
      <c r="AN594" s="61"/>
      <c r="AO594" s="78"/>
      <c r="AP594" s="78"/>
      <c r="AQ594" s="78"/>
      <c r="AR594" s="78"/>
      <c r="AS594" s="78"/>
      <c r="AT594" s="78"/>
      <c r="AU594" s="42"/>
      <c r="AV594" s="47" t="s">
        <v>2309</v>
      </c>
      <c r="AW594" s="47"/>
      <c r="AX594" s="78"/>
      <c r="AY594" s="78"/>
      <c r="AZ594" s="78"/>
      <c r="BA594" s="78"/>
      <c r="BB594" s="78"/>
      <c r="BC594" s="78"/>
      <c r="BD594" s="39"/>
      <c r="BE594" s="39"/>
      <c r="BF594" s="39"/>
      <c r="BG594" s="39"/>
      <c r="BH594" s="39"/>
      <c r="BI594" s="39"/>
      <c r="BJ594" s="39"/>
      <c r="BK594" s="39"/>
      <c r="BL594" s="39"/>
      <c r="BM594" s="49"/>
      <c r="BN594" s="49"/>
      <c r="BO594" s="49"/>
      <c r="BP594" s="49"/>
      <c r="BQ594" s="39"/>
      <c r="BR594" s="39" t="s">
        <v>1851</v>
      </c>
    </row>
    <row r="595" spans="1:70" ht="15" customHeight="1">
      <c r="A595" s="38">
        <v>620</v>
      </c>
      <c r="B595" s="39" t="s">
        <v>61</v>
      </c>
      <c r="C595" s="40" t="s">
        <v>58</v>
      </c>
      <c r="D595" s="41">
        <v>52</v>
      </c>
      <c r="E595" s="39" t="s">
        <v>2293</v>
      </c>
      <c r="F595" s="42">
        <v>49.1</v>
      </c>
      <c r="G595" s="42">
        <v>-120.4</v>
      </c>
      <c r="H595" s="43">
        <v>686499</v>
      </c>
      <c r="I595" s="43">
        <v>5439181.9100000001</v>
      </c>
      <c r="J595" s="69">
        <v>10</v>
      </c>
      <c r="K595" s="70"/>
      <c r="L595" s="39" t="s">
        <v>62</v>
      </c>
      <c r="M595" s="39" t="s">
        <v>321</v>
      </c>
      <c r="N595" s="39" t="s">
        <v>2039</v>
      </c>
      <c r="R595" s="39"/>
      <c r="S595" s="39"/>
      <c r="T595" s="45"/>
      <c r="U595" s="45"/>
      <c r="V595" s="42"/>
      <c r="W595" s="42"/>
      <c r="X595" s="42"/>
      <c r="Z595" s="42" t="s">
        <v>1941</v>
      </c>
      <c r="AA595" s="42" t="s">
        <v>100</v>
      </c>
      <c r="AB595" s="46">
        <v>56</v>
      </c>
      <c r="AC595" s="46">
        <v>651</v>
      </c>
      <c r="AD595" s="44">
        <v>5.2010700476828722E-2</v>
      </c>
      <c r="AE595" s="44">
        <v>2.0000000000000001E-4</v>
      </c>
      <c r="AF595" s="77">
        <v>0.51284700000000005</v>
      </c>
      <c r="AG595" s="77">
        <v>7.9999999999999996E-6</v>
      </c>
      <c r="AH595" s="42">
        <v>0.51282931189848391</v>
      </c>
      <c r="AI595" s="47">
        <v>4.0769509868554543</v>
      </c>
      <c r="AJ595" s="47">
        <v>5.0374821351861776</v>
      </c>
      <c r="AK595" s="48">
        <v>341.31153600331879</v>
      </c>
      <c r="AL595" s="61" t="s">
        <v>29</v>
      </c>
      <c r="AM595" s="61"/>
      <c r="AN595" s="61"/>
      <c r="AO595" s="78"/>
      <c r="AP595" s="78"/>
      <c r="AQ595" s="78"/>
      <c r="AR595" s="78"/>
      <c r="AS595" s="78"/>
      <c r="AT595" s="78"/>
      <c r="AU595" s="42"/>
      <c r="AV595" s="47" t="s">
        <v>2309</v>
      </c>
      <c r="AW595" s="47"/>
      <c r="AX595" s="78"/>
      <c r="AY595" s="78"/>
      <c r="AZ595" s="78"/>
      <c r="BA595" s="78"/>
      <c r="BB595" s="78"/>
      <c r="BC595" s="78"/>
      <c r="BD595" s="39"/>
      <c r="BE595" s="79"/>
      <c r="BF595" s="39"/>
      <c r="BG595" s="42"/>
      <c r="BH595" s="39"/>
      <c r="BI595" s="39"/>
      <c r="BJ595" s="79"/>
      <c r="BK595" s="79"/>
      <c r="BL595" s="79"/>
      <c r="BM595" s="49"/>
      <c r="BN595" s="49"/>
      <c r="BO595" s="49"/>
      <c r="BP595" s="49"/>
      <c r="BQ595" s="69"/>
      <c r="BR595" s="39" t="s">
        <v>1851</v>
      </c>
    </row>
    <row r="596" spans="1:70" ht="15" customHeight="1">
      <c r="A596" s="38">
        <v>621</v>
      </c>
      <c r="B596" s="39" t="s">
        <v>63</v>
      </c>
      <c r="C596" s="40" t="s">
        <v>58</v>
      </c>
      <c r="D596" s="41">
        <v>52</v>
      </c>
      <c r="E596" s="39" t="s">
        <v>2293</v>
      </c>
      <c r="F596" s="42">
        <v>49.1</v>
      </c>
      <c r="G596" s="42">
        <v>-120.4</v>
      </c>
      <c r="H596" s="43">
        <v>689893.89</v>
      </c>
      <c r="I596" s="43">
        <v>5439918.9069999997</v>
      </c>
      <c r="J596" s="69">
        <v>10</v>
      </c>
      <c r="K596" s="70"/>
      <c r="L596" s="39" t="s">
        <v>62</v>
      </c>
      <c r="M596" s="39" t="s">
        <v>321</v>
      </c>
      <c r="N596" s="39" t="s">
        <v>2039</v>
      </c>
      <c r="R596" s="39"/>
      <c r="S596" s="39"/>
      <c r="T596" s="45"/>
      <c r="U596" s="45"/>
      <c r="V596" s="42"/>
      <c r="W596" s="42"/>
      <c r="X596" s="42"/>
      <c r="Z596" s="42" t="s">
        <v>1941</v>
      </c>
      <c r="AA596" s="42" t="s">
        <v>100</v>
      </c>
      <c r="AB596" s="46">
        <v>32</v>
      </c>
      <c r="AC596" s="46">
        <v>754</v>
      </c>
      <c r="AD596" s="44">
        <v>2.5660572674194953E-2</v>
      </c>
      <c r="AE596" s="44">
        <v>2.0000000000000001E-4</v>
      </c>
      <c r="AF596" s="77">
        <v>0.51286699999999996</v>
      </c>
      <c r="AG596" s="77">
        <v>6.0000000000000002E-6</v>
      </c>
      <c r="AH596" s="42">
        <v>0.51285827320320121</v>
      </c>
      <c r="AI596" s="47">
        <v>4.4670898372722867</v>
      </c>
      <c r="AJ596" s="47">
        <v>5.6025023719485922</v>
      </c>
      <c r="AK596" s="48">
        <v>276.00864907101015</v>
      </c>
      <c r="AL596" s="61" t="s">
        <v>29</v>
      </c>
      <c r="AM596" s="61"/>
      <c r="AN596" s="61"/>
      <c r="AO596" s="78"/>
      <c r="AP596" s="78"/>
      <c r="AQ596" s="78"/>
      <c r="AR596" s="78"/>
      <c r="AS596" s="78"/>
      <c r="AT596" s="78"/>
      <c r="AU596" s="42"/>
      <c r="AV596" s="47" t="s">
        <v>2309</v>
      </c>
      <c r="AW596" s="47"/>
      <c r="AX596" s="78"/>
      <c r="AY596" s="78"/>
      <c r="AZ596" s="78"/>
      <c r="BA596" s="78"/>
      <c r="BB596" s="78"/>
      <c r="BC596" s="78"/>
      <c r="BD596" s="39"/>
      <c r="BE596" s="79"/>
      <c r="BF596" s="39"/>
      <c r="BG596" s="42"/>
      <c r="BH596" s="39"/>
      <c r="BI596" s="39"/>
      <c r="BJ596" s="79"/>
      <c r="BK596" s="79"/>
      <c r="BL596" s="79"/>
      <c r="BM596" s="49"/>
      <c r="BN596" s="49"/>
      <c r="BO596" s="49"/>
      <c r="BP596" s="49"/>
      <c r="BQ596" s="69"/>
      <c r="BR596" s="39" t="s">
        <v>1851</v>
      </c>
    </row>
    <row r="597" spans="1:70" ht="15" customHeight="1">
      <c r="A597" s="38">
        <v>622</v>
      </c>
      <c r="B597" s="39" t="s">
        <v>64</v>
      </c>
      <c r="C597" s="40" t="s">
        <v>58</v>
      </c>
      <c r="D597" s="41">
        <v>52</v>
      </c>
      <c r="E597" s="39" t="s">
        <v>2293</v>
      </c>
      <c r="F597" s="42">
        <v>49.3</v>
      </c>
      <c r="G597" s="42">
        <v>-120.4</v>
      </c>
      <c r="H597" s="43">
        <v>688193.90800000005</v>
      </c>
      <c r="I597" s="43">
        <v>5473306.898</v>
      </c>
      <c r="J597" s="69">
        <v>10</v>
      </c>
      <c r="K597" s="70"/>
      <c r="L597" s="39" t="s">
        <v>65</v>
      </c>
      <c r="M597" s="39" t="s">
        <v>2049</v>
      </c>
      <c r="N597" s="39" t="s">
        <v>2039</v>
      </c>
      <c r="R597" s="39"/>
      <c r="S597" s="39"/>
      <c r="T597" s="45"/>
      <c r="U597" s="45"/>
      <c r="V597" s="42"/>
      <c r="W597" s="42"/>
      <c r="X597" s="42"/>
      <c r="Z597" s="42" t="s">
        <v>1941</v>
      </c>
      <c r="AA597" s="42" t="s">
        <v>100</v>
      </c>
      <c r="AB597" s="46">
        <v>30</v>
      </c>
      <c r="AC597" s="46">
        <v>1731</v>
      </c>
      <c r="AD597" s="44">
        <v>1.0478880017243784E-2</v>
      </c>
      <c r="AE597" s="44">
        <v>2.0000000000000001E-4</v>
      </c>
      <c r="AF597" s="77">
        <v>0.51289600000000002</v>
      </c>
      <c r="AG597" s="77">
        <v>6.9999999999999999E-6</v>
      </c>
      <c r="AH597" s="42">
        <v>0.5128924362815378</v>
      </c>
      <c r="AI597" s="47">
        <v>5.0327911703762496</v>
      </c>
      <c r="AJ597" s="47">
        <v>6.2690065504966697</v>
      </c>
      <c r="AK597" s="48">
        <v>232.83203076754623</v>
      </c>
      <c r="AL597" s="61" t="s">
        <v>29</v>
      </c>
      <c r="AM597" s="61"/>
      <c r="AN597" s="61"/>
      <c r="AO597" s="78"/>
      <c r="AP597" s="78"/>
      <c r="AQ597" s="78"/>
      <c r="AR597" s="78"/>
      <c r="AS597" s="78"/>
      <c r="AT597" s="78"/>
      <c r="AU597" s="42"/>
      <c r="AV597" s="47" t="s">
        <v>2309</v>
      </c>
      <c r="AW597" s="47"/>
      <c r="AX597" s="78"/>
      <c r="AY597" s="78"/>
      <c r="AZ597" s="78"/>
      <c r="BA597" s="78"/>
      <c r="BB597" s="78"/>
      <c r="BC597" s="78"/>
      <c r="BD597" s="39"/>
      <c r="BE597" s="39"/>
      <c r="BF597" s="39"/>
      <c r="BG597" s="39"/>
      <c r="BH597" s="39"/>
      <c r="BI597" s="39"/>
      <c r="BJ597" s="39"/>
      <c r="BK597" s="39"/>
      <c r="BL597" s="39"/>
      <c r="BM597" s="49"/>
      <c r="BN597" s="49"/>
      <c r="BO597" s="49"/>
      <c r="BP597" s="49"/>
      <c r="BQ597" s="39"/>
      <c r="BR597" s="39" t="s">
        <v>1851</v>
      </c>
    </row>
    <row r="598" spans="1:70" ht="15" customHeight="1">
      <c r="A598" s="38">
        <v>623</v>
      </c>
      <c r="B598" s="39" t="s">
        <v>66</v>
      </c>
      <c r="C598" s="40" t="s">
        <v>58</v>
      </c>
      <c r="D598" s="41">
        <v>52</v>
      </c>
      <c r="E598" s="39" t="s">
        <v>2293</v>
      </c>
      <c r="F598" s="42">
        <v>49.3</v>
      </c>
      <c r="G598" s="42">
        <v>-120.4</v>
      </c>
      <c r="H598" s="43">
        <v>688193.90800000005</v>
      </c>
      <c r="I598" s="43">
        <v>5473306.898</v>
      </c>
      <c r="J598" s="69">
        <v>10</v>
      </c>
      <c r="K598" s="70"/>
      <c r="L598" s="39" t="s">
        <v>65</v>
      </c>
      <c r="M598" s="39" t="s">
        <v>332</v>
      </c>
      <c r="N598" s="39" t="s">
        <v>2039</v>
      </c>
      <c r="O598" s="39" t="s">
        <v>60</v>
      </c>
      <c r="R598" s="39"/>
      <c r="S598" s="39"/>
      <c r="T598" s="45"/>
      <c r="U598" s="45"/>
      <c r="V598" s="42"/>
      <c r="W598" s="42"/>
      <c r="X598" s="42"/>
      <c r="Z598" s="42" t="s">
        <v>1941</v>
      </c>
      <c r="AA598" s="42" t="s">
        <v>100</v>
      </c>
      <c r="AB598" s="46">
        <v>22</v>
      </c>
      <c r="AC598" s="46">
        <v>985</v>
      </c>
      <c r="AD598" s="44">
        <v>1.3504466701365268E-2</v>
      </c>
      <c r="AE598" s="44">
        <v>2.0000000000000001E-4</v>
      </c>
      <c r="AF598" s="77">
        <v>0.51289899999999999</v>
      </c>
      <c r="AG598" s="77">
        <v>1.0000000000000001E-5</v>
      </c>
      <c r="AH598" s="42">
        <v>0.5128944073224212</v>
      </c>
      <c r="AI598" s="47">
        <v>5.0913119979401067</v>
      </c>
      <c r="AJ598" s="47">
        <v>6.3074605496349356</v>
      </c>
      <c r="AK598" s="48">
        <v>234.08309592246502</v>
      </c>
      <c r="AL598" s="61" t="s">
        <v>29</v>
      </c>
      <c r="AM598" s="61"/>
      <c r="AN598" s="61"/>
      <c r="AO598" s="78"/>
      <c r="AP598" s="78"/>
      <c r="AQ598" s="78"/>
      <c r="AR598" s="78"/>
      <c r="AS598" s="78"/>
      <c r="AT598" s="78"/>
      <c r="AU598" s="42"/>
      <c r="AV598" s="47" t="s">
        <v>2309</v>
      </c>
      <c r="AW598" s="47"/>
      <c r="AX598" s="78"/>
      <c r="AY598" s="78"/>
      <c r="AZ598" s="78"/>
      <c r="BA598" s="78"/>
      <c r="BB598" s="78"/>
      <c r="BC598" s="78"/>
      <c r="BD598" s="39"/>
      <c r="BE598" s="39"/>
      <c r="BF598" s="39"/>
      <c r="BG598" s="39"/>
      <c r="BH598" s="39"/>
      <c r="BI598" s="39"/>
      <c r="BJ598" s="39"/>
      <c r="BK598" s="39"/>
      <c r="BL598" s="39"/>
      <c r="BM598" s="49"/>
      <c r="BN598" s="49"/>
      <c r="BO598" s="49"/>
      <c r="BP598" s="49"/>
      <c r="BQ598" s="39"/>
      <c r="BR598" s="39" t="s">
        <v>1851</v>
      </c>
    </row>
    <row r="599" spans="1:70" ht="15" customHeight="1">
      <c r="A599" s="38">
        <v>624</v>
      </c>
      <c r="B599" s="39" t="s">
        <v>67</v>
      </c>
      <c r="C599" s="40" t="s">
        <v>58</v>
      </c>
      <c r="D599" s="41">
        <v>50</v>
      </c>
      <c r="E599" s="39" t="s">
        <v>2293</v>
      </c>
      <c r="F599" s="42">
        <v>49.8</v>
      </c>
      <c r="G599" s="42">
        <v>-120.7</v>
      </c>
      <c r="H599" s="43">
        <v>659095.79799999995</v>
      </c>
      <c r="I599" s="43">
        <v>5529037.8669999996</v>
      </c>
      <c r="J599" s="69">
        <v>10</v>
      </c>
      <c r="K599" s="70"/>
      <c r="L599" s="39" t="s">
        <v>68</v>
      </c>
      <c r="M599" s="39" t="s">
        <v>319</v>
      </c>
      <c r="N599" s="39" t="s">
        <v>2039</v>
      </c>
      <c r="R599" s="39"/>
      <c r="S599" s="39"/>
      <c r="T599" s="45"/>
      <c r="U599" s="45"/>
      <c r="V599" s="42"/>
      <c r="W599" s="42"/>
      <c r="X599" s="42"/>
      <c r="Z599" s="42" t="s">
        <v>1941</v>
      </c>
      <c r="AA599" s="42" t="s">
        <v>100</v>
      </c>
      <c r="AB599" s="46">
        <v>102</v>
      </c>
      <c r="AC599" s="46">
        <v>411</v>
      </c>
      <c r="AD599" s="44">
        <v>0.15005513902162007</v>
      </c>
      <c r="AE599" s="44">
        <v>2.0000000000000001E-4</v>
      </c>
      <c r="AF599" s="77">
        <v>0.51291399999999998</v>
      </c>
      <c r="AG599" s="77">
        <v>6.9999999999999999E-6</v>
      </c>
      <c r="AH599" s="42">
        <v>0.512864931451253</v>
      </c>
      <c r="AI599" s="47">
        <v>5.3839161357505105</v>
      </c>
      <c r="AJ599" s="47">
        <v>5.682169079528343</v>
      </c>
      <c r="AK599" s="48">
        <v>727.89505921261423</v>
      </c>
      <c r="AL599" s="61" t="s">
        <v>29</v>
      </c>
      <c r="AM599" s="61"/>
      <c r="AN599" s="61"/>
      <c r="AO599" s="78"/>
      <c r="AP599" s="78"/>
      <c r="AQ599" s="78"/>
      <c r="AR599" s="78"/>
      <c r="AS599" s="78"/>
      <c r="AT599" s="78"/>
      <c r="AU599" s="42"/>
      <c r="AV599" s="47" t="s">
        <v>2309</v>
      </c>
      <c r="AW599" s="47"/>
      <c r="AX599" s="78"/>
      <c r="AY599" s="78"/>
      <c r="AZ599" s="78"/>
      <c r="BA599" s="78"/>
      <c r="BB599" s="78"/>
      <c r="BC599" s="78"/>
      <c r="BD599" s="39"/>
      <c r="BE599" s="39"/>
      <c r="BF599" s="39"/>
      <c r="BG599" s="39"/>
      <c r="BH599" s="39"/>
      <c r="BI599" s="39"/>
      <c r="BJ599" s="39"/>
      <c r="BK599" s="39"/>
      <c r="BL599" s="39"/>
      <c r="BM599" s="49"/>
      <c r="BN599" s="49"/>
      <c r="BO599" s="49"/>
      <c r="BP599" s="49"/>
      <c r="BQ599" s="39"/>
      <c r="BR599" s="39" t="s">
        <v>1851</v>
      </c>
    </row>
    <row r="600" spans="1:70" ht="15" customHeight="1">
      <c r="A600" s="38">
        <v>625</v>
      </c>
      <c r="B600" s="39" t="s">
        <v>69</v>
      </c>
      <c r="C600" s="40" t="s">
        <v>58</v>
      </c>
      <c r="D600" s="41">
        <v>50</v>
      </c>
      <c r="E600" s="39" t="s">
        <v>2293</v>
      </c>
      <c r="F600" s="42">
        <v>49.2</v>
      </c>
      <c r="G600" s="42">
        <v>-120.5</v>
      </c>
      <c r="H600" s="43">
        <v>673718.38800000004</v>
      </c>
      <c r="I600" s="43">
        <v>5462026.9189999998</v>
      </c>
      <c r="J600" s="69">
        <v>10</v>
      </c>
      <c r="K600" s="70"/>
      <c r="L600" s="39" t="s">
        <v>70</v>
      </c>
      <c r="M600" s="39" t="s">
        <v>321</v>
      </c>
      <c r="N600" s="39" t="s">
        <v>2039</v>
      </c>
      <c r="R600" s="39"/>
      <c r="S600" s="39"/>
      <c r="T600" s="45"/>
      <c r="U600" s="45"/>
      <c r="V600" s="42"/>
      <c r="W600" s="42"/>
      <c r="X600" s="42"/>
      <c r="Z600" s="42" t="s">
        <v>1941</v>
      </c>
      <c r="AA600" s="42" t="s">
        <v>100</v>
      </c>
      <c r="AB600" s="46">
        <v>39</v>
      </c>
      <c r="AC600" s="46">
        <v>980</v>
      </c>
      <c r="AD600" s="44">
        <v>2.4061089515969622E-2</v>
      </c>
      <c r="AE600" s="44">
        <v>2.0000000000000001E-4</v>
      </c>
      <c r="AF600" s="77">
        <v>0.51275999999999999</v>
      </c>
      <c r="AG600" s="77">
        <v>3.9999999999999998E-6</v>
      </c>
      <c r="AH600" s="42">
        <v>0.51275213194062186</v>
      </c>
      <c r="AI600" s="47">
        <v>2.3798469875413453</v>
      </c>
      <c r="AJ600" s="47">
        <v>3.4815193899317975</v>
      </c>
      <c r="AK600" s="48">
        <v>361.45789307347064</v>
      </c>
      <c r="AL600" s="61" t="s">
        <v>29</v>
      </c>
      <c r="AM600" s="61"/>
      <c r="AN600" s="61"/>
      <c r="AO600" s="78"/>
      <c r="AP600" s="78"/>
      <c r="AQ600" s="78"/>
      <c r="AR600" s="78"/>
      <c r="AS600" s="78"/>
      <c r="AT600" s="78"/>
      <c r="AU600" s="42"/>
      <c r="AV600" s="47" t="s">
        <v>2309</v>
      </c>
      <c r="AW600" s="47"/>
      <c r="AX600" s="78"/>
      <c r="AY600" s="78"/>
      <c r="AZ600" s="78"/>
      <c r="BA600" s="78"/>
      <c r="BB600" s="78"/>
      <c r="BC600" s="78"/>
      <c r="BD600" s="39"/>
      <c r="BE600" s="39"/>
      <c r="BF600" s="39"/>
      <c r="BG600" s="39"/>
      <c r="BH600" s="39"/>
      <c r="BI600" s="39"/>
      <c r="BJ600" s="39"/>
      <c r="BK600" s="39"/>
      <c r="BL600" s="39"/>
      <c r="BM600" s="49"/>
      <c r="BN600" s="49"/>
      <c r="BO600" s="49"/>
      <c r="BP600" s="49"/>
      <c r="BQ600" s="39"/>
      <c r="BR600" s="39" t="s">
        <v>1851</v>
      </c>
    </row>
    <row r="601" spans="1:70" ht="15" customHeight="1">
      <c r="A601" s="38">
        <v>626</v>
      </c>
      <c r="B601" s="39" t="s">
        <v>1184</v>
      </c>
      <c r="C601" s="40" t="s">
        <v>1185</v>
      </c>
      <c r="D601" s="41">
        <v>200</v>
      </c>
      <c r="E601" s="39" t="s">
        <v>1186</v>
      </c>
      <c r="F601" s="42">
        <v>59.316617213094908</v>
      </c>
      <c r="G601" s="42">
        <v>-134.04256154837904</v>
      </c>
      <c r="H601" s="43">
        <v>554500</v>
      </c>
      <c r="I601" s="43">
        <v>6575700</v>
      </c>
      <c r="J601" s="39">
        <v>8</v>
      </c>
      <c r="K601" s="39" t="s">
        <v>823</v>
      </c>
      <c r="L601" s="39" t="s">
        <v>1187</v>
      </c>
      <c r="M601" s="39" t="s">
        <v>1193</v>
      </c>
      <c r="N601" s="39" t="s">
        <v>2044</v>
      </c>
      <c r="O601" s="39" t="s">
        <v>2180</v>
      </c>
      <c r="R601" s="39"/>
      <c r="S601" s="38"/>
      <c r="T601" s="45"/>
      <c r="U601" s="45"/>
      <c r="V601" s="42"/>
      <c r="W601" s="42"/>
      <c r="X601" s="42"/>
      <c r="Z601" s="42" t="s">
        <v>1912</v>
      </c>
      <c r="AA601" s="42" t="s">
        <v>73</v>
      </c>
      <c r="AB601" s="46">
        <v>3.45</v>
      </c>
      <c r="AC601" s="46">
        <v>16.37</v>
      </c>
      <c r="AD601" s="44">
        <v>0.1274156894550553</v>
      </c>
      <c r="AE601" s="45"/>
      <c r="AF601" s="42">
        <v>0.51252299999999995</v>
      </c>
      <c r="AG601" s="42">
        <v>6.0000000000000002E-6</v>
      </c>
      <c r="AH601" s="42">
        <v>0.51235625675168617</v>
      </c>
      <c r="AI601" s="47">
        <v>-2.2432983898990067</v>
      </c>
      <c r="AJ601" s="47">
        <v>-0.47485606470609731</v>
      </c>
      <c r="AK601" s="48">
        <v>1248.5493997839499</v>
      </c>
      <c r="AL601" s="39" t="s">
        <v>29</v>
      </c>
      <c r="AM601" s="39"/>
      <c r="AN601" s="39"/>
      <c r="AO601" s="39"/>
      <c r="AP601" s="39"/>
      <c r="AQ601" s="39"/>
      <c r="AR601" s="39"/>
      <c r="AS601" s="39"/>
      <c r="AT601" s="39"/>
      <c r="AU601" s="42"/>
      <c r="AV601" s="47" t="s">
        <v>2309</v>
      </c>
      <c r="AW601" s="47"/>
      <c r="AX601" s="39"/>
      <c r="AY601" s="39"/>
      <c r="AZ601" s="39"/>
      <c r="BA601" s="39"/>
      <c r="BB601" s="39"/>
      <c r="BC601" s="39"/>
      <c r="BD601" s="39"/>
      <c r="BE601" s="39"/>
      <c r="BF601" s="39"/>
      <c r="BG601" s="39"/>
      <c r="BH601" s="39"/>
      <c r="BI601" s="39"/>
      <c r="BJ601" s="39"/>
      <c r="BK601" s="39"/>
      <c r="BL601" s="39"/>
      <c r="BM601" s="49"/>
      <c r="BN601" s="49"/>
      <c r="BO601" s="49"/>
      <c r="BP601" s="49"/>
      <c r="BQ601" s="46"/>
      <c r="BR601" s="39" t="s">
        <v>2729</v>
      </c>
    </row>
    <row r="602" spans="1:70" ht="15" customHeight="1">
      <c r="A602" s="38">
        <v>627</v>
      </c>
      <c r="B602" s="39" t="s">
        <v>1188</v>
      </c>
      <c r="C602" s="40" t="s">
        <v>927</v>
      </c>
      <c r="D602" s="41">
        <v>210</v>
      </c>
      <c r="E602" s="39" t="s">
        <v>1189</v>
      </c>
      <c r="F602" s="42">
        <v>59.286934857113756</v>
      </c>
      <c r="G602" s="42">
        <v>-134.03637395808383</v>
      </c>
      <c r="H602" s="43">
        <v>554900</v>
      </c>
      <c r="I602" s="43">
        <v>6572400</v>
      </c>
      <c r="J602" s="39">
        <v>8</v>
      </c>
      <c r="K602" s="39" t="s">
        <v>823</v>
      </c>
      <c r="L602" s="39" t="s">
        <v>1190</v>
      </c>
      <c r="M602" s="39" t="s">
        <v>340</v>
      </c>
      <c r="N602" s="39" t="s">
        <v>2039</v>
      </c>
      <c r="O602" s="39" t="s">
        <v>2181</v>
      </c>
      <c r="P602" s="42" t="s">
        <v>1912</v>
      </c>
      <c r="Q602" s="42" t="s">
        <v>73</v>
      </c>
      <c r="R602" s="39">
        <v>29.4</v>
      </c>
      <c r="S602" s="39">
        <v>1294</v>
      </c>
      <c r="T602" s="44">
        <v>6.5716599529190942E-2</v>
      </c>
      <c r="U602" s="45"/>
      <c r="V602" s="42">
        <v>0.70489000000000002</v>
      </c>
      <c r="W602" s="42">
        <v>1.0000000000000001E-5</v>
      </c>
      <c r="X602" s="42">
        <v>0.70469695181916669</v>
      </c>
      <c r="Y602" s="42" t="s">
        <v>29</v>
      </c>
      <c r="Z602" s="42" t="s">
        <v>1912</v>
      </c>
      <c r="AA602" s="42" t="s">
        <v>73</v>
      </c>
      <c r="AB602" s="46">
        <v>4.12</v>
      </c>
      <c r="AC602" s="46">
        <v>22.48</v>
      </c>
      <c r="AD602" s="44">
        <v>0.11080512608437744</v>
      </c>
      <c r="AE602" s="45"/>
      <c r="AF602" s="42">
        <v>0.51258599999999999</v>
      </c>
      <c r="AG602" s="42">
        <v>1.1E-5</v>
      </c>
      <c r="AH602" s="42">
        <v>0.51243373899119071</v>
      </c>
      <c r="AI602" s="47">
        <v>-1.0143610110846524</v>
      </c>
      <c r="AJ602" s="47">
        <v>1.2887424759977506</v>
      </c>
      <c r="AK602" s="48">
        <v>943.68521742640485</v>
      </c>
      <c r="AL602" s="39" t="s">
        <v>29</v>
      </c>
      <c r="AM602" s="39"/>
      <c r="AN602" s="39"/>
      <c r="AO602" s="39"/>
      <c r="AP602" s="39"/>
      <c r="AQ602" s="39"/>
      <c r="AR602" s="39"/>
      <c r="AS602" s="39"/>
      <c r="AT602" s="39"/>
      <c r="AU602" s="42"/>
      <c r="AV602" s="47" t="s">
        <v>2309</v>
      </c>
      <c r="AW602" s="47"/>
      <c r="AX602" s="39"/>
      <c r="AY602" s="39"/>
      <c r="AZ602" s="39"/>
      <c r="BA602" s="39"/>
      <c r="BB602" s="39"/>
      <c r="BC602" s="39"/>
      <c r="BD602" s="39"/>
      <c r="BE602" s="39"/>
      <c r="BF602" s="39"/>
      <c r="BG602" s="39"/>
      <c r="BH602" s="39"/>
      <c r="BI602" s="39"/>
      <c r="BJ602" s="39"/>
      <c r="BK602" s="39"/>
      <c r="BL602" s="39"/>
      <c r="BM602" s="49"/>
      <c r="BN602" s="49"/>
      <c r="BO602" s="49"/>
      <c r="BP602" s="49"/>
      <c r="BQ602" s="46"/>
      <c r="BR602" s="39" t="s">
        <v>2729</v>
      </c>
    </row>
    <row r="603" spans="1:70" ht="15" customHeight="1">
      <c r="A603" s="38">
        <v>628</v>
      </c>
      <c r="B603" s="39" t="s">
        <v>1188</v>
      </c>
      <c r="C603" s="40" t="s">
        <v>927</v>
      </c>
      <c r="D603" s="41">
        <v>210</v>
      </c>
      <c r="E603" s="39" t="s">
        <v>1189</v>
      </c>
      <c r="F603" s="42">
        <v>59.286934857113756</v>
      </c>
      <c r="G603" s="42">
        <v>-134.03637395808383</v>
      </c>
      <c r="H603" s="43">
        <v>554900</v>
      </c>
      <c r="I603" s="43">
        <v>6572400</v>
      </c>
      <c r="J603" s="39">
        <v>8</v>
      </c>
      <c r="K603" s="39" t="s">
        <v>823</v>
      </c>
      <c r="L603" s="39" t="s">
        <v>1190</v>
      </c>
      <c r="M603" s="39" t="s">
        <v>340</v>
      </c>
      <c r="N603" s="39" t="s">
        <v>2039</v>
      </c>
      <c r="O603" s="39" t="s">
        <v>2181</v>
      </c>
      <c r="R603" s="39"/>
      <c r="S603" s="38"/>
      <c r="T603" s="45"/>
      <c r="U603" s="45"/>
      <c r="V603" s="42"/>
      <c r="W603" s="42"/>
      <c r="X603" s="42"/>
      <c r="Z603" s="42" t="s">
        <v>1912</v>
      </c>
      <c r="AA603" s="42" t="s">
        <v>73</v>
      </c>
      <c r="AB603" s="46">
        <v>4.25</v>
      </c>
      <c r="AC603" s="46">
        <v>23.18</v>
      </c>
      <c r="AD603" s="44">
        <v>0.11084978397091415</v>
      </c>
      <c r="AE603" s="45"/>
      <c r="AF603" s="42">
        <v>0.51258999999999999</v>
      </c>
      <c r="AG603" s="42">
        <v>5.0000000000000004E-6</v>
      </c>
      <c r="AH603" s="42">
        <v>0.51243767762530368</v>
      </c>
      <c r="AI603" s="47">
        <v>-0.93633324100172999</v>
      </c>
      <c r="AJ603" s="47">
        <v>1.3656137161555115</v>
      </c>
      <c r="AK603" s="48">
        <v>937.97722637786273</v>
      </c>
      <c r="AL603" s="39" t="s">
        <v>1845</v>
      </c>
      <c r="AM603" s="39"/>
      <c r="AN603" s="39"/>
      <c r="AO603" s="39"/>
      <c r="AP603" s="39"/>
      <c r="AQ603" s="39"/>
      <c r="AR603" s="39"/>
      <c r="AS603" s="39"/>
      <c r="AT603" s="39"/>
      <c r="AU603" s="42"/>
      <c r="AV603" s="47" t="s">
        <v>2309</v>
      </c>
      <c r="AW603" s="47"/>
      <c r="AX603" s="39"/>
      <c r="AY603" s="39"/>
      <c r="AZ603" s="39"/>
      <c r="BA603" s="39"/>
      <c r="BB603" s="39"/>
      <c r="BC603" s="39"/>
      <c r="BD603" s="39"/>
      <c r="BE603" s="39"/>
      <c r="BF603" s="39"/>
      <c r="BG603" s="39"/>
      <c r="BH603" s="39"/>
      <c r="BI603" s="39"/>
      <c r="BJ603" s="39"/>
      <c r="BK603" s="39"/>
      <c r="BL603" s="39"/>
      <c r="BM603" s="49"/>
      <c r="BN603" s="49"/>
      <c r="BO603" s="49"/>
      <c r="BP603" s="49"/>
      <c r="BQ603" s="46"/>
      <c r="BR603" s="39" t="s">
        <v>2729</v>
      </c>
    </row>
    <row r="604" spans="1:70" ht="15" customHeight="1">
      <c r="A604" s="38">
        <v>629</v>
      </c>
      <c r="B604" s="39" t="s">
        <v>1191</v>
      </c>
      <c r="C604" s="40" t="s">
        <v>927</v>
      </c>
      <c r="D604" s="41">
        <v>210</v>
      </c>
      <c r="E604" s="39" t="s">
        <v>1189</v>
      </c>
      <c r="F604" s="42">
        <v>59.286241674781081</v>
      </c>
      <c r="G604" s="42">
        <v>-134.06447800827306</v>
      </c>
      <c r="H604" s="43">
        <v>553300</v>
      </c>
      <c r="I604" s="43">
        <v>6572300</v>
      </c>
      <c r="J604" s="39">
        <v>8</v>
      </c>
      <c r="K604" s="39" t="s">
        <v>823</v>
      </c>
      <c r="L604" s="39" t="s">
        <v>1190</v>
      </c>
      <c r="M604" s="39" t="s">
        <v>798</v>
      </c>
      <c r="N604" s="39" t="s">
        <v>2044</v>
      </c>
      <c r="O604" s="39" t="s">
        <v>2182</v>
      </c>
      <c r="R604" s="39"/>
      <c r="S604" s="38"/>
      <c r="T604" s="45"/>
      <c r="U604" s="45"/>
      <c r="V604" s="42"/>
      <c r="W604" s="42"/>
      <c r="X604" s="42"/>
      <c r="Z604" s="42" t="s">
        <v>1912</v>
      </c>
      <c r="AA604" s="42" t="s">
        <v>73</v>
      </c>
      <c r="AB604" s="46">
        <v>3.85</v>
      </c>
      <c r="AC604" s="46">
        <v>16.170000000000002</v>
      </c>
      <c r="AD604" s="44">
        <v>0.1439592408242</v>
      </c>
      <c r="AE604" s="45"/>
      <c r="AF604" s="42">
        <v>0.51287799999999995</v>
      </c>
      <c r="AG604" s="42">
        <v>6.0000000000000002E-6</v>
      </c>
      <c r="AH604" s="42">
        <v>0.51268018081951716</v>
      </c>
      <c r="AI604" s="47">
        <v>4.6816662049997682</v>
      </c>
      <c r="AJ604" s="47">
        <v>6.0986050899791699</v>
      </c>
      <c r="AK604" s="48">
        <v>743.83371699125485</v>
      </c>
      <c r="AL604" s="39" t="s">
        <v>29</v>
      </c>
      <c r="AM604" s="39"/>
      <c r="AN604" s="39"/>
      <c r="AO604" s="39"/>
      <c r="AP604" s="39"/>
      <c r="AQ604" s="39"/>
      <c r="AR604" s="39"/>
      <c r="AS604" s="39"/>
      <c r="AT604" s="39"/>
      <c r="AU604" s="42"/>
      <c r="AV604" s="47" t="s">
        <v>2309</v>
      </c>
      <c r="AW604" s="47"/>
      <c r="AX604" s="39"/>
      <c r="AY604" s="39"/>
      <c r="AZ604" s="39"/>
      <c r="BA604" s="39"/>
      <c r="BB604" s="39"/>
      <c r="BC604" s="39"/>
      <c r="BD604" s="39"/>
      <c r="BE604" s="39"/>
      <c r="BF604" s="39"/>
      <c r="BG604" s="39"/>
      <c r="BH604" s="39"/>
      <c r="BI604" s="39"/>
      <c r="BJ604" s="39"/>
      <c r="BK604" s="39"/>
      <c r="BL604" s="39"/>
      <c r="BM604" s="49"/>
      <c r="BN604" s="49"/>
      <c r="BO604" s="49"/>
      <c r="BP604" s="49"/>
      <c r="BQ604" s="46"/>
      <c r="BR604" s="39" t="s">
        <v>2729</v>
      </c>
    </row>
    <row r="605" spans="1:70" ht="15" customHeight="1">
      <c r="A605" s="38">
        <v>630</v>
      </c>
      <c r="B605" s="39" t="s">
        <v>1192</v>
      </c>
      <c r="C605" s="40" t="s">
        <v>927</v>
      </c>
      <c r="D605" s="41">
        <v>210</v>
      </c>
      <c r="E605" s="39" t="s">
        <v>1189</v>
      </c>
      <c r="F605" s="42">
        <v>59.275352447221714</v>
      </c>
      <c r="G605" s="42">
        <v>-134.04898423020776</v>
      </c>
      <c r="H605" s="43">
        <v>554200</v>
      </c>
      <c r="I605" s="43">
        <v>6571100</v>
      </c>
      <c r="J605" s="39">
        <v>8</v>
      </c>
      <c r="K605" s="39" t="s">
        <v>823</v>
      </c>
      <c r="L605" s="39" t="s">
        <v>1190</v>
      </c>
      <c r="M605" s="39" t="s">
        <v>1193</v>
      </c>
      <c r="N605" s="39" t="s">
        <v>2044</v>
      </c>
      <c r="O605" s="39" t="s">
        <v>2183</v>
      </c>
      <c r="R605" s="39"/>
      <c r="S605" s="38"/>
      <c r="T605" s="45"/>
      <c r="U605" s="45"/>
      <c r="V605" s="42"/>
      <c r="W605" s="42"/>
      <c r="X605" s="42"/>
      <c r="Z605" s="42" t="s">
        <v>1912</v>
      </c>
      <c r="AA605" s="42" t="s">
        <v>73</v>
      </c>
      <c r="AB605" s="46">
        <v>2.5099999999999998</v>
      </c>
      <c r="AC605" s="46">
        <v>10.54</v>
      </c>
      <c r="AD605" s="44">
        <v>0.14398217904175212</v>
      </c>
      <c r="AE605" s="45"/>
      <c r="AF605" s="42">
        <v>0.51274900000000001</v>
      </c>
      <c r="AG605" s="42">
        <v>6.0000000000000002E-6</v>
      </c>
      <c r="AH605" s="42">
        <v>0.51255114929934964</v>
      </c>
      <c r="AI605" s="47">
        <v>2.1652706198138638</v>
      </c>
      <c r="AJ605" s="47">
        <v>3.5802668310336294</v>
      </c>
      <c r="AK605" s="48">
        <v>1041.1775263730958</v>
      </c>
      <c r="AL605" s="39" t="s">
        <v>29</v>
      </c>
      <c r="AM605" s="39"/>
      <c r="AN605" s="39"/>
      <c r="AO605" s="39"/>
      <c r="AP605" s="39"/>
      <c r="AQ605" s="39"/>
      <c r="AR605" s="39"/>
      <c r="AS605" s="39"/>
      <c r="AT605" s="39"/>
      <c r="AU605" s="42"/>
      <c r="AV605" s="47" t="s">
        <v>2309</v>
      </c>
      <c r="AW605" s="47"/>
      <c r="AX605" s="39"/>
      <c r="AY605" s="39"/>
      <c r="AZ605" s="39"/>
      <c r="BA605" s="39"/>
      <c r="BB605" s="39"/>
      <c r="BC605" s="39"/>
      <c r="BD605" s="39"/>
      <c r="BE605" s="39"/>
      <c r="BF605" s="39"/>
      <c r="BG605" s="39"/>
      <c r="BH605" s="39"/>
      <c r="BI605" s="39"/>
      <c r="BJ605" s="39"/>
      <c r="BK605" s="39"/>
      <c r="BL605" s="39"/>
      <c r="BM605" s="49"/>
      <c r="BN605" s="49"/>
      <c r="BO605" s="49"/>
      <c r="BP605" s="49"/>
      <c r="BQ605" s="46"/>
      <c r="BR605" s="39" t="s">
        <v>2729</v>
      </c>
    </row>
    <row r="606" spans="1:70" ht="15" customHeight="1">
      <c r="A606" s="38">
        <v>631</v>
      </c>
      <c r="B606" s="39" t="s">
        <v>353</v>
      </c>
      <c r="C606" s="40" t="s">
        <v>927</v>
      </c>
      <c r="D606" s="41">
        <v>210</v>
      </c>
      <c r="E606" s="39" t="s">
        <v>1189</v>
      </c>
      <c r="F606" s="42">
        <v>59.280019053701153</v>
      </c>
      <c r="G606" s="42">
        <v>-134.0734234807276</v>
      </c>
      <c r="H606" s="43">
        <v>552800</v>
      </c>
      <c r="I606" s="43">
        <v>6571600</v>
      </c>
      <c r="J606" s="39">
        <v>8</v>
      </c>
      <c r="K606" s="39" t="s">
        <v>823</v>
      </c>
      <c r="L606" s="39" t="s">
        <v>1190</v>
      </c>
      <c r="M606" s="39" t="s">
        <v>2066</v>
      </c>
      <c r="N606" s="39" t="s">
        <v>2044</v>
      </c>
      <c r="O606" s="39" t="s">
        <v>2177</v>
      </c>
      <c r="R606" s="39"/>
      <c r="S606" s="38"/>
      <c r="T606" s="45"/>
      <c r="U606" s="45"/>
      <c r="V606" s="42"/>
      <c r="W606" s="42"/>
      <c r="X606" s="42"/>
      <c r="Z606" s="42" t="s">
        <v>1912</v>
      </c>
      <c r="AA606" s="42" t="s">
        <v>73</v>
      </c>
      <c r="AB606" s="46">
        <v>4.8</v>
      </c>
      <c r="AC606" s="46">
        <v>25.7</v>
      </c>
      <c r="AD606" s="44">
        <v>0.11290647060318169</v>
      </c>
      <c r="AE606" s="45"/>
      <c r="AF606" s="42">
        <v>0.51211499999999999</v>
      </c>
      <c r="AG606" s="42">
        <v>1.5E-5</v>
      </c>
      <c r="AH606" s="42">
        <v>0.51195985146380285</v>
      </c>
      <c r="AI606" s="47">
        <v>-10.202130938401499</v>
      </c>
      <c r="AJ606" s="47">
        <v>-7.9602308687209966</v>
      </c>
      <c r="AK606" s="48">
        <v>1699.4670970379632</v>
      </c>
      <c r="AL606" s="39" t="s">
        <v>29</v>
      </c>
      <c r="AM606" s="39"/>
      <c r="AN606" s="39"/>
      <c r="AO606" s="39"/>
      <c r="AP606" s="39"/>
      <c r="AQ606" s="39"/>
      <c r="AR606" s="39"/>
      <c r="AS606" s="39"/>
      <c r="AT606" s="39"/>
      <c r="AU606" s="42"/>
      <c r="AV606" s="47" t="s">
        <v>2309</v>
      </c>
      <c r="AW606" s="47"/>
      <c r="AX606" s="39"/>
      <c r="AY606" s="39"/>
      <c r="AZ606" s="39"/>
      <c r="BA606" s="39"/>
      <c r="BB606" s="39"/>
      <c r="BC606" s="39"/>
      <c r="BD606" s="39"/>
      <c r="BE606" s="39"/>
      <c r="BF606" s="39"/>
      <c r="BG606" s="39"/>
      <c r="BH606" s="39"/>
      <c r="BI606" s="39"/>
      <c r="BJ606" s="39"/>
      <c r="BK606" s="39"/>
      <c r="BL606" s="39"/>
      <c r="BM606" s="49"/>
      <c r="BN606" s="49"/>
      <c r="BO606" s="49"/>
      <c r="BP606" s="49"/>
      <c r="BQ606" s="46"/>
      <c r="BR606" s="39" t="s">
        <v>2729</v>
      </c>
    </row>
    <row r="607" spans="1:70" ht="15" customHeight="1">
      <c r="A607" s="38">
        <v>632</v>
      </c>
      <c r="B607" s="39" t="s">
        <v>1194</v>
      </c>
      <c r="C607" s="40" t="s">
        <v>927</v>
      </c>
      <c r="D607" s="41">
        <v>210</v>
      </c>
      <c r="E607" s="39" t="s">
        <v>1189</v>
      </c>
      <c r="F607" s="42">
        <v>59.278223237276869</v>
      </c>
      <c r="G607" s="42">
        <v>-134.07347226895655</v>
      </c>
      <c r="H607" s="43">
        <v>552800</v>
      </c>
      <c r="I607" s="43">
        <v>6571400</v>
      </c>
      <c r="J607" s="39">
        <v>8</v>
      </c>
      <c r="K607" s="39" t="s">
        <v>823</v>
      </c>
      <c r="L607" s="39" t="s">
        <v>1190</v>
      </c>
      <c r="M607" s="39" t="s">
        <v>2066</v>
      </c>
      <c r="N607" s="39" t="s">
        <v>2044</v>
      </c>
      <c r="O607" s="39" t="s">
        <v>2177</v>
      </c>
      <c r="R607" s="39"/>
      <c r="S607" s="38"/>
      <c r="T607" s="45"/>
      <c r="U607" s="45"/>
      <c r="V607" s="42"/>
      <c r="W607" s="42"/>
      <c r="X607" s="42"/>
      <c r="Z607" s="42" t="s">
        <v>1912</v>
      </c>
      <c r="AA607" s="42" t="s">
        <v>73</v>
      </c>
      <c r="AB607" s="46">
        <v>4.57</v>
      </c>
      <c r="AC607" s="46">
        <v>24.06</v>
      </c>
      <c r="AD607" s="44">
        <v>0.11482387957746781</v>
      </c>
      <c r="AE607" s="45"/>
      <c r="AF607" s="42">
        <v>0.51212400000000002</v>
      </c>
      <c r="AG607" s="42">
        <v>7.9999999999999996E-6</v>
      </c>
      <c r="AH607" s="42">
        <v>0.51196621668836384</v>
      </c>
      <c r="AI607" s="47">
        <v>-10.026568455713258</v>
      </c>
      <c r="AJ607" s="47">
        <v>-7.8359992971033243</v>
      </c>
      <c r="AK607" s="48">
        <v>1719.2122425808591</v>
      </c>
      <c r="AL607" s="39" t="s">
        <v>29</v>
      </c>
      <c r="AM607" s="39"/>
      <c r="AN607" s="39"/>
      <c r="AO607" s="39"/>
      <c r="AP607" s="39"/>
      <c r="AQ607" s="39"/>
      <c r="AR607" s="39"/>
      <c r="AS607" s="39"/>
      <c r="AT607" s="39"/>
      <c r="AU607" s="42"/>
      <c r="AV607" s="47" t="s">
        <v>2309</v>
      </c>
      <c r="AW607" s="47"/>
      <c r="AX607" s="39"/>
      <c r="AY607" s="39"/>
      <c r="AZ607" s="39"/>
      <c r="BA607" s="39"/>
      <c r="BB607" s="39"/>
      <c r="BC607" s="39"/>
      <c r="BD607" s="39"/>
      <c r="BE607" s="39"/>
      <c r="BF607" s="39"/>
      <c r="BG607" s="39"/>
      <c r="BH607" s="39"/>
      <c r="BI607" s="39"/>
      <c r="BJ607" s="39"/>
      <c r="BK607" s="39"/>
      <c r="BL607" s="39"/>
      <c r="BM607" s="49"/>
      <c r="BN607" s="49"/>
      <c r="BO607" s="49"/>
      <c r="BP607" s="49"/>
      <c r="BQ607" s="46"/>
      <c r="BR607" s="39" t="s">
        <v>2729</v>
      </c>
    </row>
    <row r="608" spans="1:70" ht="15" customHeight="1">
      <c r="A608" s="38">
        <v>633</v>
      </c>
      <c r="B608" s="39" t="s">
        <v>1194</v>
      </c>
      <c r="C608" s="40" t="s">
        <v>927</v>
      </c>
      <c r="D608" s="41">
        <v>210</v>
      </c>
      <c r="E608" s="39" t="s">
        <v>1189</v>
      </c>
      <c r="F608" s="42">
        <v>59.278223237276869</v>
      </c>
      <c r="G608" s="42">
        <v>-134.07347226895655</v>
      </c>
      <c r="H608" s="43">
        <v>552800</v>
      </c>
      <c r="I608" s="43">
        <v>6571400</v>
      </c>
      <c r="J608" s="39">
        <v>8</v>
      </c>
      <c r="K608" s="39" t="s">
        <v>823</v>
      </c>
      <c r="L608" s="39" t="s">
        <v>1190</v>
      </c>
      <c r="M608" s="39" t="s">
        <v>2066</v>
      </c>
      <c r="N608" s="39" t="s">
        <v>2044</v>
      </c>
      <c r="O608" s="39" t="s">
        <v>2177</v>
      </c>
      <c r="R608" s="39"/>
      <c r="S608" s="38"/>
      <c r="T608" s="45"/>
      <c r="U608" s="45"/>
      <c r="V608" s="42"/>
      <c r="W608" s="42"/>
      <c r="X608" s="42"/>
      <c r="Z608" s="42" t="s">
        <v>1912</v>
      </c>
      <c r="AA608" s="42" t="s">
        <v>73</v>
      </c>
      <c r="AB608" s="46">
        <v>4.55</v>
      </c>
      <c r="AC608" s="46">
        <v>23.9</v>
      </c>
      <c r="AD608" s="44">
        <v>0.11508640092650668</v>
      </c>
      <c r="AE608" s="45"/>
      <c r="AF608" s="42">
        <v>0.51211300000000004</v>
      </c>
      <c r="AG608" s="42">
        <v>7.9999999999999996E-6</v>
      </c>
      <c r="AH608" s="42">
        <v>0.51195485594904744</v>
      </c>
      <c r="AI608" s="47">
        <v>-10.24114482344296</v>
      </c>
      <c r="AJ608" s="47">
        <v>-8.0577294947570266</v>
      </c>
      <c r="AK608" s="48">
        <v>1741.4646680868948</v>
      </c>
      <c r="AL608" s="39" t="s">
        <v>1845</v>
      </c>
      <c r="AM608" s="39"/>
      <c r="AN608" s="39"/>
      <c r="AO608" s="39"/>
      <c r="AP608" s="39"/>
      <c r="AQ608" s="39"/>
      <c r="AR608" s="39"/>
      <c r="AS608" s="39"/>
      <c r="AT608" s="39"/>
      <c r="AU608" s="42"/>
      <c r="AV608" s="47" t="s">
        <v>2309</v>
      </c>
      <c r="AW608" s="47"/>
      <c r="AX608" s="39"/>
      <c r="AY608" s="39"/>
      <c r="AZ608" s="39"/>
      <c r="BA608" s="39"/>
      <c r="BB608" s="39"/>
      <c r="BC608" s="39"/>
      <c r="BD608" s="39"/>
      <c r="BE608" s="39"/>
      <c r="BF608" s="39"/>
      <c r="BG608" s="39"/>
      <c r="BH608" s="39"/>
      <c r="BI608" s="39"/>
      <c r="BJ608" s="39"/>
      <c r="BK608" s="39"/>
      <c r="BL608" s="39"/>
      <c r="BM608" s="49"/>
      <c r="BN608" s="49"/>
      <c r="BO608" s="49"/>
      <c r="BP608" s="49"/>
      <c r="BQ608" s="46"/>
      <c r="BR608" s="39" t="s">
        <v>2729</v>
      </c>
    </row>
    <row r="609" spans="1:70" ht="15" customHeight="1">
      <c r="A609" s="38">
        <v>634</v>
      </c>
      <c r="B609" s="39" t="s">
        <v>1195</v>
      </c>
      <c r="C609" s="40" t="s">
        <v>927</v>
      </c>
      <c r="E609" s="39" t="s">
        <v>1189</v>
      </c>
      <c r="F609" s="42">
        <v>59.265602410023504</v>
      </c>
      <c r="G609" s="42">
        <v>-134.0667981288924</v>
      </c>
      <c r="H609" s="43">
        <v>553200</v>
      </c>
      <c r="I609" s="43">
        <v>6570000</v>
      </c>
      <c r="J609" s="39">
        <v>8</v>
      </c>
      <c r="K609" s="39" t="s">
        <v>823</v>
      </c>
      <c r="L609" s="39" t="s">
        <v>1190</v>
      </c>
      <c r="M609" s="39" t="s">
        <v>1200</v>
      </c>
      <c r="N609" s="39" t="s">
        <v>2045</v>
      </c>
      <c r="O609" s="39" t="s">
        <v>2184</v>
      </c>
      <c r="R609" s="39"/>
      <c r="S609" s="38"/>
      <c r="T609" s="45"/>
      <c r="U609" s="45"/>
      <c r="V609" s="42"/>
      <c r="W609" s="42"/>
      <c r="X609" s="42" t="s">
        <v>2309</v>
      </c>
      <c r="Z609" s="42" t="s">
        <v>1912</v>
      </c>
      <c r="AA609" s="42" t="s">
        <v>73</v>
      </c>
      <c r="AB609" s="46">
        <v>1.82</v>
      </c>
      <c r="AC609" s="46">
        <v>9.67</v>
      </c>
      <c r="AD609" s="44">
        <v>0.11377389528094654</v>
      </c>
      <c r="AE609" s="45"/>
      <c r="AF609" s="42">
        <v>0.511988</v>
      </c>
      <c r="AG609" s="42">
        <v>1.0000000000000001E-5</v>
      </c>
      <c r="AH609" s="42" t="s">
        <v>2309</v>
      </c>
      <c r="AI609" s="47">
        <v>-12.679512638549273</v>
      </c>
      <c r="AJ609" s="47" t="s">
        <v>2309</v>
      </c>
      <c r="AK609" s="48">
        <v>1914.1571092452655</v>
      </c>
      <c r="AL609" s="39" t="s">
        <v>29</v>
      </c>
      <c r="AM609" s="39"/>
      <c r="AN609" s="39"/>
      <c r="AO609" s="39"/>
      <c r="AP609" s="39"/>
      <c r="AQ609" s="39"/>
      <c r="AR609" s="39"/>
      <c r="AS609" s="39"/>
      <c r="AT609" s="39"/>
      <c r="AU609" s="42"/>
      <c r="AV609" s="47" t="s">
        <v>2309</v>
      </c>
      <c r="AW609" s="47"/>
      <c r="AX609" s="39"/>
      <c r="AY609" s="39"/>
      <c r="AZ609" s="39"/>
      <c r="BA609" s="39"/>
      <c r="BB609" s="39"/>
      <c r="BC609" s="39"/>
      <c r="BD609" s="39"/>
      <c r="BE609" s="39"/>
      <c r="BF609" s="39"/>
      <c r="BG609" s="39"/>
      <c r="BH609" s="39"/>
      <c r="BI609" s="39"/>
      <c r="BJ609" s="39"/>
      <c r="BK609" s="39"/>
      <c r="BL609" s="39"/>
      <c r="BM609" s="49"/>
      <c r="BN609" s="49"/>
      <c r="BO609" s="49"/>
      <c r="BP609" s="49"/>
      <c r="BQ609" s="46"/>
      <c r="BR609" s="39" t="s">
        <v>2729</v>
      </c>
    </row>
    <row r="610" spans="1:70" ht="15" customHeight="1">
      <c r="A610" s="38">
        <v>635</v>
      </c>
      <c r="B610" s="39" t="s">
        <v>357</v>
      </c>
      <c r="C610" s="40" t="s">
        <v>1196</v>
      </c>
      <c r="E610" s="39" t="s">
        <v>1197</v>
      </c>
      <c r="F610" s="42">
        <v>59.854268400266804</v>
      </c>
      <c r="G610" s="42">
        <v>-134.7911562732379</v>
      </c>
      <c r="H610" s="43">
        <v>511700</v>
      </c>
      <c r="I610" s="43">
        <v>6635200</v>
      </c>
      <c r="J610" s="39">
        <v>8</v>
      </c>
      <c r="K610" s="39" t="s">
        <v>1198</v>
      </c>
      <c r="L610" s="39" t="s">
        <v>1199</v>
      </c>
      <c r="M610" s="39" t="s">
        <v>1200</v>
      </c>
      <c r="N610" s="39" t="s">
        <v>2045</v>
      </c>
      <c r="O610" s="39" t="s">
        <v>2178</v>
      </c>
      <c r="R610" s="39"/>
      <c r="S610" s="38"/>
      <c r="T610" s="45"/>
      <c r="U610" s="45"/>
      <c r="V610" s="42"/>
      <c r="W610" s="42"/>
      <c r="X610" s="42" t="s">
        <v>2309</v>
      </c>
      <c r="Z610" s="42" t="s">
        <v>1912</v>
      </c>
      <c r="AA610" s="42" t="s">
        <v>73</v>
      </c>
      <c r="AB610" s="46">
        <v>5.96</v>
      </c>
      <c r="AC610" s="46">
        <v>28.9</v>
      </c>
      <c r="AD610" s="44">
        <v>0.124681005372398</v>
      </c>
      <c r="AE610" s="45"/>
      <c r="AF610" s="42">
        <v>0.512517</v>
      </c>
      <c r="AG610" s="42">
        <v>5.0000000000000004E-6</v>
      </c>
      <c r="AH610" s="42" t="s">
        <v>2309</v>
      </c>
      <c r="AI610" s="47">
        <v>-2.36034004502228</v>
      </c>
      <c r="AJ610" s="47" t="s">
        <v>2309</v>
      </c>
      <c r="AK610" s="48">
        <v>1219.3575996330933</v>
      </c>
      <c r="AL610" s="39" t="s">
        <v>29</v>
      </c>
      <c r="AM610" s="39"/>
      <c r="AN610" s="39"/>
      <c r="AO610" s="39"/>
      <c r="AP610" s="39"/>
      <c r="AQ610" s="39"/>
      <c r="AR610" s="39"/>
      <c r="AS610" s="39"/>
      <c r="AT610" s="39"/>
      <c r="AU610" s="42" t="s">
        <v>2309</v>
      </c>
      <c r="AV610" s="47" t="s">
        <v>2309</v>
      </c>
      <c r="AW610" s="47" t="s">
        <v>2309</v>
      </c>
      <c r="AX610" s="39"/>
      <c r="AY610" s="39"/>
      <c r="AZ610" s="39"/>
      <c r="BA610" s="39"/>
      <c r="BB610" s="39"/>
      <c r="BC610" s="39"/>
      <c r="BD610" s="39"/>
      <c r="BE610" s="39"/>
      <c r="BF610" s="39"/>
      <c r="BG610" s="39"/>
      <c r="BH610" s="39"/>
      <c r="BI610" s="39"/>
      <c r="BJ610" s="39"/>
      <c r="BK610" s="39"/>
      <c r="BL610" s="39"/>
      <c r="BM610" s="49"/>
      <c r="BN610" s="49"/>
      <c r="BO610" s="49"/>
      <c r="BP610" s="49"/>
      <c r="BQ610" s="46"/>
      <c r="BR610" s="39" t="s">
        <v>2729</v>
      </c>
    </row>
    <row r="611" spans="1:70" ht="15" customHeight="1">
      <c r="A611" s="38">
        <v>636</v>
      </c>
      <c r="B611" s="39" t="s">
        <v>359</v>
      </c>
      <c r="C611" s="40" t="s">
        <v>1201</v>
      </c>
      <c r="E611" s="39" t="s">
        <v>1202</v>
      </c>
      <c r="F611" s="42">
        <v>60.207226596495161</v>
      </c>
      <c r="G611" s="42">
        <v>-135.15515498095746</v>
      </c>
      <c r="H611" s="43">
        <v>491400</v>
      </c>
      <c r="I611" s="43">
        <v>6674500</v>
      </c>
      <c r="J611" s="39">
        <v>8</v>
      </c>
      <c r="K611" s="39" t="s">
        <v>1198</v>
      </c>
      <c r="L611" s="39" t="s">
        <v>1203</v>
      </c>
      <c r="M611" s="39" t="s">
        <v>1204</v>
      </c>
      <c r="N611" s="39" t="s">
        <v>2045</v>
      </c>
      <c r="O611" s="39" t="s">
        <v>2179</v>
      </c>
      <c r="R611" s="39"/>
      <c r="S611" s="38"/>
      <c r="T611" s="45"/>
      <c r="U611" s="45"/>
      <c r="V611" s="42"/>
      <c r="W611" s="42"/>
      <c r="X611" s="42" t="s">
        <v>2309</v>
      </c>
      <c r="Z611" s="42" t="s">
        <v>1912</v>
      </c>
      <c r="AA611" s="42" t="s">
        <v>73</v>
      </c>
      <c r="AB611" s="46">
        <v>4.26</v>
      </c>
      <c r="AC611" s="46">
        <v>23.21</v>
      </c>
      <c r="AD611" s="44">
        <v>0.11094737130158006</v>
      </c>
      <c r="AE611" s="45"/>
      <c r="AF611" s="42">
        <v>0.51183999999999996</v>
      </c>
      <c r="AG611" s="42">
        <v>6.0000000000000002E-6</v>
      </c>
      <c r="AH611" s="42" t="s">
        <v>2309</v>
      </c>
      <c r="AI611" s="47">
        <v>-15.566540131634055</v>
      </c>
      <c r="AJ611" s="47" t="s">
        <v>2309</v>
      </c>
      <c r="AK611" s="48">
        <v>2085.4368096345852</v>
      </c>
      <c r="AL611" s="39" t="s">
        <v>29</v>
      </c>
      <c r="AM611" s="39"/>
      <c r="AN611" s="39"/>
      <c r="AO611" s="39"/>
      <c r="AP611" s="39"/>
      <c r="AQ611" s="39"/>
      <c r="AR611" s="39"/>
      <c r="AS611" s="39"/>
      <c r="AT611" s="39"/>
      <c r="AU611" s="42" t="s">
        <v>2309</v>
      </c>
      <c r="AV611" s="47" t="s">
        <v>2309</v>
      </c>
      <c r="AW611" s="47" t="s">
        <v>2309</v>
      </c>
      <c r="AX611" s="39"/>
      <c r="AY611" s="39"/>
      <c r="AZ611" s="39"/>
      <c r="BA611" s="39"/>
      <c r="BB611" s="39"/>
      <c r="BC611" s="39"/>
      <c r="BD611" s="39"/>
      <c r="BE611" s="39"/>
      <c r="BF611" s="39"/>
      <c r="BG611" s="39"/>
      <c r="BH611" s="39"/>
      <c r="BI611" s="39"/>
      <c r="BJ611" s="39"/>
      <c r="BK611" s="39"/>
      <c r="BL611" s="39"/>
      <c r="BM611" s="49"/>
      <c r="BN611" s="49"/>
      <c r="BO611" s="49"/>
      <c r="BP611" s="49"/>
      <c r="BQ611" s="46"/>
      <c r="BR611" s="39" t="s">
        <v>2729</v>
      </c>
    </row>
    <row r="612" spans="1:70" ht="15" customHeight="1">
      <c r="A612" s="38">
        <v>637</v>
      </c>
      <c r="B612" s="39" t="s">
        <v>1205</v>
      </c>
      <c r="C612" s="40" t="s">
        <v>1201</v>
      </c>
      <c r="E612" s="39" t="s">
        <v>1202</v>
      </c>
      <c r="F612" s="42">
        <v>60.179412710957287</v>
      </c>
      <c r="G612" s="42">
        <v>-135.50653419451044</v>
      </c>
      <c r="H612" s="43">
        <v>471900</v>
      </c>
      <c r="I612" s="43">
        <v>6671500</v>
      </c>
      <c r="J612" s="39">
        <v>8</v>
      </c>
      <c r="K612" s="39" t="s">
        <v>1198</v>
      </c>
      <c r="L612" s="39" t="s">
        <v>1203</v>
      </c>
      <c r="M612" s="39" t="s">
        <v>1200</v>
      </c>
      <c r="N612" s="39" t="s">
        <v>2045</v>
      </c>
      <c r="O612" s="39" t="s">
        <v>2185</v>
      </c>
      <c r="P612" s="42" t="s">
        <v>1912</v>
      </c>
      <c r="Q612" s="42" t="s">
        <v>73</v>
      </c>
      <c r="R612" s="39">
        <v>86.3</v>
      </c>
      <c r="S612" s="39">
        <v>67.599999999999994</v>
      </c>
      <c r="T612" s="44">
        <v>3.7069614989675421</v>
      </c>
      <c r="U612" s="45"/>
      <c r="V612" s="42">
        <v>0.74478</v>
      </c>
      <c r="W612" s="42">
        <v>1.0000000000000001E-5</v>
      </c>
      <c r="X612" s="42" t="s">
        <v>2309</v>
      </c>
      <c r="Y612" s="42" t="s">
        <v>29</v>
      </c>
      <c r="Z612" s="42" t="s">
        <v>1912</v>
      </c>
      <c r="AA612" s="42" t="s">
        <v>73</v>
      </c>
      <c r="AB612" s="46">
        <v>3.43</v>
      </c>
      <c r="AC612" s="46">
        <v>16.64</v>
      </c>
      <c r="AD612" s="44">
        <v>0.12459479667219997</v>
      </c>
      <c r="AE612" s="45"/>
      <c r="AF612" s="42">
        <v>0.51161100000000004</v>
      </c>
      <c r="AG612" s="42">
        <v>6.0000000000000002E-6</v>
      </c>
      <c r="AH612" s="42" t="s">
        <v>2309</v>
      </c>
      <c r="AI612" s="47">
        <v>-20.03362996890634</v>
      </c>
      <c r="AJ612" s="47" t="s">
        <v>2309</v>
      </c>
      <c r="AK612" s="48">
        <v>2819.1558622617817</v>
      </c>
      <c r="AL612" s="39" t="s">
        <v>29</v>
      </c>
      <c r="AM612" s="39"/>
      <c r="AN612" s="39"/>
      <c r="AO612" s="39"/>
      <c r="AP612" s="39"/>
      <c r="AQ612" s="39"/>
      <c r="AR612" s="39"/>
      <c r="AS612" s="39"/>
      <c r="AT612" s="39"/>
      <c r="AU612" s="42" t="s">
        <v>2309</v>
      </c>
      <c r="AV612" s="47" t="s">
        <v>2309</v>
      </c>
      <c r="AW612" s="47" t="s">
        <v>2309</v>
      </c>
      <c r="AX612" s="39"/>
      <c r="AY612" s="39"/>
      <c r="AZ612" s="39"/>
      <c r="BA612" s="39"/>
      <c r="BB612" s="39"/>
      <c r="BC612" s="39"/>
      <c r="BD612" s="39"/>
      <c r="BE612" s="39"/>
      <c r="BF612" s="39"/>
      <c r="BG612" s="39"/>
      <c r="BH612" s="39"/>
      <c r="BI612" s="39"/>
      <c r="BJ612" s="39"/>
      <c r="BK612" s="39"/>
      <c r="BL612" s="39"/>
      <c r="BM612" s="49"/>
      <c r="BN612" s="49"/>
      <c r="BO612" s="49"/>
      <c r="BP612" s="49"/>
      <c r="BQ612" s="46"/>
      <c r="BR612" s="39" t="s">
        <v>2729</v>
      </c>
    </row>
    <row r="613" spans="1:70" ht="15" customHeight="1">
      <c r="A613" s="38">
        <v>638</v>
      </c>
      <c r="B613" s="39" t="s">
        <v>1206</v>
      </c>
      <c r="D613" s="41">
        <v>70</v>
      </c>
      <c r="E613" s="39" t="s">
        <v>1207</v>
      </c>
      <c r="F613" s="42">
        <v>59.249923695407603</v>
      </c>
      <c r="G613" s="42">
        <v>-134.13736263978865</v>
      </c>
      <c r="H613" s="43">
        <v>549200</v>
      </c>
      <c r="I613" s="43">
        <v>6568200</v>
      </c>
      <c r="J613" s="39">
        <v>8</v>
      </c>
      <c r="K613" s="39" t="s">
        <v>1198</v>
      </c>
      <c r="L613" s="39" t="s">
        <v>1208</v>
      </c>
      <c r="M613" s="39" t="s">
        <v>335</v>
      </c>
      <c r="N613" s="39" t="s">
        <v>1960</v>
      </c>
      <c r="O613" s="39" t="s">
        <v>2186</v>
      </c>
      <c r="P613" s="42" t="s">
        <v>1912</v>
      </c>
      <c r="Q613" s="42" t="s">
        <v>73</v>
      </c>
      <c r="R613" s="39">
        <v>61.2</v>
      </c>
      <c r="S613" s="39">
        <v>681</v>
      </c>
      <c r="T613" s="44">
        <v>0.25994993456668875</v>
      </c>
      <c r="U613" s="45"/>
      <c r="V613" s="42">
        <v>0.70543999999999996</v>
      </c>
      <c r="W613" s="42">
        <v>1.0000000000000001E-5</v>
      </c>
      <c r="X613" s="42">
        <v>0.70518570705350125</v>
      </c>
      <c r="Y613" s="42" t="s">
        <v>29</v>
      </c>
      <c r="Z613" s="42" t="s">
        <v>1912</v>
      </c>
      <c r="AA613" s="42" t="s">
        <v>73</v>
      </c>
      <c r="AB613" s="46">
        <v>3.2</v>
      </c>
      <c r="AC613" s="46">
        <v>19.59</v>
      </c>
      <c r="AD613" s="44">
        <v>9.8756567693831981E-2</v>
      </c>
      <c r="AE613" s="45"/>
      <c r="AF613" s="42">
        <v>0.51250300000000004</v>
      </c>
      <c r="AG613" s="42">
        <v>6.9999999999999999E-6</v>
      </c>
      <c r="AH613" s="42">
        <v>0.51245778580911316</v>
      </c>
      <c r="AI613" s="47">
        <v>-2.6334372403136186</v>
      </c>
      <c r="AJ613" s="47">
        <v>-1.7590177044479738</v>
      </c>
      <c r="AK613" s="48">
        <v>955.19063276365921</v>
      </c>
      <c r="AL613" s="39" t="s">
        <v>29</v>
      </c>
      <c r="AM613" s="39"/>
      <c r="AN613" s="39"/>
      <c r="AO613" s="39"/>
      <c r="AP613" s="39"/>
      <c r="AQ613" s="39"/>
      <c r="AR613" s="39"/>
      <c r="AS613" s="39"/>
      <c r="AT613" s="39"/>
      <c r="AU613" s="42" t="s">
        <v>2309</v>
      </c>
      <c r="AV613" s="47" t="s">
        <v>2309</v>
      </c>
      <c r="AW613" s="47" t="s">
        <v>2309</v>
      </c>
      <c r="AX613" s="39"/>
      <c r="AY613" s="39"/>
      <c r="AZ613" s="39"/>
      <c r="BA613" s="39"/>
      <c r="BB613" s="39"/>
      <c r="BC613" s="39"/>
      <c r="BD613" s="39"/>
      <c r="BE613" s="39"/>
      <c r="BF613" s="39"/>
      <c r="BG613" s="39"/>
      <c r="BH613" s="39"/>
      <c r="BI613" s="39"/>
      <c r="BJ613" s="39"/>
      <c r="BK613" s="39"/>
      <c r="BL613" s="39"/>
      <c r="BM613" s="49"/>
      <c r="BN613" s="49"/>
      <c r="BO613" s="49"/>
      <c r="BP613" s="49"/>
      <c r="BQ613" s="46"/>
      <c r="BR613" s="39" t="s">
        <v>2729</v>
      </c>
    </row>
    <row r="614" spans="1:70" ht="15" customHeight="1">
      <c r="A614" s="38">
        <v>639</v>
      </c>
      <c r="B614" s="39" t="s">
        <v>1209</v>
      </c>
      <c r="D614" s="41">
        <v>70</v>
      </c>
      <c r="E614" s="39" t="s">
        <v>1207</v>
      </c>
      <c r="F614" s="42">
        <v>59.251823175394982</v>
      </c>
      <c r="G614" s="42">
        <v>-134.15309603099175</v>
      </c>
      <c r="H614" s="43">
        <v>548300</v>
      </c>
      <c r="I614" s="43">
        <v>6568400</v>
      </c>
      <c r="J614" s="39">
        <v>8</v>
      </c>
      <c r="K614" s="39" t="s">
        <v>1198</v>
      </c>
      <c r="L614" s="39" t="s">
        <v>1208</v>
      </c>
      <c r="M614" s="39" t="s">
        <v>335</v>
      </c>
      <c r="N614" s="39" t="s">
        <v>1960</v>
      </c>
      <c r="O614" s="39" t="s">
        <v>2187</v>
      </c>
      <c r="P614" s="42" t="s">
        <v>1912</v>
      </c>
      <c r="Q614" s="42" t="s">
        <v>73</v>
      </c>
      <c r="R614" s="39">
        <v>48.3</v>
      </c>
      <c r="S614" s="39">
        <v>747</v>
      </c>
      <c r="T614" s="44">
        <v>0.18702790394498692</v>
      </c>
      <c r="U614" s="45"/>
      <c r="V614" s="42">
        <v>0.70530999999999999</v>
      </c>
      <c r="W614" s="42">
        <v>1.0000000000000001E-5</v>
      </c>
      <c r="X614" s="42">
        <v>0.70512704216678912</v>
      </c>
      <c r="Y614" s="42" t="s">
        <v>29</v>
      </c>
      <c r="Z614" s="42" t="s">
        <v>1912</v>
      </c>
      <c r="AA614" s="42" t="s">
        <v>73</v>
      </c>
      <c r="AB614" s="46">
        <v>3.07</v>
      </c>
      <c r="AC614" s="46">
        <v>18.41</v>
      </c>
      <c r="AD614" s="44">
        <v>0.10081788718634567</v>
      </c>
      <c r="AE614" s="45"/>
      <c r="AF614" s="42">
        <v>0.51252799999999998</v>
      </c>
      <c r="AG614" s="42">
        <v>6.9999999999999999E-6</v>
      </c>
      <c r="AH614" s="42">
        <v>0.5124818420653684</v>
      </c>
      <c r="AI614" s="47">
        <v>-2.1457636772936883</v>
      </c>
      <c r="AJ614" s="47">
        <v>-1.2896712454191217</v>
      </c>
      <c r="AK614" s="48">
        <v>938.36834052384324</v>
      </c>
      <c r="AL614" s="39" t="s">
        <v>29</v>
      </c>
      <c r="AM614" s="39"/>
      <c r="AN614" s="39"/>
      <c r="AO614" s="39"/>
      <c r="AP614" s="39"/>
      <c r="AQ614" s="39"/>
      <c r="AR614" s="39"/>
      <c r="AS614" s="39"/>
      <c r="AT614" s="39"/>
      <c r="AU614" s="42"/>
      <c r="AV614" s="47" t="s">
        <v>2309</v>
      </c>
      <c r="AW614" s="47"/>
      <c r="AX614" s="39"/>
      <c r="AY614" s="39"/>
      <c r="AZ614" s="39"/>
      <c r="BA614" s="39"/>
      <c r="BB614" s="39"/>
      <c r="BC614" s="39"/>
      <c r="BD614" s="39"/>
      <c r="BE614" s="39"/>
      <c r="BF614" s="39"/>
      <c r="BG614" s="39"/>
      <c r="BH614" s="39"/>
      <c r="BI614" s="39"/>
      <c r="BJ614" s="39"/>
      <c r="BK614" s="39"/>
      <c r="BL614" s="39"/>
      <c r="BM614" s="49"/>
      <c r="BN614" s="49"/>
      <c r="BO614" s="49"/>
      <c r="BP614" s="49"/>
      <c r="BQ614" s="46"/>
      <c r="BR614" s="39" t="s">
        <v>2729</v>
      </c>
    </row>
    <row r="615" spans="1:70" ht="15" customHeight="1">
      <c r="A615" s="38">
        <v>640</v>
      </c>
      <c r="B615" s="39" t="s">
        <v>1210</v>
      </c>
      <c r="D615" s="41">
        <v>70</v>
      </c>
      <c r="E615" s="39" t="s">
        <v>1207</v>
      </c>
      <c r="F615" s="42">
        <v>59.268020056594722</v>
      </c>
      <c r="G615" s="42">
        <v>-134.15795699397057</v>
      </c>
      <c r="H615" s="43">
        <v>548000</v>
      </c>
      <c r="I615" s="43">
        <v>6570200</v>
      </c>
      <c r="J615" s="39">
        <v>8</v>
      </c>
      <c r="K615" s="39" t="s">
        <v>1198</v>
      </c>
      <c r="L615" s="39" t="s">
        <v>1208</v>
      </c>
      <c r="M615" s="39" t="s">
        <v>335</v>
      </c>
      <c r="N615" s="39" t="s">
        <v>1960</v>
      </c>
      <c r="O615" s="39" t="s">
        <v>2186</v>
      </c>
      <c r="P615" s="42" t="s">
        <v>1912</v>
      </c>
      <c r="Q615" s="42" t="s">
        <v>73</v>
      </c>
      <c r="R615" s="39">
        <v>70.3</v>
      </c>
      <c r="S615" s="39">
        <v>569</v>
      </c>
      <c r="T615" s="44">
        <v>0.3573893727893675</v>
      </c>
      <c r="U615" s="45"/>
      <c r="V615" s="42">
        <v>0.70574999999999999</v>
      </c>
      <c r="W615" s="42">
        <v>1.0000000000000001E-5</v>
      </c>
      <c r="X615" s="42">
        <v>0.70540038807643712</v>
      </c>
      <c r="Y615" s="42" t="s">
        <v>29</v>
      </c>
      <c r="Z615" s="42" t="s">
        <v>1912</v>
      </c>
      <c r="AA615" s="42" t="s">
        <v>73</v>
      </c>
      <c r="AB615" s="46">
        <v>3.58</v>
      </c>
      <c r="AC615" s="46">
        <v>20.059999999999999</v>
      </c>
      <c r="AD615" s="44">
        <v>0.10789550753011003</v>
      </c>
      <c r="AE615" s="45"/>
      <c r="AF615" s="42">
        <v>0.51251100000000005</v>
      </c>
      <c r="AG615" s="42">
        <v>5.0000000000000004E-6</v>
      </c>
      <c r="AH615" s="42">
        <v>0.51246160168465538</v>
      </c>
      <c r="AI615" s="47">
        <v>-2.4773817001466636</v>
      </c>
      <c r="AJ615" s="47">
        <v>-1.6845685609556682</v>
      </c>
      <c r="AK615" s="48">
        <v>1028.4941593716362</v>
      </c>
      <c r="AL615" s="39" t="s">
        <v>29</v>
      </c>
      <c r="AM615" s="39"/>
      <c r="AN615" s="39"/>
      <c r="AO615" s="39"/>
      <c r="AP615" s="39"/>
      <c r="AQ615" s="39"/>
      <c r="AR615" s="39"/>
      <c r="AS615" s="39"/>
      <c r="AT615" s="39"/>
      <c r="AU615" s="42"/>
      <c r="AV615" s="47" t="s">
        <v>2309</v>
      </c>
      <c r="AW615" s="47"/>
      <c r="AX615" s="39"/>
      <c r="AY615" s="39"/>
      <c r="AZ615" s="39"/>
      <c r="BA615" s="39"/>
      <c r="BB615" s="39"/>
      <c r="BC615" s="39"/>
      <c r="BD615" s="39"/>
      <c r="BE615" s="39"/>
      <c r="BF615" s="39"/>
      <c r="BG615" s="39"/>
      <c r="BH615" s="39"/>
      <c r="BI615" s="39"/>
      <c r="BJ615" s="39"/>
      <c r="BK615" s="39"/>
      <c r="BL615" s="39"/>
      <c r="BM615" s="49"/>
      <c r="BN615" s="49"/>
      <c r="BO615" s="49"/>
      <c r="BP615" s="49"/>
      <c r="BQ615" s="46"/>
      <c r="BR615" s="39" t="s">
        <v>2729</v>
      </c>
    </row>
    <row r="616" spans="1:70" ht="15" customHeight="1">
      <c r="A616" s="38">
        <v>641</v>
      </c>
      <c r="B616" s="39" t="s">
        <v>1211</v>
      </c>
      <c r="D616" s="41">
        <v>215</v>
      </c>
      <c r="E616" s="39" t="s">
        <v>1212</v>
      </c>
      <c r="F616" s="42">
        <v>59.257707086877538</v>
      </c>
      <c r="G616" s="42">
        <v>-134.09332105037606</v>
      </c>
      <c r="H616" s="43">
        <v>551700</v>
      </c>
      <c r="I616" s="43">
        <v>6569100</v>
      </c>
      <c r="J616" s="39">
        <v>8</v>
      </c>
      <c r="K616" s="39" t="s">
        <v>1198</v>
      </c>
      <c r="L616" s="39" t="s">
        <v>1208</v>
      </c>
      <c r="M616" s="39" t="s">
        <v>335</v>
      </c>
      <c r="N616" s="39" t="s">
        <v>1960</v>
      </c>
      <c r="O616" s="39" t="s">
        <v>2188</v>
      </c>
      <c r="P616" s="42" t="s">
        <v>1912</v>
      </c>
      <c r="Q616" s="42" t="s">
        <v>73</v>
      </c>
      <c r="R616" s="39">
        <v>74</v>
      </c>
      <c r="S616" s="39">
        <v>1350</v>
      </c>
      <c r="T616" s="44">
        <v>0.15854414399322408</v>
      </c>
      <c r="U616" s="45"/>
      <c r="V616" s="42">
        <v>0.70465999999999995</v>
      </c>
      <c r="W616" s="42">
        <v>1.0000000000000001E-5</v>
      </c>
      <c r="X616" s="42">
        <v>0.7041831572606837</v>
      </c>
      <c r="Y616" s="42" t="s">
        <v>29</v>
      </c>
      <c r="Z616" s="42" t="s">
        <v>1912</v>
      </c>
      <c r="AA616" s="42" t="s">
        <v>73</v>
      </c>
      <c r="AB616" s="46">
        <v>3</v>
      </c>
      <c r="AC616" s="46">
        <v>16.87</v>
      </c>
      <c r="AD616" s="44">
        <v>0.10751731861203989</v>
      </c>
      <c r="AE616" s="45"/>
      <c r="AF616" s="42">
        <v>0.51271599999999995</v>
      </c>
      <c r="AG616" s="42">
        <v>6.9999999999999999E-6</v>
      </c>
      <c r="AH616" s="42">
        <v>0.51256473671004232</v>
      </c>
      <c r="AI616" s="47">
        <v>1.5215415166247581</v>
      </c>
      <c r="AJ616" s="47">
        <v>3.9711973449274574</v>
      </c>
      <c r="AK616" s="48">
        <v>720.54320137361833</v>
      </c>
      <c r="AL616" s="39" t="s">
        <v>29</v>
      </c>
      <c r="AM616" s="39"/>
      <c r="AN616" s="39"/>
      <c r="AO616" s="39"/>
      <c r="AP616" s="39"/>
      <c r="AQ616" s="39"/>
      <c r="AR616" s="39"/>
      <c r="AS616" s="39"/>
      <c r="AT616" s="39"/>
      <c r="AU616" s="42"/>
      <c r="AV616" s="47" t="s">
        <v>2309</v>
      </c>
      <c r="AW616" s="47"/>
      <c r="AX616" s="39"/>
      <c r="AY616" s="39"/>
      <c r="AZ616" s="39"/>
      <c r="BA616" s="39"/>
      <c r="BB616" s="39"/>
      <c r="BC616" s="39"/>
      <c r="BD616" s="39"/>
      <c r="BE616" s="39"/>
      <c r="BF616" s="39"/>
      <c r="BG616" s="39"/>
      <c r="BH616" s="39"/>
      <c r="BI616" s="39"/>
      <c r="BJ616" s="39"/>
      <c r="BK616" s="39"/>
      <c r="BL616" s="39"/>
      <c r="BM616" s="49"/>
      <c r="BN616" s="49"/>
      <c r="BO616" s="49"/>
      <c r="BP616" s="49"/>
      <c r="BQ616" s="46"/>
      <c r="BR616" s="39" t="s">
        <v>2729</v>
      </c>
    </row>
    <row r="617" spans="1:70" ht="15" customHeight="1">
      <c r="A617" s="38">
        <v>642</v>
      </c>
      <c r="B617" s="39" t="s">
        <v>1213</v>
      </c>
      <c r="D617" s="41">
        <v>220</v>
      </c>
      <c r="E617" s="39" t="s">
        <v>1214</v>
      </c>
      <c r="F617" s="42">
        <v>59.263322421675902</v>
      </c>
      <c r="G617" s="42">
        <v>-134.12649949358956</v>
      </c>
      <c r="H617" s="43">
        <v>549800</v>
      </c>
      <c r="I617" s="43">
        <v>6569700</v>
      </c>
      <c r="J617" s="39">
        <v>8</v>
      </c>
      <c r="K617" s="39" t="s">
        <v>1198</v>
      </c>
      <c r="L617" s="39" t="s">
        <v>1208</v>
      </c>
      <c r="M617" s="39" t="s">
        <v>376</v>
      </c>
      <c r="N617" s="39" t="s">
        <v>1960</v>
      </c>
      <c r="O617" s="39" t="s">
        <v>2189</v>
      </c>
      <c r="P617" s="42" t="s">
        <v>1912</v>
      </c>
      <c r="Q617" s="42" t="s">
        <v>73</v>
      </c>
      <c r="R617" s="39">
        <v>10.1</v>
      </c>
      <c r="S617" s="39">
        <v>340</v>
      </c>
      <c r="T617" s="44">
        <v>8.5913277150468079E-2</v>
      </c>
      <c r="U617" s="45"/>
      <c r="V617" s="42">
        <v>0.70384999999999998</v>
      </c>
      <c r="W617" s="42">
        <v>1.0000000000000001E-5</v>
      </c>
      <c r="X617" s="42">
        <v>0.70358558587690956</v>
      </c>
      <c r="Y617" s="42" t="s">
        <v>29</v>
      </c>
      <c r="Z617" s="42" t="s">
        <v>1912</v>
      </c>
      <c r="AA617" s="42" t="s">
        <v>73</v>
      </c>
      <c r="AB617" s="46">
        <v>0.88</v>
      </c>
      <c r="AC617" s="46">
        <v>2.5</v>
      </c>
      <c r="AD617" s="44">
        <v>0.21283621498333746</v>
      </c>
      <c r="AE617" s="45"/>
      <c r="AF617" s="42">
        <v>0.513015</v>
      </c>
      <c r="AG617" s="42">
        <v>9.0000000000000002E-6</v>
      </c>
      <c r="AH617" s="42">
        <v>0.51270859773860855</v>
      </c>
      <c r="AI617" s="47">
        <v>7.3541173303581786</v>
      </c>
      <c r="AJ617" s="47">
        <v>6.9047862863524934</v>
      </c>
      <c r="AK617" s="48"/>
      <c r="AL617" s="39" t="s">
        <v>29</v>
      </c>
      <c r="AM617" s="39"/>
      <c r="AN617" s="39"/>
      <c r="AO617" s="39"/>
      <c r="AP617" s="39"/>
      <c r="AQ617" s="39"/>
      <c r="AR617" s="39"/>
      <c r="AS617" s="39"/>
      <c r="AT617" s="39"/>
      <c r="AU617" s="42"/>
      <c r="AV617" s="47" t="s">
        <v>2309</v>
      </c>
      <c r="AW617" s="47"/>
      <c r="AX617" s="39"/>
      <c r="AY617" s="39"/>
      <c r="AZ617" s="39"/>
      <c r="BA617" s="39"/>
      <c r="BB617" s="39"/>
      <c r="BC617" s="39"/>
      <c r="BD617" s="39"/>
      <c r="BE617" s="39"/>
      <c r="BF617" s="39"/>
      <c r="BG617" s="39"/>
      <c r="BH617" s="39"/>
      <c r="BI617" s="39"/>
      <c r="BJ617" s="39"/>
      <c r="BK617" s="39"/>
      <c r="BL617" s="39"/>
      <c r="BM617" s="49"/>
      <c r="BN617" s="49"/>
      <c r="BO617" s="49"/>
      <c r="BP617" s="49"/>
      <c r="BQ617" s="46"/>
      <c r="BR617" s="39" t="s">
        <v>2729</v>
      </c>
    </row>
    <row r="618" spans="1:70" ht="15" customHeight="1">
      <c r="A618" s="38">
        <v>643</v>
      </c>
      <c r="B618" s="39" t="s">
        <v>353</v>
      </c>
      <c r="C618" s="40" t="s">
        <v>354</v>
      </c>
      <c r="D618" s="41">
        <v>210</v>
      </c>
      <c r="E618" s="39" t="s">
        <v>1189</v>
      </c>
      <c r="F618" s="42">
        <v>59.280019053701153</v>
      </c>
      <c r="G618" s="65">
        <v>-134.0734234807276</v>
      </c>
      <c r="H618" s="43">
        <v>552800</v>
      </c>
      <c r="I618" s="43">
        <v>6571600</v>
      </c>
      <c r="J618" s="39">
        <v>8</v>
      </c>
      <c r="K618" s="39" t="s">
        <v>355</v>
      </c>
      <c r="L618" s="39" t="s">
        <v>356</v>
      </c>
      <c r="M618" s="39" t="s">
        <v>2066</v>
      </c>
      <c r="N618" s="39" t="s">
        <v>2044</v>
      </c>
      <c r="O618" s="39" t="s">
        <v>2177</v>
      </c>
      <c r="P618" s="42"/>
      <c r="R618" s="39"/>
      <c r="S618" s="39"/>
      <c r="T618" s="45"/>
      <c r="U618" s="45"/>
      <c r="V618" s="42"/>
      <c r="W618" s="42"/>
      <c r="X618" s="42"/>
      <c r="Z618" s="42" t="s">
        <v>1912</v>
      </c>
      <c r="AA618" s="39" t="s">
        <v>1911</v>
      </c>
      <c r="AB618" s="46">
        <v>4.8</v>
      </c>
      <c r="AC618" s="46">
        <v>25.7</v>
      </c>
      <c r="AD618" s="44">
        <v>0.11290647060318169</v>
      </c>
      <c r="AE618" s="45"/>
      <c r="AF618" s="42">
        <v>0.51211499999999999</v>
      </c>
      <c r="AG618" s="42">
        <v>1.5E-5</v>
      </c>
      <c r="AH618" s="42">
        <v>0.51195985146380285</v>
      </c>
      <c r="AI618" s="47">
        <v>-10.202130938401499</v>
      </c>
      <c r="AJ618" s="47">
        <v>-7.9602308687209966</v>
      </c>
      <c r="AK618" s="48">
        <v>1699.4670970379632</v>
      </c>
      <c r="AL618" s="39" t="s">
        <v>29</v>
      </c>
      <c r="AM618" s="39"/>
      <c r="AN618" s="39"/>
      <c r="AO618" s="39"/>
      <c r="AP618" s="39"/>
      <c r="AQ618" s="39"/>
      <c r="AR618" s="39"/>
      <c r="AS618" s="39"/>
      <c r="AT618" s="39"/>
      <c r="AU618" s="42"/>
      <c r="AV618" s="47" t="s">
        <v>2309</v>
      </c>
      <c r="AW618" s="47"/>
      <c r="AX618" s="39"/>
      <c r="AY618" s="39"/>
      <c r="AZ618" s="39"/>
      <c r="BA618" s="39"/>
      <c r="BB618" s="39"/>
      <c r="BC618" s="39"/>
      <c r="BD618" s="39"/>
      <c r="BE618" s="39"/>
      <c r="BF618" s="39"/>
      <c r="BG618" s="39"/>
      <c r="BH618" s="39"/>
      <c r="BI618" s="39"/>
      <c r="BJ618" s="39"/>
      <c r="BK618" s="39"/>
      <c r="BL618" s="39"/>
      <c r="BM618" s="49"/>
      <c r="BN618" s="49"/>
      <c r="BO618" s="49"/>
      <c r="BP618" s="49"/>
      <c r="BQ618" s="46"/>
      <c r="BR618" s="39" t="s">
        <v>1913</v>
      </c>
    </row>
    <row r="619" spans="1:70" ht="15" customHeight="1">
      <c r="A619" s="38">
        <v>644</v>
      </c>
      <c r="B619" s="39" t="s">
        <v>357</v>
      </c>
      <c r="C619" s="40" t="s">
        <v>354</v>
      </c>
      <c r="E619" s="39" t="s">
        <v>2190</v>
      </c>
      <c r="F619" s="42">
        <v>59.854268400266804</v>
      </c>
      <c r="G619" s="42">
        <v>-134.7911562732379</v>
      </c>
      <c r="H619" s="43">
        <v>511700</v>
      </c>
      <c r="I619" s="43">
        <v>6635200</v>
      </c>
      <c r="J619" s="39">
        <v>8</v>
      </c>
      <c r="K619" s="39" t="s">
        <v>358</v>
      </c>
      <c r="L619" s="39" t="s">
        <v>356</v>
      </c>
      <c r="M619" s="39" t="s">
        <v>1200</v>
      </c>
      <c r="N619" s="39" t="s">
        <v>2045</v>
      </c>
      <c r="O619" s="39" t="s">
        <v>2178</v>
      </c>
      <c r="P619" s="42" t="s">
        <v>1912</v>
      </c>
      <c r="Q619" s="39" t="s">
        <v>1911</v>
      </c>
      <c r="R619" s="39">
        <v>49</v>
      </c>
      <c r="S619" s="39">
        <v>110</v>
      </c>
      <c r="T619" s="44">
        <v>1.2890841252036525</v>
      </c>
      <c r="U619" s="45"/>
      <c r="V619" s="42">
        <v>0.70996999999999999</v>
      </c>
      <c r="W619" s="42">
        <v>2.0000000000000002E-5</v>
      </c>
      <c r="X619" s="42" t="s">
        <v>2309</v>
      </c>
      <c r="Y619" s="42" t="s">
        <v>29</v>
      </c>
      <c r="Z619" s="42" t="s">
        <v>1912</v>
      </c>
      <c r="AA619" s="39" t="s">
        <v>1911</v>
      </c>
      <c r="AB619" s="46">
        <v>5.96</v>
      </c>
      <c r="AC619" s="46">
        <v>28.9</v>
      </c>
      <c r="AD619" s="44">
        <v>0.124681005372398</v>
      </c>
      <c r="AE619" s="45"/>
      <c r="AF619" s="42">
        <v>0.512517</v>
      </c>
      <c r="AG619" s="42">
        <v>5.0000000000000004E-6</v>
      </c>
      <c r="AH619" s="42" t="s">
        <v>2309</v>
      </c>
      <c r="AI619" s="47">
        <v>-2.36034004502228</v>
      </c>
      <c r="AJ619" s="47" t="s">
        <v>2309</v>
      </c>
      <c r="AK619" s="48">
        <v>1219.3575996330933</v>
      </c>
      <c r="AL619" s="39" t="s">
        <v>29</v>
      </c>
      <c r="AM619" s="39"/>
      <c r="AN619" s="39"/>
      <c r="AO619" s="39"/>
      <c r="AP619" s="39"/>
      <c r="AQ619" s="39"/>
      <c r="AR619" s="39"/>
      <c r="AS619" s="39"/>
      <c r="AT619" s="39"/>
      <c r="AU619" s="42"/>
      <c r="AV619" s="47" t="s">
        <v>2309</v>
      </c>
      <c r="AW619" s="47"/>
      <c r="AX619" s="39"/>
      <c r="AY619" s="39"/>
      <c r="AZ619" s="39"/>
      <c r="BA619" s="39"/>
      <c r="BB619" s="39"/>
      <c r="BC619" s="39"/>
      <c r="BD619" s="39"/>
      <c r="BE619" s="39"/>
      <c r="BF619" s="39"/>
      <c r="BG619" s="39"/>
      <c r="BH619" s="39"/>
      <c r="BI619" s="39"/>
      <c r="BJ619" s="39"/>
      <c r="BK619" s="39"/>
      <c r="BL619" s="39"/>
      <c r="BM619" s="49"/>
      <c r="BN619" s="49"/>
      <c r="BO619" s="49"/>
      <c r="BP619" s="49"/>
      <c r="BQ619" s="46"/>
      <c r="BR619" s="39" t="s">
        <v>1913</v>
      </c>
    </row>
    <row r="620" spans="1:70" ht="15" customHeight="1">
      <c r="A620" s="38">
        <v>645</v>
      </c>
      <c r="B620" s="39" t="s">
        <v>359</v>
      </c>
      <c r="C620" s="40" t="s">
        <v>354</v>
      </c>
      <c r="E620" s="39" t="s">
        <v>1202</v>
      </c>
      <c r="F620" s="42">
        <v>60.207226596495161</v>
      </c>
      <c r="G620" s="42">
        <v>-135.15515498095746</v>
      </c>
      <c r="H620" s="43">
        <v>491400</v>
      </c>
      <c r="I620" s="43">
        <v>6674500</v>
      </c>
      <c r="J620" s="39">
        <v>8</v>
      </c>
      <c r="K620" s="39" t="s">
        <v>358</v>
      </c>
      <c r="L620" s="39" t="s">
        <v>356</v>
      </c>
      <c r="M620" s="39" t="s">
        <v>1204</v>
      </c>
      <c r="N620" s="39" t="s">
        <v>2045</v>
      </c>
      <c r="O620" s="39" t="s">
        <v>2179</v>
      </c>
      <c r="P620" s="42" t="s">
        <v>1912</v>
      </c>
      <c r="Q620" s="39" t="s">
        <v>1911</v>
      </c>
      <c r="R620" s="39">
        <v>93.9</v>
      </c>
      <c r="S620" s="39">
        <v>186</v>
      </c>
      <c r="T620" s="44">
        <v>1.46174533094549</v>
      </c>
      <c r="U620" s="45"/>
      <c r="V620" s="42">
        <v>0.71565000000000001</v>
      </c>
      <c r="W620" s="42">
        <v>2.0000000000000002E-5</v>
      </c>
      <c r="X620" s="42" t="s">
        <v>2309</v>
      </c>
      <c r="Y620" s="42" t="s">
        <v>29</v>
      </c>
      <c r="Z620" s="42" t="s">
        <v>1912</v>
      </c>
      <c r="AA620" s="39" t="s">
        <v>1911</v>
      </c>
      <c r="AB620" s="46">
        <v>4.26</v>
      </c>
      <c r="AC620" s="46">
        <v>23.21</v>
      </c>
      <c r="AD620" s="44">
        <v>0.11094737130158006</v>
      </c>
      <c r="AE620" s="45"/>
      <c r="AF620" s="42">
        <v>0.51183999999999996</v>
      </c>
      <c r="AG620" s="42">
        <v>6.0000000000000002E-6</v>
      </c>
      <c r="AH620" s="42" t="s">
        <v>2309</v>
      </c>
      <c r="AI620" s="47">
        <v>-15.566540131634055</v>
      </c>
      <c r="AJ620" s="47" t="s">
        <v>2309</v>
      </c>
      <c r="AK620" s="48">
        <v>2085.4368096345852</v>
      </c>
      <c r="AL620" s="39" t="s">
        <v>29</v>
      </c>
      <c r="AM620" s="39"/>
      <c r="AN620" s="39"/>
      <c r="AO620" s="39"/>
      <c r="AP620" s="39"/>
      <c r="AQ620" s="39"/>
      <c r="AR620" s="39"/>
      <c r="AS620" s="39"/>
      <c r="AT620" s="39"/>
      <c r="AU620" s="42" t="s">
        <v>2309</v>
      </c>
      <c r="AV620" s="47" t="s">
        <v>2309</v>
      </c>
      <c r="AW620" s="47" t="s">
        <v>2309</v>
      </c>
      <c r="AX620" s="39"/>
      <c r="AY620" s="39"/>
      <c r="AZ620" s="39"/>
      <c r="BA620" s="39"/>
      <c r="BB620" s="39"/>
      <c r="BC620" s="39"/>
      <c r="BD620" s="39"/>
      <c r="BE620" s="39"/>
      <c r="BF620" s="39"/>
      <c r="BG620" s="39"/>
      <c r="BH620" s="39"/>
      <c r="BI620" s="39"/>
      <c r="BJ620" s="39"/>
      <c r="BK620" s="39"/>
      <c r="BL620" s="39"/>
      <c r="BM620" s="49"/>
      <c r="BN620" s="49"/>
      <c r="BO620" s="49"/>
      <c r="BP620" s="49"/>
      <c r="BQ620" s="46"/>
      <c r="BR620" s="39" t="s">
        <v>1913</v>
      </c>
    </row>
    <row r="621" spans="1:70" ht="15" customHeight="1">
      <c r="A621" s="38">
        <v>646</v>
      </c>
      <c r="B621" s="39" t="s">
        <v>1320</v>
      </c>
      <c r="D621" s="41">
        <v>250</v>
      </c>
      <c r="E621" s="39" t="s">
        <v>1321</v>
      </c>
      <c r="F621" s="42">
        <v>59.435765229324851</v>
      </c>
      <c r="G621" s="42">
        <v>-133.45031972838234</v>
      </c>
      <c r="H621" s="43">
        <v>587900</v>
      </c>
      <c r="I621" s="43">
        <v>6589600</v>
      </c>
      <c r="J621" s="39">
        <v>8</v>
      </c>
      <c r="K621" s="39" t="s">
        <v>981</v>
      </c>
      <c r="M621" s="39" t="s">
        <v>1193</v>
      </c>
      <c r="N621" s="39" t="s">
        <v>2044</v>
      </c>
      <c r="O621" s="39" t="s">
        <v>1322</v>
      </c>
      <c r="R621" s="39"/>
      <c r="S621" s="38"/>
      <c r="T621" s="45"/>
      <c r="U621" s="45"/>
      <c r="V621" s="42"/>
      <c r="W621" s="42"/>
      <c r="X621" s="42"/>
      <c r="Z621" s="42" t="s">
        <v>1912</v>
      </c>
      <c r="AA621" s="42" t="s">
        <v>73</v>
      </c>
      <c r="AB621" s="46">
        <v>3.29</v>
      </c>
      <c r="AC621" s="46">
        <v>17.98</v>
      </c>
      <c r="AD621" s="44">
        <v>0.11061618317789676</v>
      </c>
      <c r="AE621" s="45"/>
      <c r="AF621" s="42">
        <v>0.51213200000000003</v>
      </c>
      <c r="AG621" s="42">
        <v>6.0000000000000002E-6</v>
      </c>
      <c r="AH621" s="42">
        <v>0.51195102230821299</v>
      </c>
      <c r="AI621" s="47">
        <v>-9.8705129155463034</v>
      </c>
      <c r="AJ621" s="47">
        <v>-7.127617773297068</v>
      </c>
      <c r="AK621" s="48">
        <v>1634.6362059431028</v>
      </c>
      <c r="AL621" s="39" t="s">
        <v>29</v>
      </c>
      <c r="AM621" s="39"/>
      <c r="AN621" s="39"/>
      <c r="AO621" s="39"/>
      <c r="AP621" s="39"/>
      <c r="AQ621" s="39"/>
      <c r="AR621" s="39"/>
      <c r="AS621" s="39"/>
      <c r="AT621" s="39"/>
      <c r="AU621" s="42" t="s">
        <v>2309</v>
      </c>
      <c r="AV621" s="47" t="s">
        <v>2309</v>
      </c>
      <c r="AW621" s="47" t="s">
        <v>2309</v>
      </c>
      <c r="AX621" s="39"/>
      <c r="AY621" s="39"/>
      <c r="AZ621" s="39"/>
      <c r="BA621" s="39"/>
      <c r="BB621" s="39"/>
      <c r="BC621" s="39"/>
      <c r="BD621" s="39"/>
      <c r="BE621" s="39"/>
      <c r="BF621" s="39"/>
      <c r="BG621" s="39"/>
      <c r="BH621" s="39"/>
      <c r="BI621" s="39"/>
      <c r="BJ621" s="39"/>
      <c r="BK621" s="39"/>
      <c r="BL621" s="39"/>
      <c r="BM621" s="49"/>
      <c r="BN621" s="49"/>
      <c r="BO621" s="49"/>
      <c r="BP621" s="49"/>
      <c r="BQ621" s="46"/>
      <c r="BR621" s="39" t="s">
        <v>2729</v>
      </c>
    </row>
    <row r="622" spans="1:70" ht="15" customHeight="1">
      <c r="A622" s="38">
        <v>647</v>
      </c>
      <c r="B622" s="39" t="s">
        <v>1323</v>
      </c>
      <c r="D622" s="41">
        <v>270</v>
      </c>
      <c r="E622" s="39" t="s">
        <v>1324</v>
      </c>
      <c r="F622" s="42">
        <v>59.493482875744974</v>
      </c>
      <c r="G622" s="42">
        <v>-133.25515234637433</v>
      </c>
      <c r="H622" s="43">
        <v>598800</v>
      </c>
      <c r="I622" s="43">
        <v>6596300</v>
      </c>
      <c r="J622" s="39">
        <v>8</v>
      </c>
      <c r="K622" s="39" t="s">
        <v>981</v>
      </c>
      <c r="M622" s="39" t="s">
        <v>827</v>
      </c>
      <c r="N622" s="39" t="s">
        <v>2044</v>
      </c>
      <c r="O622" s="39" t="s">
        <v>1325</v>
      </c>
      <c r="R622" s="39"/>
      <c r="S622" s="38"/>
      <c r="T622" s="45"/>
      <c r="U622" s="45"/>
      <c r="V622" s="42"/>
      <c r="W622" s="42"/>
      <c r="X622" s="42"/>
      <c r="Z622" s="42" t="s">
        <v>1912</v>
      </c>
      <c r="AA622" s="42" t="s">
        <v>73</v>
      </c>
      <c r="AB622" s="46">
        <v>5.71</v>
      </c>
      <c r="AC622" s="46">
        <v>28.23</v>
      </c>
      <c r="AD622" s="44">
        <v>0.12227607148141247</v>
      </c>
      <c r="AE622" s="45"/>
      <c r="AF622" s="42">
        <v>0.51216899999999999</v>
      </c>
      <c r="AG622" s="42">
        <v>7.9999999999999996E-6</v>
      </c>
      <c r="AH622" s="42">
        <v>0.511952927242176</v>
      </c>
      <c r="AI622" s="47">
        <v>-9.1487560422764957</v>
      </c>
      <c r="AJ622" s="47">
        <v>-6.587791827109557</v>
      </c>
      <c r="AK622" s="48">
        <v>1786.8561120890402</v>
      </c>
      <c r="AL622" s="39" t="s">
        <v>29</v>
      </c>
      <c r="AM622" s="39"/>
      <c r="AN622" s="39"/>
      <c r="AO622" s="39"/>
      <c r="AP622" s="39"/>
      <c r="AQ622" s="39"/>
      <c r="AR622" s="39"/>
      <c r="AS622" s="39"/>
      <c r="AT622" s="39"/>
      <c r="AU622" s="42"/>
      <c r="AV622" s="47" t="s">
        <v>2309</v>
      </c>
      <c r="AW622" s="47"/>
      <c r="AX622" s="39"/>
      <c r="AY622" s="39"/>
      <c r="AZ622" s="39"/>
      <c r="BA622" s="39"/>
      <c r="BB622" s="39"/>
      <c r="BC622" s="39"/>
      <c r="BD622" s="39"/>
      <c r="BE622" s="39"/>
      <c r="BF622" s="39"/>
      <c r="BG622" s="39"/>
      <c r="BH622" s="39"/>
      <c r="BI622" s="39"/>
      <c r="BJ622" s="39"/>
      <c r="BK622" s="39"/>
      <c r="BL622" s="39"/>
      <c r="BM622" s="49"/>
      <c r="BN622" s="49"/>
      <c r="BO622" s="49"/>
      <c r="BP622" s="49"/>
      <c r="BQ622" s="46"/>
      <c r="BR622" s="39" t="s">
        <v>2729</v>
      </c>
    </row>
    <row r="623" spans="1:70" ht="15" customHeight="1">
      <c r="A623" s="38">
        <v>648</v>
      </c>
      <c r="B623" s="39" t="s">
        <v>1326</v>
      </c>
      <c r="D623" s="41">
        <v>270</v>
      </c>
      <c r="E623" s="39" t="s">
        <v>1324</v>
      </c>
      <c r="F623" s="42">
        <v>54.122700197157499</v>
      </c>
      <c r="G623" s="42">
        <v>-127.66268382010384</v>
      </c>
      <c r="H623" s="43">
        <v>587400</v>
      </c>
      <c r="I623" s="43">
        <v>5998000</v>
      </c>
      <c r="J623" s="39">
        <v>9</v>
      </c>
      <c r="K623" s="39" t="s">
        <v>981</v>
      </c>
      <c r="M623" s="39" t="s">
        <v>798</v>
      </c>
      <c r="N623" s="39" t="s">
        <v>2044</v>
      </c>
      <c r="O623" s="39" t="s">
        <v>1327</v>
      </c>
      <c r="R623" s="39"/>
      <c r="S623" s="38"/>
      <c r="T623" s="45"/>
      <c r="U623" s="45"/>
      <c r="V623" s="42"/>
      <c r="W623" s="42"/>
      <c r="X623" s="42"/>
      <c r="Z623" s="42" t="s">
        <v>1912</v>
      </c>
      <c r="AA623" s="42" t="s">
        <v>73</v>
      </c>
      <c r="AB623" s="46">
        <v>2.4300000000000002</v>
      </c>
      <c r="AC623" s="46">
        <v>9.66</v>
      </c>
      <c r="AD623" s="44">
        <v>0.15209542211240198</v>
      </c>
      <c r="AE623" s="45"/>
      <c r="AF623" s="42">
        <v>0.51285999999999998</v>
      </c>
      <c r="AG623" s="42">
        <v>1.4E-5</v>
      </c>
      <c r="AH623" s="42">
        <v>0.51259123378180149</v>
      </c>
      <c r="AI623" s="47">
        <v>4.3305412396255072</v>
      </c>
      <c r="AJ623" s="47">
        <v>5.8720653711130666</v>
      </c>
      <c r="AK623" s="48">
        <v>895.3292198986818</v>
      </c>
      <c r="AL623" s="39" t="s">
        <v>29</v>
      </c>
      <c r="AM623" s="39"/>
      <c r="AN623" s="39"/>
      <c r="AO623" s="39"/>
      <c r="AP623" s="39"/>
      <c r="AQ623" s="39"/>
      <c r="AR623" s="39"/>
      <c r="AS623" s="39"/>
      <c r="AT623" s="39"/>
      <c r="AU623" s="42"/>
      <c r="AV623" s="47" t="s">
        <v>2309</v>
      </c>
      <c r="AW623" s="47"/>
      <c r="AX623" s="39"/>
      <c r="AY623" s="39"/>
      <c r="AZ623" s="39"/>
      <c r="BA623" s="39"/>
      <c r="BB623" s="39"/>
      <c r="BC623" s="39"/>
      <c r="BD623" s="39"/>
      <c r="BE623" s="39"/>
      <c r="BF623" s="39"/>
      <c r="BG623" s="39"/>
      <c r="BH623" s="39"/>
      <c r="BI623" s="39"/>
      <c r="BJ623" s="39"/>
      <c r="BK623" s="39"/>
      <c r="BL623" s="39"/>
      <c r="BM623" s="49"/>
      <c r="BN623" s="49"/>
      <c r="BO623" s="49"/>
      <c r="BP623" s="49"/>
      <c r="BQ623" s="46"/>
      <c r="BR623" s="39" t="s">
        <v>2729</v>
      </c>
    </row>
    <row r="624" spans="1:70" ht="15" customHeight="1">
      <c r="A624" s="38">
        <v>649</v>
      </c>
      <c r="B624" s="39" t="s">
        <v>1328</v>
      </c>
      <c r="C624" s="40" t="s">
        <v>1329</v>
      </c>
      <c r="D624" s="41">
        <v>210</v>
      </c>
      <c r="E624" s="39" t="s">
        <v>1330</v>
      </c>
      <c r="F624" s="42">
        <v>60.055488401823389</v>
      </c>
      <c r="G624" s="42">
        <v>-133.45189154764657</v>
      </c>
      <c r="H624" s="43">
        <v>586200</v>
      </c>
      <c r="I624" s="43">
        <v>6658600</v>
      </c>
      <c r="J624" s="39">
        <v>8</v>
      </c>
      <c r="K624" s="39" t="s">
        <v>981</v>
      </c>
      <c r="M624" s="39" t="s">
        <v>798</v>
      </c>
      <c r="N624" s="39" t="s">
        <v>2044</v>
      </c>
      <c r="O624" s="39" t="s">
        <v>1331</v>
      </c>
      <c r="R624" s="39"/>
      <c r="S624" s="38"/>
      <c r="T624" s="45"/>
      <c r="U624" s="45"/>
      <c r="V624" s="42"/>
      <c r="W624" s="42"/>
      <c r="X624" s="42"/>
      <c r="Z624" s="42" t="s">
        <v>1912</v>
      </c>
      <c r="AA624" s="42" t="s">
        <v>73</v>
      </c>
      <c r="AB624" s="46">
        <v>3.11</v>
      </c>
      <c r="AC624" s="46">
        <v>13.84</v>
      </c>
      <c r="AD624" s="44">
        <v>0.13585728611541628</v>
      </c>
      <c r="AE624" s="45"/>
      <c r="AF624" s="42">
        <v>0.51258300000000001</v>
      </c>
      <c r="AG624" s="42">
        <v>7.9999999999999996E-6</v>
      </c>
      <c r="AH624" s="42">
        <v>0.51239631398493002</v>
      </c>
      <c r="AI624" s="47">
        <v>-1.0728818386473993</v>
      </c>
      <c r="AJ624" s="47">
        <v>0.55830990428828997</v>
      </c>
      <c r="AK624" s="48">
        <v>1267.3732290632017</v>
      </c>
      <c r="AL624" s="39" t="s">
        <v>29</v>
      </c>
      <c r="AM624" s="39"/>
      <c r="AN624" s="39"/>
      <c r="AO624" s="39"/>
      <c r="AP624" s="39"/>
      <c r="AQ624" s="39"/>
      <c r="AR624" s="39"/>
      <c r="AS624" s="39"/>
      <c r="AT624" s="39"/>
      <c r="AU624" s="42"/>
      <c r="AV624" s="47" t="s">
        <v>2309</v>
      </c>
      <c r="AW624" s="47"/>
      <c r="AX624" s="39"/>
      <c r="AY624" s="39"/>
      <c r="AZ624" s="39"/>
      <c r="BA624" s="39"/>
      <c r="BB624" s="39"/>
      <c r="BC624" s="39"/>
      <c r="BD624" s="39"/>
      <c r="BE624" s="39"/>
      <c r="BF624" s="39"/>
      <c r="BG624" s="39"/>
      <c r="BH624" s="39"/>
      <c r="BI624" s="39"/>
      <c r="BJ624" s="39"/>
      <c r="BK624" s="39"/>
      <c r="BL624" s="39"/>
      <c r="BM624" s="49"/>
      <c r="BN624" s="49"/>
      <c r="BO624" s="49"/>
      <c r="BP624" s="49"/>
      <c r="BQ624" s="46"/>
      <c r="BR624" s="39" t="s">
        <v>2729</v>
      </c>
    </row>
    <row r="625" spans="1:70" ht="15" customHeight="1">
      <c r="A625" s="38">
        <v>650</v>
      </c>
      <c r="B625" s="80" t="s">
        <v>1332</v>
      </c>
      <c r="C625" s="40" t="s">
        <v>1329</v>
      </c>
      <c r="D625" s="41">
        <v>210</v>
      </c>
      <c r="E625" s="39" t="s">
        <v>1330</v>
      </c>
      <c r="F625" s="42">
        <v>60.320739262003364</v>
      </c>
      <c r="G625" s="42">
        <v>-133.40313575939626</v>
      </c>
      <c r="H625" s="43">
        <v>588200</v>
      </c>
      <c r="I625" s="43">
        <v>6688200</v>
      </c>
      <c r="J625" s="39">
        <v>8</v>
      </c>
      <c r="K625" s="39" t="s">
        <v>981</v>
      </c>
      <c r="M625" s="39" t="s">
        <v>1193</v>
      </c>
      <c r="N625" s="39" t="s">
        <v>2044</v>
      </c>
      <c r="O625" s="39" t="s">
        <v>1333</v>
      </c>
      <c r="R625" s="39"/>
      <c r="S625" s="38"/>
      <c r="T625" s="45"/>
      <c r="U625" s="45"/>
      <c r="V625" s="42"/>
      <c r="W625" s="42"/>
      <c r="X625" s="42"/>
      <c r="Z625" s="42" t="s">
        <v>1912</v>
      </c>
      <c r="AA625" s="42" t="s">
        <v>73</v>
      </c>
      <c r="AB625" s="46">
        <v>3.28</v>
      </c>
      <c r="AC625" s="46">
        <v>15.73</v>
      </c>
      <c r="AD625" s="44">
        <v>0.12606467722246414</v>
      </c>
      <c r="AE625" s="45"/>
      <c r="AF625" s="42">
        <v>0.51248199999999999</v>
      </c>
      <c r="AG625" s="42">
        <v>5.0000000000000004E-6</v>
      </c>
      <c r="AH625" s="42">
        <v>0.51230877033448352</v>
      </c>
      <c r="AI625" s="47">
        <v>-3.0430830332528469</v>
      </c>
      <c r="AJ625" s="47">
        <v>-1.1502999296575389</v>
      </c>
      <c r="AK625" s="48">
        <v>1302.6189948448714</v>
      </c>
      <c r="AL625" s="39" t="s">
        <v>29</v>
      </c>
      <c r="AM625" s="39"/>
      <c r="AN625" s="39"/>
      <c r="AO625" s="39"/>
      <c r="AP625" s="39"/>
      <c r="AQ625" s="39"/>
      <c r="AR625" s="39"/>
      <c r="AS625" s="39"/>
      <c r="AT625" s="39"/>
      <c r="AU625" s="42"/>
      <c r="AV625" s="47" t="s">
        <v>2309</v>
      </c>
      <c r="AW625" s="47"/>
      <c r="AX625" s="39"/>
      <c r="AY625" s="39"/>
      <c r="AZ625" s="39"/>
      <c r="BA625" s="39"/>
      <c r="BB625" s="39"/>
      <c r="BC625" s="39"/>
      <c r="BD625" s="39"/>
      <c r="BE625" s="39"/>
      <c r="BF625" s="39"/>
      <c r="BG625" s="39"/>
      <c r="BH625" s="39"/>
      <c r="BI625" s="39"/>
      <c r="BJ625" s="39"/>
      <c r="BK625" s="39"/>
      <c r="BL625" s="39"/>
      <c r="BM625" s="49"/>
      <c r="BN625" s="49"/>
      <c r="BO625" s="49"/>
      <c r="BP625" s="49"/>
      <c r="BQ625" s="46"/>
      <c r="BR625" s="39" t="s">
        <v>2729</v>
      </c>
    </row>
    <row r="626" spans="1:70" ht="15" customHeight="1">
      <c r="A626" s="38">
        <v>651</v>
      </c>
      <c r="B626" s="80" t="s">
        <v>1334</v>
      </c>
      <c r="C626" s="40" t="s">
        <v>1329</v>
      </c>
      <c r="D626" s="41">
        <v>210</v>
      </c>
      <c r="E626" s="39" t="s">
        <v>1335</v>
      </c>
      <c r="F626" s="42">
        <v>59.869829559991459</v>
      </c>
      <c r="G626" s="42">
        <v>-133.47303346535506</v>
      </c>
      <c r="H626" s="43">
        <v>585500</v>
      </c>
      <c r="I626" s="43">
        <v>6637900</v>
      </c>
      <c r="J626" s="39">
        <v>8</v>
      </c>
      <c r="K626" s="39" t="s">
        <v>981</v>
      </c>
      <c r="M626" s="39" t="s">
        <v>732</v>
      </c>
      <c r="N626" s="39" t="s">
        <v>2044</v>
      </c>
      <c r="O626" s="39" t="s">
        <v>1336</v>
      </c>
      <c r="R626" s="39"/>
      <c r="S626" s="38"/>
      <c r="T626" s="45"/>
      <c r="U626" s="45"/>
      <c r="V626" s="42"/>
      <c r="W626" s="42"/>
      <c r="X626" s="42"/>
      <c r="Z626" s="42" t="s">
        <v>1912</v>
      </c>
      <c r="AA626" s="42" t="s">
        <v>73</v>
      </c>
      <c r="AB626" s="46">
        <v>3.07</v>
      </c>
      <c r="AC626" s="46">
        <v>11.45</v>
      </c>
      <c r="AD626" s="44">
        <v>0.16211475560829072</v>
      </c>
      <c r="AE626" s="45"/>
      <c r="AF626" s="42">
        <v>0.51288599999999995</v>
      </c>
      <c r="AG626" s="42">
        <v>1.2E-5</v>
      </c>
      <c r="AH626" s="42">
        <v>0.51266323272285264</v>
      </c>
      <c r="AI626" s="47">
        <v>4.8377217451678334</v>
      </c>
      <c r="AJ626" s="47">
        <v>5.7678251364357003</v>
      </c>
      <c r="AK626" s="48">
        <v>999.53169153612555</v>
      </c>
      <c r="AL626" s="39" t="s">
        <v>29</v>
      </c>
      <c r="AM626" s="39"/>
      <c r="AN626" s="39"/>
      <c r="AO626" s="39"/>
      <c r="AP626" s="39"/>
      <c r="AQ626" s="39"/>
      <c r="AR626" s="39"/>
      <c r="AS626" s="39"/>
      <c r="AT626" s="39"/>
      <c r="AU626" s="42"/>
      <c r="AV626" s="47" t="s">
        <v>2309</v>
      </c>
      <c r="AW626" s="47"/>
      <c r="AX626" s="39"/>
      <c r="AY626" s="39"/>
      <c r="AZ626" s="39"/>
      <c r="BA626" s="39"/>
      <c r="BB626" s="39"/>
      <c r="BC626" s="39"/>
      <c r="BD626" s="39"/>
      <c r="BE626" s="39"/>
      <c r="BF626" s="39"/>
      <c r="BG626" s="39"/>
      <c r="BH626" s="39"/>
      <c r="BI626" s="39"/>
      <c r="BJ626" s="39"/>
      <c r="BK626" s="39"/>
      <c r="BL626" s="39"/>
      <c r="BM626" s="49"/>
      <c r="BN626" s="49"/>
      <c r="BO626" s="49"/>
      <c r="BP626" s="49"/>
      <c r="BQ626" s="46"/>
      <c r="BR626" s="39" t="s">
        <v>2729</v>
      </c>
    </row>
    <row r="627" spans="1:70" ht="15" customHeight="1">
      <c r="A627" s="38">
        <v>652</v>
      </c>
      <c r="B627" s="80" t="s">
        <v>1337</v>
      </c>
      <c r="C627" s="40" t="s">
        <v>1329</v>
      </c>
      <c r="D627" s="41">
        <v>210</v>
      </c>
      <c r="E627" s="39" t="s">
        <v>1338</v>
      </c>
      <c r="F627" s="42">
        <v>60.300947288415422</v>
      </c>
      <c r="G627" s="42">
        <v>-133.36338436792485</v>
      </c>
      <c r="H627" s="43">
        <v>590450</v>
      </c>
      <c r="I627" s="43">
        <v>6686050</v>
      </c>
      <c r="J627" s="39">
        <v>8</v>
      </c>
      <c r="K627" s="39" t="s">
        <v>981</v>
      </c>
      <c r="M627" s="39" t="s">
        <v>1193</v>
      </c>
      <c r="N627" s="39" t="s">
        <v>2044</v>
      </c>
      <c r="O627" s="39" t="s">
        <v>1339</v>
      </c>
      <c r="R627" s="39"/>
      <c r="S627" s="38"/>
      <c r="T627" s="45"/>
      <c r="U627" s="45"/>
      <c r="V627" s="42"/>
      <c r="W627" s="42"/>
      <c r="X627" s="42"/>
      <c r="Z627" s="42" t="s">
        <v>1912</v>
      </c>
      <c r="AA627" s="42" t="s">
        <v>73</v>
      </c>
      <c r="AB627" s="46">
        <v>2.97</v>
      </c>
      <c r="AC627" s="46">
        <v>12.88</v>
      </c>
      <c r="AD627" s="44">
        <v>0.13941531499505347</v>
      </c>
      <c r="AE627" s="45"/>
      <c r="AF627" s="42">
        <v>0.51269299999999995</v>
      </c>
      <c r="AG627" s="42">
        <v>1.0000000000000001E-5</v>
      </c>
      <c r="AH627" s="42">
        <v>0.51250142477911675</v>
      </c>
      <c r="AI627" s="47">
        <v>1.0728818386440686</v>
      </c>
      <c r="AJ627" s="47">
        <v>2.6097817778647503</v>
      </c>
      <c r="AK627" s="48">
        <v>1094.5385207931793</v>
      </c>
      <c r="AL627" s="39" t="s">
        <v>29</v>
      </c>
      <c r="AM627" s="39"/>
      <c r="AN627" s="39"/>
      <c r="AO627" s="39"/>
      <c r="AP627" s="39"/>
      <c r="AQ627" s="39"/>
      <c r="AR627" s="39"/>
      <c r="AS627" s="39"/>
      <c r="AT627" s="39"/>
      <c r="AU627" s="42"/>
      <c r="AV627" s="47" t="s">
        <v>2309</v>
      </c>
      <c r="AW627" s="47"/>
      <c r="AX627" s="39"/>
      <c r="AY627" s="39"/>
      <c r="AZ627" s="39"/>
      <c r="BA627" s="39"/>
      <c r="BB627" s="39"/>
      <c r="BC627" s="39"/>
      <c r="BD627" s="39"/>
      <c r="BE627" s="39"/>
      <c r="BF627" s="39"/>
      <c r="BG627" s="39"/>
      <c r="BH627" s="39"/>
      <c r="BI627" s="39"/>
      <c r="BJ627" s="39"/>
      <c r="BK627" s="39"/>
      <c r="BL627" s="39"/>
      <c r="BM627" s="49"/>
      <c r="BN627" s="49"/>
      <c r="BO627" s="49"/>
      <c r="BP627" s="49"/>
      <c r="BQ627" s="46"/>
      <c r="BR627" s="39" t="s">
        <v>2729</v>
      </c>
    </row>
    <row r="628" spans="1:70" ht="15" customHeight="1">
      <c r="A628" s="38">
        <v>653</v>
      </c>
      <c r="B628" s="80" t="s">
        <v>1340</v>
      </c>
      <c r="C628" s="40" t="s">
        <v>1329</v>
      </c>
      <c r="D628" s="41">
        <v>210</v>
      </c>
      <c r="E628" s="39" t="s">
        <v>1338</v>
      </c>
      <c r="F628" s="42">
        <v>60.30093614764094</v>
      </c>
      <c r="G628" s="42">
        <v>-133.36248009269036</v>
      </c>
      <c r="H628" s="43">
        <v>590500</v>
      </c>
      <c r="I628" s="43">
        <v>6686050</v>
      </c>
      <c r="J628" s="39">
        <v>8</v>
      </c>
      <c r="K628" s="39" t="s">
        <v>981</v>
      </c>
      <c r="M628" s="39" t="s">
        <v>827</v>
      </c>
      <c r="N628" s="39" t="s">
        <v>2044</v>
      </c>
      <c r="O628" s="39" t="s">
        <v>1341</v>
      </c>
      <c r="R628" s="39"/>
      <c r="S628" s="38"/>
      <c r="T628" s="45"/>
      <c r="U628" s="45"/>
      <c r="V628" s="42"/>
      <c r="W628" s="42"/>
      <c r="X628" s="42"/>
      <c r="Z628" s="42" t="s">
        <v>1912</v>
      </c>
      <c r="AA628" s="42" t="s">
        <v>73</v>
      </c>
      <c r="AB628" s="46">
        <v>3.32</v>
      </c>
      <c r="AC628" s="46">
        <v>17.920000000000002</v>
      </c>
      <c r="AD628" s="44">
        <v>0.1119969744960278</v>
      </c>
      <c r="AE628" s="45"/>
      <c r="AF628" s="42">
        <v>0.51207100000000005</v>
      </c>
      <c r="AG628" s="42">
        <v>1.1E-5</v>
      </c>
      <c r="AH628" s="42">
        <v>0.511917101232651</v>
      </c>
      <c r="AI628" s="47">
        <v>-11.060436409318086</v>
      </c>
      <c r="AJ628" s="47">
        <v>-8.7945970960490172</v>
      </c>
      <c r="AK628" s="48">
        <v>1751.6748673568518</v>
      </c>
      <c r="AL628" s="39" t="s">
        <v>29</v>
      </c>
      <c r="AM628" s="39"/>
      <c r="AN628" s="39"/>
      <c r="AO628" s="39"/>
      <c r="AP628" s="39"/>
      <c r="AQ628" s="39"/>
      <c r="AR628" s="39"/>
      <c r="AS628" s="39"/>
      <c r="AT628" s="39"/>
      <c r="AU628" s="42"/>
      <c r="AV628" s="47" t="s">
        <v>2309</v>
      </c>
      <c r="AW628" s="47"/>
      <c r="AX628" s="39"/>
      <c r="AY628" s="39"/>
      <c r="AZ628" s="39"/>
      <c r="BA628" s="39"/>
      <c r="BB628" s="39"/>
      <c r="BC628" s="39"/>
      <c r="BD628" s="39"/>
      <c r="BE628" s="39"/>
      <c r="BF628" s="39"/>
      <c r="BG628" s="39"/>
      <c r="BH628" s="39"/>
      <c r="BI628" s="39"/>
      <c r="BJ628" s="39"/>
      <c r="BK628" s="39"/>
      <c r="BL628" s="39"/>
      <c r="BM628" s="49"/>
      <c r="BN628" s="49"/>
      <c r="BO628" s="49"/>
      <c r="BP628" s="49"/>
      <c r="BQ628" s="46"/>
      <c r="BR628" s="39" t="s">
        <v>2729</v>
      </c>
    </row>
    <row r="629" spans="1:70" ht="15" customHeight="1">
      <c r="A629" s="38">
        <v>654</v>
      </c>
      <c r="B629" s="80" t="s">
        <v>1342</v>
      </c>
      <c r="C629" s="40" t="s">
        <v>1329</v>
      </c>
      <c r="D629" s="41">
        <v>210</v>
      </c>
      <c r="E629" s="39" t="s">
        <v>1338</v>
      </c>
      <c r="F629" s="42">
        <v>60.287061175866391</v>
      </c>
      <c r="G629" s="42">
        <v>-133.26006549531971</v>
      </c>
      <c r="H629" s="43">
        <v>596200</v>
      </c>
      <c r="I629" s="43">
        <v>6684650</v>
      </c>
      <c r="J629" s="39">
        <v>8</v>
      </c>
      <c r="K629" s="39" t="s">
        <v>981</v>
      </c>
      <c r="M629" s="39" t="s">
        <v>1193</v>
      </c>
      <c r="N629" s="39" t="s">
        <v>2044</v>
      </c>
      <c r="O629" s="39" t="s">
        <v>1343</v>
      </c>
      <c r="R629" s="39"/>
      <c r="S629" s="38"/>
      <c r="T629" s="45"/>
      <c r="U629" s="45"/>
      <c r="V629" s="42"/>
      <c r="W629" s="42"/>
      <c r="X629" s="42"/>
      <c r="Z629" s="42" t="s">
        <v>1912</v>
      </c>
      <c r="AA629" s="42" t="s">
        <v>73</v>
      </c>
      <c r="AB629" s="46">
        <v>4.1500000000000004</v>
      </c>
      <c r="AC629" s="46">
        <v>22.99</v>
      </c>
      <c r="AD629" s="44">
        <v>0.10912389102311099</v>
      </c>
      <c r="AE629" s="45"/>
      <c r="AF629" s="42">
        <v>0.51211499999999999</v>
      </c>
      <c r="AG629" s="42">
        <v>6.0000000000000002E-6</v>
      </c>
      <c r="AH629" s="42">
        <v>0.51196504923220143</v>
      </c>
      <c r="AI629" s="47">
        <v>-10.202130938401499</v>
      </c>
      <c r="AJ629" s="47">
        <v>-7.8587848111821845</v>
      </c>
      <c r="AK629" s="48">
        <v>1636.0813475673701</v>
      </c>
      <c r="AL629" s="39" t="s">
        <v>29</v>
      </c>
      <c r="AM629" s="39"/>
      <c r="AN629" s="39"/>
      <c r="AO629" s="39"/>
      <c r="AP629" s="39"/>
      <c r="AQ629" s="39"/>
      <c r="AR629" s="39"/>
      <c r="AS629" s="39"/>
      <c r="AT629" s="39"/>
      <c r="AU629" s="42"/>
      <c r="AV629" s="47" t="s">
        <v>2309</v>
      </c>
      <c r="AW629" s="47"/>
      <c r="AX629" s="39"/>
      <c r="AY629" s="39"/>
      <c r="AZ629" s="39"/>
      <c r="BA629" s="39"/>
      <c r="BB629" s="39"/>
      <c r="BC629" s="39"/>
      <c r="BD629" s="39"/>
      <c r="BE629" s="39"/>
      <c r="BF629" s="39"/>
      <c r="BG629" s="39"/>
      <c r="BH629" s="39"/>
      <c r="BI629" s="39"/>
      <c r="BJ629" s="39"/>
      <c r="BK629" s="39"/>
      <c r="BL629" s="39"/>
      <c r="BM629" s="49"/>
      <c r="BN629" s="49"/>
      <c r="BO629" s="49"/>
      <c r="BP629" s="49"/>
      <c r="BQ629" s="46"/>
      <c r="BR629" s="39" t="s">
        <v>2729</v>
      </c>
    </row>
    <row r="630" spans="1:70" ht="15" customHeight="1">
      <c r="A630" s="38">
        <v>655</v>
      </c>
      <c r="B630" s="80" t="s">
        <v>1344</v>
      </c>
      <c r="C630" s="40" t="s">
        <v>1329</v>
      </c>
      <c r="D630" s="41">
        <v>210</v>
      </c>
      <c r="E630" s="39" t="s">
        <v>1338</v>
      </c>
      <c r="F630" s="42">
        <v>60.283872620737249</v>
      </c>
      <c r="G630" s="42">
        <v>-133.2566173753151</v>
      </c>
      <c r="H630" s="43">
        <v>596400</v>
      </c>
      <c r="I630" s="43">
        <v>6684300</v>
      </c>
      <c r="J630" s="39">
        <v>8</v>
      </c>
      <c r="K630" s="39" t="s">
        <v>981</v>
      </c>
      <c r="M630" s="39" t="s">
        <v>1193</v>
      </c>
      <c r="N630" s="39" t="s">
        <v>2044</v>
      </c>
      <c r="O630" s="39" t="s">
        <v>1345</v>
      </c>
      <c r="R630" s="39"/>
      <c r="S630" s="38"/>
      <c r="T630" s="45"/>
      <c r="U630" s="45"/>
      <c r="V630" s="42"/>
      <c r="W630" s="42"/>
      <c r="X630" s="42"/>
      <c r="Z630" s="42" t="s">
        <v>1912</v>
      </c>
      <c r="AA630" s="42" t="s">
        <v>73</v>
      </c>
      <c r="AB630" s="46">
        <v>2.38</v>
      </c>
      <c r="AC630" s="46">
        <v>12.69</v>
      </c>
      <c r="AD630" s="44">
        <v>0.11337811362173666</v>
      </c>
      <c r="AE630" s="45"/>
      <c r="AF630" s="42">
        <v>0.51214599999999999</v>
      </c>
      <c r="AG630" s="42">
        <v>1.0000000000000001E-5</v>
      </c>
      <c r="AH630" s="42">
        <v>0.51199020336344558</v>
      </c>
      <c r="AI630" s="47">
        <v>-9.597415720256075</v>
      </c>
      <c r="AJ630" s="47">
        <v>-7.3678457677572862</v>
      </c>
      <c r="AK630" s="48">
        <v>1659.1884159994381</v>
      </c>
      <c r="AL630" s="39" t="s">
        <v>29</v>
      </c>
      <c r="AM630" s="39"/>
      <c r="AN630" s="39"/>
      <c r="AO630" s="39"/>
      <c r="AP630" s="39"/>
      <c r="AQ630" s="39"/>
      <c r="AR630" s="39"/>
      <c r="AS630" s="39"/>
      <c r="AT630" s="39"/>
      <c r="AU630" s="42"/>
      <c r="AV630" s="47" t="s">
        <v>2309</v>
      </c>
      <c r="AW630" s="47"/>
      <c r="AX630" s="39"/>
      <c r="AY630" s="39"/>
      <c r="AZ630" s="39"/>
      <c r="BA630" s="39"/>
      <c r="BB630" s="39"/>
      <c r="BC630" s="39"/>
      <c r="BD630" s="39"/>
      <c r="BE630" s="39"/>
      <c r="BF630" s="39"/>
      <c r="BG630" s="39"/>
      <c r="BH630" s="39"/>
      <c r="BI630" s="39"/>
      <c r="BJ630" s="39"/>
      <c r="BK630" s="39"/>
      <c r="BL630" s="39"/>
      <c r="BM630" s="49"/>
      <c r="BN630" s="49"/>
      <c r="BO630" s="49"/>
      <c r="BP630" s="49"/>
      <c r="BQ630" s="46"/>
      <c r="BR630" s="39" t="s">
        <v>2729</v>
      </c>
    </row>
    <row r="631" spans="1:70" ht="15" customHeight="1">
      <c r="A631" s="38">
        <v>656</v>
      </c>
      <c r="B631" s="80" t="s">
        <v>1346</v>
      </c>
      <c r="C631" s="40" t="s">
        <v>1329</v>
      </c>
      <c r="D631" s="41">
        <v>210</v>
      </c>
      <c r="E631" s="39" t="s">
        <v>1338</v>
      </c>
      <c r="F631" s="42">
        <v>60.28342388488182</v>
      </c>
      <c r="G631" s="42">
        <v>-133.25664126517958</v>
      </c>
      <c r="H631" s="43">
        <v>596400</v>
      </c>
      <c r="I631" s="43">
        <v>6684250</v>
      </c>
      <c r="J631" s="39">
        <v>8</v>
      </c>
      <c r="K631" s="39" t="s">
        <v>981</v>
      </c>
      <c r="M631" s="39" t="s">
        <v>798</v>
      </c>
      <c r="N631" s="39" t="s">
        <v>2044</v>
      </c>
      <c r="O631" s="39" t="s">
        <v>1347</v>
      </c>
      <c r="R631" s="39"/>
      <c r="S631" s="38"/>
      <c r="T631" s="45"/>
      <c r="U631" s="45"/>
      <c r="V631" s="42"/>
      <c r="W631" s="42"/>
      <c r="X631" s="42"/>
      <c r="Z631" s="42" t="s">
        <v>1912</v>
      </c>
      <c r="AA631" s="42" t="s">
        <v>73</v>
      </c>
      <c r="AB631" s="46">
        <v>3.58</v>
      </c>
      <c r="AC631" s="46">
        <v>16.3</v>
      </c>
      <c r="AD631" s="44">
        <v>0.13278466282986987</v>
      </c>
      <c r="AE631" s="45"/>
      <c r="AF631" s="42">
        <v>0.51252299999999995</v>
      </c>
      <c r="AG631" s="42">
        <v>6.9999999999999999E-6</v>
      </c>
      <c r="AH631" s="42">
        <v>0.51234053617877318</v>
      </c>
      <c r="AI631" s="47">
        <v>-2.2432983898990067</v>
      </c>
      <c r="AJ631" s="47">
        <v>-0.53031854140073165</v>
      </c>
      <c r="AK631" s="48">
        <v>1334.9862688155183</v>
      </c>
      <c r="AL631" s="39" t="s">
        <v>29</v>
      </c>
      <c r="AM631" s="39"/>
      <c r="AN631" s="39"/>
      <c r="AO631" s="39"/>
      <c r="AP631" s="39"/>
      <c r="AQ631" s="39"/>
      <c r="AR631" s="39"/>
      <c r="AS631" s="39"/>
      <c r="AT631" s="39"/>
      <c r="AU631" s="42"/>
      <c r="AV631" s="47" t="s">
        <v>2309</v>
      </c>
      <c r="AW631" s="47"/>
      <c r="AX631" s="39"/>
      <c r="AY631" s="39"/>
      <c r="AZ631" s="39"/>
      <c r="BA631" s="39"/>
      <c r="BB631" s="39"/>
      <c r="BC631" s="39"/>
      <c r="BD631" s="39"/>
      <c r="BE631" s="39"/>
      <c r="BF631" s="39"/>
      <c r="BG631" s="39"/>
      <c r="BH631" s="39"/>
      <c r="BI631" s="39"/>
      <c r="BJ631" s="39"/>
      <c r="BK631" s="39"/>
      <c r="BL631" s="39"/>
      <c r="BM631" s="49"/>
      <c r="BN631" s="49"/>
      <c r="BO631" s="49"/>
      <c r="BP631" s="49"/>
      <c r="BQ631" s="46"/>
      <c r="BR631" s="39" t="s">
        <v>2729</v>
      </c>
    </row>
    <row r="632" spans="1:70" ht="15" customHeight="1">
      <c r="A632" s="38">
        <v>657</v>
      </c>
      <c r="B632" s="80" t="s">
        <v>1348</v>
      </c>
      <c r="C632" s="40" t="s">
        <v>1329</v>
      </c>
      <c r="D632" s="41">
        <v>210</v>
      </c>
      <c r="E632" s="39" t="s">
        <v>1338</v>
      </c>
      <c r="F632" s="42">
        <v>60.277188965382891</v>
      </c>
      <c r="G632" s="42">
        <v>-133.26058992537816</v>
      </c>
      <c r="H632" s="43">
        <v>596200</v>
      </c>
      <c r="I632" s="43">
        <v>6683550</v>
      </c>
      <c r="J632" s="39">
        <v>8</v>
      </c>
      <c r="K632" s="39" t="s">
        <v>981</v>
      </c>
      <c r="M632" s="39" t="s">
        <v>798</v>
      </c>
      <c r="N632" s="39" t="s">
        <v>2044</v>
      </c>
      <c r="O632" s="39" t="s">
        <v>1349</v>
      </c>
      <c r="R632" s="39"/>
      <c r="S632" s="38"/>
      <c r="T632" s="45"/>
      <c r="U632" s="45"/>
      <c r="V632" s="42"/>
      <c r="W632" s="42"/>
      <c r="X632" s="42"/>
      <c r="Z632" s="42" t="s">
        <v>1912</v>
      </c>
      <c r="AA632" s="42" t="s">
        <v>73</v>
      </c>
      <c r="AB632" s="46">
        <v>3.25</v>
      </c>
      <c r="AC632" s="46">
        <v>14.75</v>
      </c>
      <c r="AD632" s="44">
        <v>0.13321519499364193</v>
      </c>
      <c r="AE632" s="45"/>
      <c r="AF632" s="42">
        <v>0.51261999999999996</v>
      </c>
      <c r="AG632" s="42">
        <v>1.2E-5</v>
      </c>
      <c r="AH632" s="42">
        <v>0.51243694457020872</v>
      </c>
      <c r="AI632" s="47">
        <v>-0.35112496537648141</v>
      </c>
      <c r="AJ632" s="47">
        <v>1.3513065089765242</v>
      </c>
      <c r="AK632" s="48">
        <v>1150.8170060101227</v>
      </c>
      <c r="AL632" s="39" t="s">
        <v>29</v>
      </c>
      <c r="AM632" s="39"/>
      <c r="AN632" s="39"/>
      <c r="AO632" s="39"/>
      <c r="AP632" s="39"/>
      <c r="AQ632" s="39"/>
      <c r="AR632" s="39"/>
      <c r="AS632" s="39"/>
      <c r="AT632" s="39"/>
      <c r="AU632" s="42"/>
      <c r="AV632" s="47" t="s">
        <v>2309</v>
      </c>
      <c r="AW632" s="47"/>
      <c r="AX632" s="39"/>
      <c r="AY632" s="39"/>
      <c r="AZ632" s="39"/>
      <c r="BA632" s="39"/>
      <c r="BB632" s="39"/>
      <c r="BC632" s="39"/>
      <c r="BD632" s="39"/>
      <c r="BE632" s="39"/>
      <c r="BF632" s="39"/>
      <c r="BG632" s="39"/>
      <c r="BH632" s="39"/>
      <c r="BI632" s="39"/>
      <c r="BJ632" s="39"/>
      <c r="BK632" s="39"/>
      <c r="BL632" s="39"/>
      <c r="BM632" s="49"/>
      <c r="BN632" s="49"/>
      <c r="BO632" s="49"/>
      <c r="BP632" s="49"/>
      <c r="BQ632" s="46"/>
      <c r="BR632" s="39" t="s">
        <v>2729</v>
      </c>
    </row>
    <row r="633" spans="1:70" ht="15" customHeight="1">
      <c r="A633" s="38">
        <v>658</v>
      </c>
      <c r="B633" s="80" t="s">
        <v>1350</v>
      </c>
      <c r="C633" s="40" t="s">
        <v>1329</v>
      </c>
      <c r="D633" s="41">
        <v>210</v>
      </c>
      <c r="E633" s="39" t="s">
        <v>1338</v>
      </c>
      <c r="F633" s="42">
        <v>59.572410770789894</v>
      </c>
      <c r="G633" s="42">
        <v>-133.805180291695</v>
      </c>
      <c r="H633" s="43">
        <v>567500</v>
      </c>
      <c r="I633" s="43">
        <v>6604400</v>
      </c>
      <c r="J633" s="39">
        <v>8</v>
      </c>
      <c r="K633" s="39" t="s">
        <v>981</v>
      </c>
      <c r="M633" s="39" t="s">
        <v>798</v>
      </c>
      <c r="N633" s="39" t="s">
        <v>2044</v>
      </c>
      <c r="O633" s="39" t="s">
        <v>1351</v>
      </c>
      <c r="R633" s="39"/>
      <c r="S633" s="38"/>
      <c r="T633" s="45"/>
      <c r="U633" s="45"/>
      <c r="V633" s="42"/>
      <c r="W633" s="42"/>
      <c r="X633" s="42"/>
      <c r="Z633" s="42" t="s">
        <v>1912</v>
      </c>
      <c r="AA633" s="42" t="s">
        <v>73</v>
      </c>
      <c r="AB633" s="46">
        <v>2.78</v>
      </c>
      <c r="AC633" s="46">
        <v>11.86</v>
      </c>
      <c r="AD633" s="44">
        <v>0.14172256840839292</v>
      </c>
      <c r="AE633" s="45"/>
      <c r="AF633" s="42">
        <v>0.51278100000000004</v>
      </c>
      <c r="AG633" s="42">
        <v>6.0000000000000002E-6</v>
      </c>
      <c r="AH633" s="42">
        <v>0.512586254305469</v>
      </c>
      <c r="AI633" s="47">
        <v>2.7894927804816838</v>
      </c>
      <c r="AJ633" s="47">
        <v>4.2654194191471539</v>
      </c>
      <c r="AK633" s="48">
        <v>935.61318022662226</v>
      </c>
      <c r="AL633" s="39" t="s">
        <v>29</v>
      </c>
      <c r="AM633" s="39"/>
      <c r="AN633" s="39"/>
      <c r="AO633" s="39"/>
      <c r="AP633" s="39"/>
      <c r="AQ633" s="39"/>
      <c r="AR633" s="39"/>
      <c r="AS633" s="39"/>
      <c r="AT633" s="39"/>
      <c r="AU633" s="42"/>
      <c r="AV633" s="47" t="s">
        <v>2309</v>
      </c>
      <c r="AW633" s="47"/>
      <c r="AX633" s="39"/>
      <c r="AY633" s="39"/>
      <c r="AZ633" s="39"/>
      <c r="BA633" s="39"/>
      <c r="BB633" s="39"/>
      <c r="BC633" s="39"/>
      <c r="BD633" s="39"/>
      <c r="BE633" s="39"/>
      <c r="BF633" s="39"/>
      <c r="BG633" s="39"/>
      <c r="BH633" s="39"/>
      <c r="BI633" s="39"/>
      <c r="BJ633" s="39"/>
      <c r="BK633" s="39"/>
      <c r="BL633" s="39"/>
      <c r="BM633" s="49"/>
      <c r="BN633" s="49"/>
      <c r="BO633" s="49"/>
      <c r="BP633" s="49"/>
      <c r="BQ633" s="46"/>
      <c r="BR633" s="39" t="s">
        <v>2729</v>
      </c>
    </row>
    <row r="634" spans="1:70" ht="15" customHeight="1">
      <c r="A634" s="38">
        <v>659</v>
      </c>
      <c r="B634" s="39" t="s">
        <v>1352</v>
      </c>
      <c r="C634" s="40" t="s">
        <v>1329</v>
      </c>
      <c r="D634" s="41">
        <v>210</v>
      </c>
      <c r="E634" s="39" t="s">
        <v>1338</v>
      </c>
      <c r="F634" s="42">
        <v>60.280528951227311</v>
      </c>
      <c r="G634" s="42">
        <v>-133.24142234433307</v>
      </c>
      <c r="H634" s="43">
        <v>597250</v>
      </c>
      <c r="I634" s="43">
        <v>6683950</v>
      </c>
      <c r="J634" s="39">
        <v>8</v>
      </c>
      <c r="K634" s="39" t="s">
        <v>981</v>
      </c>
      <c r="M634" s="39" t="s">
        <v>798</v>
      </c>
      <c r="N634" s="39" t="s">
        <v>2044</v>
      </c>
      <c r="O634" s="39" t="s">
        <v>1353</v>
      </c>
      <c r="R634" s="39"/>
      <c r="S634" s="38"/>
      <c r="T634" s="45"/>
      <c r="U634" s="45"/>
      <c r="V634" s="42"/>
      <c r="W634" s="42"/>
      <c r="X634" s="42"/>
      <c r="Z634" s="42" t="s">
        <v>1912</v>
      </c>
      <c r="AA634" s="42" t="s">
        <v>73</v>
      </c>
      <c r="AB634" s="46">
        <v>3.79</v>
      </c>
      <c r="AC634" s="46">
        <v>19.25</v>
      </c>
      <c r="AD634" s="44">
        <v>0.11903028896529565</v>
      </c>
      <c r="AE634" s="45"/>
      <c r="AF634" s="42">
        <v>0.51248899999999997</v>
      </c>
      <c r="AG634" s="42">
        <v>6.9999999999999999E-6</v>
      </c>
      <c r="AH634" s="42">
        <v>0.512325436521331</v>
      </c>
      <c r="AI634" s="47">
        <v>-2.9065344356071776</v>
      </c>
      <c r="AJ634" s="47">
        <v>-0.8250220757333171</v>
      </c>
      <c r="AK634" s="48">
        <v>1190.6106761849355</v>
      </c>
      <c r="AL634" s="39" t="s">
        <v>29</v>
      </c>
      <c r="AM634" s="39"/>
      <c r="AN634" s="39"/>
      <c r="AO634" s="39"/>
      <c r="AP634" s="39"/>
      <c r="AQ634" s="39"/>
      <c r="AR634" s="39"/>
      <c r="AS634" s="39"/>
      <c r="AT634" s="39"/>
      <c r="AU634" s="42"/>
      <c r="AV634" s="47" t="s">
        <v>2309</v>
      </c>
      <c r="AW634" s="47"/>
      <c r="AX634" s="39"/>
      <c r="AY634" s="39"/>
      <c r="AZ634" s="39"/>
      <c r="BA634" s="39"/>
      <c r="BB634" s="39"/>
      <c r="BC634" s="39"/>
      <c r="BD634" s="39"/>
      <c r="BE634" s="39"/>
      <c r="BF634" s="39"/>
      <c r="BG634" s="39"/>
      <c r="BH634" s="39"/>
      <c r="BI634" s="39"/>
      <c r="BJ634" s="39"/>
      <c r="BK634" s="39"/>
      <c r="BL634" s="39"/>
      <c r="BM634" s="49"/>
      <c r="BN634" s="49"/>
      <c r="BO634" s="49"/>
      <c r="BP634" s="49"/>
      <c r="BQ634" s="46"/>
      <c r="BR634" s="39" t="s">
        <v>2729</v>
      </c>
    </row>
    <row r="635" spans="1:70" ht="15" customHeight="1">
      <c r="A635" s="38">
        <v>660</v>
      </c>
      <c r="B635" s="39" t="s">
        <v>1354</v>
      </c>
      <c r="C635" s="40" t="s">
        <v>1355</v>
      </c>
      <c r="D635" s="41">
        <v>200</v>
      </c>
      <c r="E635" s="39" t="s">
        <v>1356</v>
      </c>
      <c r="F635" s="42">
        <v>60.532571672041861</v>
      </c>
      <c r="G635" s="42">
        <v>-133.5512725750695</v>
      </c>
      <c r="H635" s="43">
        <v>579500</v>
      </c>
      <c r="I635" s="43">
        <v>6711600</v>
      </c>
      <c r="J635" s="39">
        <v>8</v>
      </c>
      <c r="K635" s="39" t="s">
        <v>981</v>
      </c>
      <c r="M635" s="39" t="s">
        <v>798</v>
      </c>
      <c r="N635" s="39" t="s">
        <v>2044</v>
      </c>
      <c r="O635" s="39" t="s">
        <v>1357</v>
      </c>
      <c r="R635" s="39"/>
      <c r="S635" s="38"/>
      <c r="T635" s="45"/>
      <c r="U635" s="45"/>
      <c r="V635" s="42"/>
      <c r="W635" s="42"/>
      <c r="X635" s="42"/>
      <c r="Z635" s="42" t="s">
        <v>1912</v>
      </c>
      <c r="AA635" s="42" t="s">
        <v>73</v>
      </c>
      <c r="AB635" s="46">
        <v>2.79</v>
      </c>
      <c r="AC635" s="46">
        <v>12.35</v>
      </c>
      <c r="AD635" s="44">
        <v>0.13658842613083194</v>
      </c>
      <c r="AE635" s="45"/>
      <c r="AF635" s="42">
        <v>0.51275899999999996</v>
      </c>
      <c r="AG635" s="42">
        <v>2.4000000000000001E-5</v>
      </c>
      <c r="AH635" s="42">
        <v>0.51258025279898789</v>
      </c>
      <c r="AI635" s="47">
        <v>2.3603400450200596</v>
      </c>
      <c r="AJ635" s="47">
        <v>3.8968171170283838</v>
      </c>
      <c r="AK635" s="48">
        <v>915.92838383879428</v>
      </c>
      <c r="AL635" s="39" t="s">
        <v>29</v>
      </c>
      <c r="AM635" s="39"/>
      <c r="AN635" s="39"/>
      <c r="AO635" s="39"/>
      <c r="AP635" s="39"/>
      <c r="AQ635" s="39"/>
      <c r="AR635" s="39"/>
      <c r="AS635" s="39"/>
      <c r="AT635" s="39"/>
      <c r="AU635" s="42"/>
      <c r="AV635" s="47" t="s">
        <v>2309</v>
      </c>
      <c r="AW635" s="47"/>
      <c r="AX635" s="39"/>
      <c r="AY635" s="39"/>
      <c r="AZ635" s="39"/>
      <c r="BA635" s="39"/>
      <c r="BB635" s="39"/>
      <c r="BC635" s="39"/>
      <c r="BD635" s="39"/>
      <c r="BE635" s="39"/>
      <c r="BF635" s="39"/>
      <c r="BG635" s="39"/>
      <c r="BH635" s="39"/>
      <c r="BI635" s="39"/>
      <c r="BJ635" s="39"/>
      <c r="BK635" s="39"/>
      <c r="BL635" s="39"/>
      <c r="BM635" s="49"/>
      <c r="BN635" s="49"/>
      <c r="BO635" s="49"/>
      <c r="BP635" s="49"/>
      <c r="BQ635" s="46"/>
      <c r="BR635" s="39" t="s">
        <v>2729</v>
      </c>
    </row>
    <row r="636" spans="1:70" ht="15" customHeight="1">
      <c r="A636" s="38">
        <v>661</v>
      </c>
      <c r="B636" s="39" t="s">
        <v>1358</v>
      </c>
      <c r="C636" s="40" t="s">
        <v>1355</v>
      </c>
      <c r="D636" s="41">
        <v>200</v>
      </c>
      <c r="E636" s="39" t="s">
        <v>1356</v>
      </c>
      <c r="F636" s="42">
        <v>60.538094833656714</v>
      </c>
      <c r="G636" s="42">
        <v>-133.56378536070224</v>
      </c>
      <c r="H636" s="43">
        <v>578800</v>
      </c>
      <c r="I636" s="43">
        <v>6712200</v>
      </c>
      <c r="J636" s="39">
        <v>8</v>
      </c>
      <c r="K636" s="39" t="s">
        <v>981</v>
      </c>
      <c r="M636" s="39" t="s">
        <v>2065</v>
      </c>
      <c r="N636" s="39" t="s">
        <v>2044</v>
      </c>
      <c r="O636" s="39" t="s">
        <v>1359</v>
      </c>
      <c r="R636" s="39"/>
      <c r="S636" s="38"/>
      <c r="T636" s="45"/>
      <c r="U636" s="45"/>
      <c r="V636" s="42"/>
      <c r="W636" s="42"/>
      <c r="X636" s="42"/>
      <c r="Z636" s="42" t="s">
        <v>1912</v>
      </c>
      <c r="AA636" s="42" t="s">
        <v>73</v>
      </c>
      <c r="AB636" s="46">
        <v>3.36</v>
      </c>
      <c r="AC636" s="46">
        <v>14.82</v>
      </c>
      <c r="AD636" s="44">
        <v>0.13707692400667129</v>
      </c>
      <c r="AE636" s="45"/>
      <c r="AF636" s="42">
        <v>0.51272600000000002</v>
      </c>
      <c r="AG636" s="42">
        <v>1.5999999999999999E-5</v>
      </c>
      <c r="AH636" s="42">
        <v>0.51254661352353481</v>
      </c>
      <c r="AI636" s="47">
        <v>1.7166109418331743</v>
      </c>
      <c r="AJ636" s="47">
        <v>3.2402880392945477</v>
      </c>
      <c r="AK636" s="48">
        <v>990.81911302136382</v>
      </c>
      <c r="AL636" s="39" t="s">
        <v>29</v>
      </c>
      <c r="AM636" s="39"/>
      <c r="AN636" s="39"/>
      <c r="AO636" s="39"/>
      <c r="AP636" s="39"/>
      <c r="AQ636" s="39"/>
      <c r="AR636" s="39"/>
      <c r="AS636" s="39"/>
      <c r="AT636" s="39"/>
      <c r="AU636" s="42"/>
      <c r="AV636" s="47" t="s">
        <v>2309</v>
      </c>
      <c r="AW636" s="47"/>
      <c r="AX636" s="39"/>
      <c r="AY636" s="39"/>
      <c r="AZ636" s="39"/>
      <c r="BA636" s="39"/>
      <c r="BB636" s="39"/>
      <c r="BC636" s="39"/>
      <c r="BD636" s="39"/>
      <c r="BE636" s="39"/>
      <c r="BF636" s="39"/>
      <c r="BG636" s="39"/>
      <c r="BH636" s="39"/>
      <c r="BI636" s="39"/>
      <c r="BJ636" s="39"/>
      <c r="BK636" s="39"/>
      <c r="BL636" s="39"/>
      <c r="BM636" s="49"/>
      <c r="BN636" s="49"/>
      <c r="BO636" s="49"/>
      <c r="BP636" s="49"/>
      <c r="BQ636" s="46"/>
      <c r="BR636" s="39" t="s">
        <v>2729</v>
      </c>
    </row>
    <row r="637" spans="1:70" ht="15" customHeight="1">
      <c r="A637" s="38">
        <v>662</v>
      </c>
      <c r="B637" s="39" t="s">
        <v>1360</v>
      </c>
      <c r="C637" s="40" t="s">
        <v>1355</v>
      </c>
      <c r="D637" s="41">
        <v>200</v>
      </c>
      <c r="E637" s="39" t="s">
        <v>1356</v>
      </c>
      <c r="F637" s="42">
        <v>60.540738478071603</v>
      </c>
      <c r="G637" s="42">
        <v>-133.55911082166148</v>
      </c>
      <c r="H637" s="43">
        <v>579050</v>
      </c>
      <c r="I637" s="43">
        <v>6712500</v>
      </c>
      <c r="J637" s="39">
        <v>8</v>
      </c>
      <c r="K637" s="39" t="s">
        <v>981</v>
      </c>
      <c r="M637" s="39" t="s">
        <v>827</v>
      </c>
      <c r="N637" s="39" t="s">
        <v>2044</v>
      </c>
      <c r="O637" s="39" t="s">
        <v>1361</v>
      </c>
      <c r="R637" s="39"/>
      <c r="S637" s="38"/>
      <c r="T637" s="45"/>
      <c r="U637" s="45"/>
      <c r="V637" s="42"/>
      <c r="W637" s="42"/>
      <c r="X637" s="42"/>
      <c r="Z637" s="42" t="s">
        <v>1912</v>
      </c>
      <c r="AA637" s="42" t="s">
        <v>73</v>
      </c>
      <c r="AB637" s="46">
        <v>3.16</v>
      </c>
      <c r="AC637" s="46">
        <v>11.85</v>
      </c>
      <c r="AD637" s="44">
        <v>0.16123522390483003</v>
      </c>
      <c r="AE637" s="45"/>
      <c r="AF637" s="42">
        <v>0.51290100000000005</v>
      </c>
      <c r="AG637" s="42">
        <v>1.8E-5</v>
      </c>
      <c r="AH637" s="42">
        <v>0.5126899986304555</v>
      </c>
      <c r="AI637" s="47">
        <v>5.1303258829826781</v>
      </c>
      <c r="AJ637" s="47">
        <v>6.0386982529392341</v>
      </c>
      <c r="AK637" s="48">
        <v>934.81478526477974</v>
      </c>
      <c r="AL637" s="39" t="s">
        <v>29</v>
      </c>
      <c r="AM637" s="39"/>
      <c r="AN637" s="39"/>
      <c r="AO637" s="39"/>
      <c r="AP637" s="39"/>
      <c r="AQ637" s="39"/>
      <c r="AR637" s="39"/>
      <c r="AS637" s="39"/>
      <c r="AT637" s="39"/>
      <c r="AU637" s="42"/>
      <c r="AV637" s="47" t="s">
        <v>2309</v>
      </c>
      <c r="AW637" s="47"/>
      <c r="AX637" s="39"/>
      <c r="AY637" s="39"/>
      <c r="AZ637" s="39"/>
      <c r="BA637" s="39"/>
      <c r="BB637" s="39"/>
      <c r="BC637" s="39"/>
      <c r="BD637" s="39"/>
      <c r="BE637" s="39"/>
      <c r="BF637" s="39"/>
      <c r="BG637" s="39"/>
      <c r="BH637" s="39"/>
      <c r="BI637" s="39"/>
      <c r="BJ637" s="39"/>
      <c r="BK637" s="39"/>
      <c r="BL637" s="39"/>
      <c r="BM637" s="49"/>
      <c r="BN637" s="49"/>
      <c r="BO637" s="49"/>
      <c r="BP637" s="49"/>
      <c r="BQ637" s="46"/>
      <c r="BR637" s="39" t="s">
        <v>2729</v>
      </c>
    </row>
    <row r="638" spans="1:70" ht="15" customHeight="1">
      <c r="A638" s="38">
        <v>663</v>
      </c>
      <c r="B638" s="39" t="s">
        <v>1362</v>
      </c>
      <c r="D638" s="41">
        <v>270</v>
      </c>
      <c r="E638" s="39" t="s">
        <v>1363</v>
      </c>
      <c r="F638" s="42">
        <v>60.04352485983577</v>
      </c>
      <c r="G638" s="42">
        <v>-133.35369695129503</v>
      </c>
      <c r="H638" s="43">
        <v>591700</v>
      </c>
      <c r="I638" s="43">
        <v>6657400</v>
      </c>
      <c r="J638" s="39">
        <v>8</v>
      </c>
      <c r="K638" s="39" t="s">
        <v>981</v>
      </c>
      <c r="M638" s="39" t="s">
        <v>2054</v>
      </c>
      <c r="N638" s="39" t="s">
        <v>2039</v>
      </c>
      <c r="O638" s="39" t="s">
        <v>1364</v>
      </c>
      <c r="P638" s="39" t="s">
        <v>1912</v>
      </c>
      <c r="Q638" s="39" t="s">
        <v>73</v>
      </c>
      <c r="R638" s="39">
        <v>23.5</v>
      </c>
      <c r="S638" s="38">
        <v>421</v>
      </c>
      <c r="T638" s="44">
        <v>0.16148869714667888</v>
      </c>
      <c r="U638" s="45"/>
      <c r="V638" s="42">
        <v>0.70711000000000002</v>
      </c>
      <c r="W638" s="42">
        <v>9.9999999999999995E-7</v>
      </c>
      <c r="X638" s="42">
        <v>0.70649981810255436</v>
      </c>
      <c r="Y638" s="42" t="s">
        <v>29</v>
      </c>
      <c r="Z638" s="42" t="s">
        <v>1912</v>
      </c>
      <c r="AA638" s="42" t="s">
        <v>73</v>
      </c>
      <c r="AB638" s="46">
        <v>7.77</v>
      </c>
      <c r="AC638" s="46">
        <v>37.049999999999997</v>
      </c>
      <c r="AD638" s="44">
        <v>0.12679525798129718</v>
      </c>
      <c r="AE638" s="45"/>
      <c r="AF638" s="42">
        <v>0.51269600000000004</v>
      </c>
      <c r="AG638" s="42">
        <v>6.9999999999999999E-6</v>
      </c>
      <c r="AH638" s="42">
        <v>0.51247194143531849</v>
      </c>
      <c r="AI638" s="47">
        <v>1.1314026662079257</v>
      </c>
      <c r="AJ638" s="47">
        <v>3.5434575475257191</v>
      </c>
      <c r="AK638" s="48">
        <v>923.54719211998406</v>
      </c>
      <c r="AL638" s="39" t="s">
        <v>29</v>
      </c>
      <c r="AM638" s="39"/>
      <c r="AN638" s="39"/>
      <c r="AO638" s="39"/>
      <c r="AP638" s="39"/>
      <c r="AQ638" s="39"/>
      <c r="AR638" s="39"/>
      <c r="AS638" s="39"/>
      <c r="AT638" s="39"/>
      <c r="AU638" s="42"/>
      <c r="AV638" s="47" t="s">
        <v>2309</v>
      </c>
      <c r="AW638" s="47"/>
      <c r="AX638" s="39"/>
      <c r="AY638" s="39"/>
      <c r="AZ638" s="39"/>
      <c r="BA638" s="39"/>
      <c r="BB638" s="39"/>
      <c r="BC638" s="39"/>
      <c r="BD638" s="39"/>
      <c r="BE638" s="39"/>
      <c r="BF638" s="39"/>
      <c r="BG638" s="39"/>
      <c r="BH638" s="39"/>
      <c r="BI638" s="39"/>
      <c r="BJ638" s="39"/>
      <c r="BK638" s="39"/>
      <c r="BL638" s="39"/>
      <c r="BM638" s="49"/>
      <c r="BN638" s="49"/>
      <c r="BO638" s="49"/>
      <c r="BP638" s="49"/>
      <c r="BQ638" s="46"/>
      <c r="BR638" s="39" t="s">
        <v>2729</v>
      </c>
    </row>
    <row r="639" spans="1:70" ht="15" customHeight="1">
      <c r="A639" s="38">
        <v>664</v>
      </c>
      <c r="B639" s="39" t="s">
        <v>1365</v>
      </c>
      <c r="D639" s="41">
        <v>270</v>
      </c>
      <c r="E639" s="39" t="s">
        <v>1366</v>
      </c>
      <c r="F639" s="42">
        <v>60.315800677098018</v>
      </c>
      <c r="G639" s="42">
        <v>-133.29474726124039</v>
      </c>
      <c r="H639" s="43">
        <v>594200</v>
      </c>
      <c r="I639" s="43">
        <v>6687800</v>
      </c>
      <c r="J639" s="39">
        <v>8</v>
      </c>
      <c r="K639" s="39" t="s">
        <v>981</v>
      </c>
      <c r="M639" s="39" t="s">
        <v>815</v>
      </c>
      <c r="N639" s="39" t="s">
        <v>2045</v>
      </c>
      <c r="O639" s="39" t="s">
        <v>1367</v>
      </c>
      <c r="P639" s="39" t="s">
        <v>1912</v>
      </c>
      <c r="Q639" s="39" t="s">
        <v>73</v>
      </c>
      <c r="R639" s="39">
        <v>56</v>
      </c>
      <c r="S639" s="38">
        <v>459</v>
      </c>
      <c r="T639" s="44">
        <v>0.35299095013527815</v>
      </c>
      <c r="U639" s="45"/>
      <c r="V639" s="42">
        <v>0.70786000000000004</v>
      </c>
      <c r="W639" s="42">
        <v>9.9999999999999995E-7</v>
      </c>
      <c r="X639" s="42">
        <v>0.70652623056882402</v>
      </c>
      <c r="Y639" s="42" t="s">
        <v>29</v>
      </c>
      <c r="Z639" s="42" t="s">
        <v>1912</v>
      </c>
      <c r="AA639" s="42" t="s">
        <v>73</v>
      </c>
      <c r="AB639" s="46">
        <v>2.86</v>
      </c>
      <c r="AC639" s="46">
        <v>8.51</v>
      </c>
      <c r="AD639" s="44">
        <v>0.20320295557912021</v>
      </c>
      <c r="AE639" s="45"/>
      <c r="AF639" s="42">
        <v>0.51292400000000005</v>
      </c>
      <c r="AG639" s="42">
        <v>1.1E-5</v>
      </c>
      <c r="AH639" s="42">
        <v>0.5125649221977937</v>
      </c>
      <c r="AI639" s="47">
        <v>5.5789855609611472</v>
      </c>
      <c r="AJ639" s="47">
        <v>5.3584585708632559</v>
      </c>
      <c r="AK639" s="48"/>
      <c r="AL639" s="39" t="s">
        <v>29</v>
      </c>
      <c r="AM639" s="39"/>
      <c r="AN639" s="39"/>
      <c r="AO639" s="39"/>
      <c r="AP639" s="39"/>
      <c r="AQ639" s="39"/>
      <c r="AR639" s="39"/>
      <c r="AS639" s="39"/>
      <c r="AT639" s="39"/>
      <c r="AU639" s="42"/>
      <c r="AV639" s="47" t="s">
        <v>2309</v>
      </c>
      <c r="AW639" s="47"/>
      <c r="AX639" s="39"/>
      <c r="AY639" s="39"/>
      <c r="AZ639" s="39"/>
      <c r="BA639" s="39"/>
      <c r="BB639" s="39"/>
      <c r="BC639" s="39"/>
      <c r="BD639" s="39"/>
      <c r="BE639" s="39"/>
      <c r="BF639" s="39"/>
      <c r="BG639" s="39"/>
      <c r="BH639" s="39"/>
      <c r="BI639" s="39"/>
      <c r="BJ639" s="39"/>
      <c r="BK639" s="39"/>
      <c r="BL639" s="39"/>
      <c r="BM639" s="49"/>
      <c r="BN639" s="49"/>
      <c r="BO639" s="49"/>
      <c r="BP639" s="49"/>
      <c r="BQ639" s="46"/>
      <c r="BR639" s="39" t="s">
        <v>2729</v>
      </c>
    </row>
    <row r="640" spans="1:70" ht="15" customHeight="1">
      <c r="A640" s="38">
        <v>665</v>
      </c>
      <c r="B640" s="39" t="s">
        <v>1365</v>
      </c>
      <c r="D640" s="41">
        <v>270</v>
      </c>
      <c r="E640" s="39" t="s">
        <v>1366</v>
      </c>
      <c r="F640" s="42">
        <v>60.315800677098018</v>
      </c>
      <c r="G640" s="42">
        <v>-133.29474726124039</v>
      </c>
      <c r="H640" s="43">
        <v>594200</v>
      </c>
      <c r="I640" s="43">
        <v>6687800</v>
      </c>
      <c r="J640" s="39">
        <v>8</v>
      </c>
      <c r="K640" s="39" t="s">
        <v>981</v>
      </c>
      <c r="M640" s="39" t="s">
        <v>815</v>
      </c>
      <c r="N640" s="39" t="s">
        <v>2045</v>
      </c>
      <c r="O640" s="39" t="s">
        <v>1367</v>
      </c>
      <c r="P640" s="39" t="s">
        <v>1912</v>
      </c>
      <c r="Q640" s="39" t="s">
        <v>73</v>
      </c>
      <c r="R640" s="39">
        <v>55.6</v>
      </c>
      <c r="S640" s="38">
        <v>460</v>
      </c>
      <c r="T640" s="44">
        <v>0.34970461682654064</v>
      </c>
      <c r="U640" s="45"/>
      <c r="V640" s="42">
        <v>0.70777000000000001</v>
      </c>
      <c r="W640" s="42">
        <v>9.9999999999999995E-7</v>
      </c>
      <c r="X640" s="42">
        <v>0.70644864791523521</v>
      </c>
      <c r="Y640" s="42" t="s">
        <v>1845</v>
      </c>
      <c r="Z640" s="42"/>
      <c r="AA640" s="42"/>
      <c r="AB640" s="46"/>
      <c r="AC640" s="46"/>
      <c r="AD640" s="45"/>
      <c r="AE640" s="45"/>
      <c r="AF640" s="42"/>
      <c r="AG640" s="42"/>
      <c r="AH640" s="42"/>
      <c r="AI640" s="47"/>
      <c r="AJ640" s="47"/>
      <c r="AK640" s="48"/>
      <c r="AL640" s="39"/>
      <c r="AM640" s="39"/>
      <c r="AN640" s="39"/>
      <c r="AO640" s="39"/>
      <c r="AP640" s="39"/>
      <c r="AQ640" s="39"/>
      <c r="AR640" s="39"/>
      <c r="AS640" s="39"/>
      <c r="AT640" s="39"/>
      <c r="AU640" s="42"/>
      <c r="AV640" s="47" t="s">
        <v>2309</v>
      </c>
      <c r="AW640" s="47"/>
      <c r="AX640" s="39"/>
      <c r="AY640" s="39"/>
      <c r="AZ640" s="39"/>
      <c r="BA640" s="39"/>
      <c r="BB640" s="39"/>
      <c r="BC640" s="39"/>
      <c r="BD640" s="39"/>
      <c r="BE640" s="39"/>
      <c r="BF640" s="39"/>
      <c r="BG640" s="39"/>
      <c r="BH640" s="39"/>
      <c r="BI640" s="39"/>
      <c r="BJ640" s="39"/>
      <c r="BK640" s="39"/>
      <c r="BL640" s="39"/>
      <c r="BM640" s="49"/>
      <c r="BN640" s="49"/>
      <c r="BO640" s="49"/>
      <c r="BP640" s="49"/>
      <c r="BQ640" s="46"/>
      <c r="BR640" s="39" t="s">
        <v>2729</v>
      </c>
    </row>
    <row r="641" spans="1:70" ht="15" customHeight="1">
      <c r="A641" s="38">
        <v>666</v>
      </c>
      <c r="B641" s="39" t="s">
        <v>1368</v>
      </c>
      <c r="D641" s="41">
        <v>171</v>
      </c>
      <c r="E641" s="39" t="s">
        <v>1369</v>
      </c>
      <c r="F641" s="42">
        <v>59.795212345500936</v>
      </c>
      <c r="G641" s="42">
        <v>-133.46664406205778</v>
      </c>
      <c r="H641" s="43">
        <v>586050</v>
      </c>
      <c r="I641" s="43">
        <v>6629600</v>
      </c>
      <c r="J641" s="39">
        <v>8</v>
      </c>
      <c r="K641" s="39" t="s">
        <v>981</v>
      </c>
      <c r="M641" s="39" t="s">
        <v>335</v>
      </c>
      <c r="N641" s="39" t="s">
        <v>1960</v>
      </c>
      <c r="O641" s="39" t="s">
        <v>1370</v>
      </c>
      <c r="P641" s="39" t="s">
        <v>1912</v>
      </c>
      <c r="Q641" s="39" t="s">
        <v>73</v>
      </c>
      <c r="R641" s="39">
        <v>53.4</v>
      </c>
      <c r="S641" s="38">
        <v>702</v>
      </c>
      <c r="T641" s="44">
        <v>0.22002612406117011</v>
      </c>
      <c r="U641" s="45"/>
      <c r="V641" s="42">
        <v>0.70508000000000004</v>
      </c>
      <c r="W641" s="42">
        <v>9.9999999999999995E-7</v>
      </c>
      <c r="X641" s="42">
        <v>0.70455383331016408</v>
      </c>
      <c r="Y641" s="42" t="s">
        <v>29</v>
      </c>
      <c r="Z641" s="42" t="s">
        <v>1912</v>
      </c>
      <c r="AA641" s="42" t="s">
        <v>73</v>
      </c>
      <c r="AB641" s="46">
        <v>3.8</v>
      </c>
      <c r="AC641" s="46">
        <v>19.02</v>
      </c>
      <c r="AD641" s="44">
        <v>0.12079305305462516</v>
      </c>
      <c r="AE641" s="45"/>
      <c r="AF641" s="42">
        <v>0.512683</v>
      </c>
      <c r="AG641" s="42">
        <v>5.0000000000000004E-6</v>
      </c>
      <c r="AH641" s="42">
        <v>0.51254785741061271</v>
      </c>
      <c r="AI641" s="47">
        <v>0.87781241343787286</v>
      </c>
      <c r="AJ641" s="47">
        <v>2.5355136412552604</v>
      </c>
      <c r="AK641" s="48">
        <v>883.741151469653</v>
      </c>
      <c r="AL641" s="39" t="s">
        <v>29</v>
      </c>
      <c r="AM641" s="39"/>
      <c r="AN641" s="39"/>
      <c r="AO641" s="39"/>
      <c r="AP641" s="39"/>
      <c r="AQ641" s="39"/>
      <c r="AR641" s="39"/>
      <c r="AS641" s="39"/>
      <c r="AT641" s="39"/>
      <c r="AU641" s="42"/>
      <c r="AV641" s="47" t="s">
        <v>2309</v>
      </c>
      <c r="AW641" s="47"/>
      <c r="AX641" s="39"/>
      <c r="AY641" s="39"/>
      <c r="AZ641" s="39"/>
      <c r="BA641" s="39"/>
      <c r="BB641" s="39"/>
      <c r="BC641" s="39"/>
      <c r="BD641" s="39"/>
      <c r="BE641" s="39"/>
      <c r="BF641" s="39"/>
      <c r="BG641" s="39"/>
      <c r="BH641" s="39"/>
      <c r="BI641" s="39"/>
      <c r="BJ641" s="39"/>
      <c r="BK641" s="39"/>
      <c r="BL641" s="39"/>
      <c r="BM641" s="49"/>
      <c r="BN641" s="49"/>
      <c r="BO641" s="49"/>
      <c r="BP641" s="49"/>
      <c r="BQ641" s="46"/>
      <c r="BR641" s="39" t="s">
        <v>2729</v>
      </c>
    </row>
    <row r="642" spans="1:70" ht="15" customHeight="1">
      <c r="A642" s="38">
        <v>667</v>
      </c>
      <c r="B642" s="39" t="s">
        <v>1368</v>
      </c>
      <c r="D642" s="41">
        <v>171</v>
      </c>
      <c r="E642" s="39" t="s">
        <v>1371</v>
      </c>
      <c r="F642" s="42">
        <v>59.795212345500936</v>
      </c>
      <c r="G642" s="42">
        <v>-133.46664406205778</v>
      </c>
      <c r="H642" s="43">
        <v>586050</v>
      </c>
      <c r="I642" s="43">
        <v>6629600</v>
      </c>
      <c r="J642" s="39">
        <v>8</v>
      </c>
      <c r="K642" s="39" t="s">
        <v>981</v>
      </c>
      <c r="M642" s="39" t="s">
        <v>335</v>
      </c>
      <c r="N642" s="39" t="s">
        <v>1960</v>
      </c>
      <c r="O642" s="39" t="s">
        <v>1370</v>
      </c>
      <c r="P642" s="39" t="s">
        <v>1912</v>
      </c>
      <c r="Q642" s="39" t="s">
        <v>73</v>
      </c>
      <c r="R642" s="39">
        <v>56.6</v>
      </c>
      <c r="S642" s="38">
        <v>721</v>
      </c>
      <c r="T642" s="44">
        <v>0.22706467229206276</v>
      </c>
      <c r="U642" s="45"/>
      <c r="V642" s="42">
        <v>0.70504</v>
      </c>
      <c r="W642" s="42">
        <v>9.9999999999999995E-7</v>
      </c>
      <c r="X642" s="42">
        <v>0.70449700144694916</v>
      </c>
      <c r="Y642" s="42" t="s">
        <v>1845</v>
      </c>
      <c r="Z642" s="42" t="s">
        <v>1912</v>
      </c>
      <c r="AA642" s="42" t="s">
        <v>73</v>
      </c>
      <c r="AB642" s="46">
        <v>3.76</v>
      </c>
      <c r="AC642" s="46">
        <v>18.86</v>
      </c>
      <c r="AD642" s="44">
        <v>0.12053560106605675</v>
      </c>
      <c r="AE642" s="45"/>
      <c r="AF642" s="42">
        <v>0.51268599999999998</v>
      </c>
      <c r="AG642" s="42">
        <v>6.0000000000000002E-6</v>
      </c>
      <c r="AH642" s="42">
        <v>0.51255114544645164</v>
      </c>
      <c r="AI642" s="47">
        <v>0.93633324099950954</v>
      </c>
      <c r="AJ642" s="47">
        <v>2.5996807132155908</v>
      </c>
      <c r="AK642" s="48">
        <v>876.10656150345972</v>
      </c>
      <c r="AL642" s="39" t="s">
        <v>1845</v>
      </c>
      <c r="AM642" s="39"/>
      <c r="AN642" s="39"/>
      <c r="AO642" s="39"/>
      <c r="AP642" s="39"/>
      <c r="AQ642" s="39"/>
      <c r="AR642" s="39"/>
      <c r="AS642" s="39"/>
      <c r="AT642" s="39"/>
      <c r="AU642" s="42"/>
      <c r="AV642" s="47" t="s">
        <v>2309</v>
      </c>
      <c r="AW642" s="47"/>
      <c r="AX642" s="39"/>
      <c r="AY642" s="39"/>
      <c r="AZ642" s="39"/>
      <c r="BA642" s="39"/>
      <c r="BB642" s="39"/>
      <c r="BC642" s="39"/>
      <c r="BD642" s="39"/>
      <c r="BE642" s="39"/>
      <c r="BF642" s="39"/>
      <c r="BG642" s="39"/>
      <c r="BH642" s="39"/>
      <c r="BI642" s="39"/>
      <c r="BJ642" s="39"/>
      <c r="BK642" s="39"/>
      <c r="BL642" s="39"/>
      <c r="BM642" s="49"/>
      <c r="BN642" s="49"/>
      <c r="BO642" s="49"/>
      <c r="BP642" s="49"/>
      <c r="BQ642" s="46"/>
      <c r="BR642" s="39" t="s">
        <v>2729</v>
      </c>
    </row>
    <row r="643" spans="1:70" ht="15" customHeight="1">
      <c r="A643" s="38">
        <v>668</v>
      </c>
      <c r="B643" s="39" t="s">
        <v>1372</v>
      </c>
      <c r="D643" s="41">
        <v>90</v>
      </c>
      <c r="E643" s="39" t="s">
        <v>1373</v>
      </c>
      <c r="F643" s="42">
        <v>60.124431918924067</v>
      </c>
      <c r="G643" s="42">
        <v>-133.15525569434317</v>
      </c>
      <c r="H643" s="43">
        <v>602500</v>
      </c>
      <c r="I643" s="43">
        <v>6666700</v>
      </c>
      <c r="J643" s="39">
        <v>8</v>
      </c>
      <c r="K643" s="39" t="s">
        <v>981</v>
      </c>
      <c r="M643" s="39" t="s">
        <v>362</v>
      </c>
      <c r="N643" s="39" t="s">
        <v>1960</v>
      </c>
      <c r="O643" s="39" t="s">
        <v>1374</v>
      </c>
      <c r="P643" s="39" t="s">
        <v>1912</v>
      </c>
      <c r="Q643" s="39" t="s">
        <v>73</v>
      </c>
      <c r="R643" s="39">
        <v>25.6</v>
      </c>
      <c r="S643" s="38">
        <v>637</v>
      </c>
      <c r="T643" s="44">
        <v>0.11623788182925492</v>
      </c>
      <c r="U643" s="45"/>
      <c r="V643" s="42">
        <v>0.70454000000000006</v>
      </c>
      <c r="W643" s="42">
        <v>9.9999999999999995E-7</v>
      </c>
      <c r="X643" s="42">
        <v>0.70439378314718604</v>
      </c>
      <c r="Y643" s="42" t="s">
        <v>29</v>
      </c>
      <c r="Z643" s="42" t="s">
        <v>1912</v>
      </c>
      <c r="AA643" s="42" t="s">
        <v>73</v>
      </c>
      <c r="AB643" s="46">
        <v>2.79</v>
      </c>
      <c r="AC643" s="46">
        <v>12.47</v>
      </c>
      <c r="AD643" s="44">
        <v>0.13527150342904529</v>
      </c>
      <c r="AE643" s="45"/>
      <c r="AF643" s="42">
        <v>0.51268000000000002</v>
      </c>
      <c r="AG643" s="42">
        <v>5.0000000000000004E-6</v>
      </c>
      <c r="AH643" s="42">
        <v>0.51260036793768282</v>
      </c>
      <c r="AI643" s="47">
        <v>0.81929158587623618</v>
      </c>
      <c r="AJ643" s="47">
        <v>1.5250446396919415</v>
      </c>
      <c r="AK643" s="48">
        <v>1060.4717406295947</v>
      </c>
      <c r="AL643" s="39" t="s">
        <v>29</v>
      </c>
      <c r="AM643" s="39"/>
      <c r="AN643" s="39"/>
      <c r="AO643" s="39"/>
      <c r="AP643" s="39"/>
      <c r="AQ643" s="39"/>
      <c r="AR643" s="39"/>
      <c r="AS643" s="39"/>
      <c r="AT643" s="39"/>
      <c r="AU643" s="42"/>
      <c r="AV643" s="47" t="s">
        <v>2309</v>
      </c>
      <c r="AW643" s="47"/>
      <c r="AX643" s="39"/>
      <c r="AY643" s="39"/>
      <c r="AZ643" s="39"/>
      <c r="BA643" s="39"/>
      <c r="BB643" s="39"/>
      <c r="BC643" s="39"/>
      <c r="BD643" s="39"/>
      <c r="BE643" s="39"/>
      <c r="BF643" s="39"/>
      <c r="BG643" s="39"/>
      <c r="BH643" s="39"/>
      <c r="BI643" s="39"/>
      <c r="BJ643" s="39"/>
      <c r="BK643" s="39"/>
      <c r="BL643" s="39"/>
      <c r="BM643" s="49"/>
      <c r="BN643" s="49"/>
      <c r="BO643" s="49"/>
      <c r="BP643" s="49"/>
      <c r="BQ643" s="46"/>
      <c r="BR643" s="39" t="s">
        <v>2729</v>
      </c>
    </row>
    <row r="644" spans="1:70" ht="15" customHeight="1">
      <c r="A644" s="38">
        <v>669</v>
      </c>
      <c r="B644" s="39" t="s">
        <v>1375</v>
      </c>
      <c r="D644" s="41">
        <v>89</v>
      </c>
      <c r="E644" s="39" t="s">
        <v>1376</v>
      </c>
      <c r="F644" s="42">
        <v>59.703954296173251</v>
      </c>
      <c r="G644" s="42">
        <v>-133.21043873788304</v>
      </c>
      <c r="H644" s="43">
        <v>600700</v>
      </c>
      <c r="I644" s="43">
        <v>6619800</v>
      </c>
      <c r="J644" s="39">
        <v>8</v>
      </c>
      <c r="K644" s="39" t="s">
        <v>981</v>
      </c>
      <c r="M644" s="39" t="s">
        <v>434</v>
      </c>
      <c r="N644" s="39" t="s">
        <v>1960</v>
      </c>
      <c r="O644" s="39" t="s">
        <v>1377</v>
      </c>
      <c r="P644" s="39" t="s">
        <v>1912</v>
      </c>
      <c r="Q644" s="39" t="s">
        <v>73</v>
      </c>
      <c r="R644" s="39">
        <v>136</v>
      </c>
      <c r="S644" s="38">
        <v>137</v>
      </c>
      <c r="T644" s="44">
        <v>2.8721126689319965</v>
      </c>
      <c r="U644" s="45"/>
      <c r="V644" s="42">
        <v>0.70774000000000004</v>
      </c>
      <c r="W644" s="42">
        <v>9.9999999999999995E-7</v>
      </c>
      <c r="X644" s="42">
        <v>0.70416730715137288</v>
      </c>
      <c r="Y644" s="42" t="s">
        <v>29</v>
      </c>
      <c r="Z644" s="42" t="s">
        <v>1912</v>
      </c>
      <c r="AA644" s="42" t="s">
        <v>73</v>
      </c>
      <c r="AB644" s="46">
        <v>9.69</v>
      </c>
      <c r="AC644" s="46">
        <v>48.5</v>
      </c>
      <c r="AD644" s="44">
        <v>0.12079708136610655</v>
      </c>
      <c r="AE644" s="45"/>
      <c r="AF644" s="42">
        <v>0.512737</v>
      </c>
      <c r="AG644" s="42">
        <v>7.9999999999999996E-6</v>
      </c>
      <c r="AH644" s="42">
        <v>0.51266667914139485</v>
      </c>
      <c r="AI644" s="47">
        <v>1.9311873095628762</v>
      </c>
      <c r="AJ644" s="47">
        <v>2.7937481052542346</v>
      </c>
      <c r="AK644" s="48">
        <v>791.70964435087581</v>
      </c>
      <c r="AL644" s="39" t="s">
        <v>29</v>
      </c>
      <c r="AM644" s="39"/>
      <c r="AN644" s="39"/>
      <c r="AO644" s="39"/>
      <c r="AP644" s="39"/>
      <c r="AQ644" s="39"/>
      <c r="AR644" s="39"/>
      <c r="AS644" s="39"/>
      <c r="AT644" s="39"/>
      <c r="AU644" s="42"/>
      <c r="AV644" s="47" t="s">
        <v>2309</v>
      </c>
      <c r="AW644" s="47"/>
      <c r="AX644" s="39"/>
      <c r="AY644" s="39"/>
      <c r="AZ644" s="39"/>
      <c r="BA644" s="39"/>
      <c r="BB644" s="39"/>
      <c r="BC644" s="39"/>
      <c r="BD644" s="39"/>
      <c r="BE644" s="39"/>
      <c r="BF644" s="39"/>
      <c r="BG644" s="39"/>
      <c r="BH644" s="39"/>
      <c r="BI644" s="39"/>
      <c r="BJ644" s="39"/>
      <c r="BK644" s="39"/>
      <c r="BL644" s="39"/>
      <c r="BM644" s="49"/>
      <c r="BN644" s="49"/>
      <c r="BO644" s="49"/>
      <c r="BP644" s="49"/>
      <c r="BQ644" s="46"/>
      <c r="BR644" s="39" t="s">
        <v>2729</v>
      </c>
    </row>
    <row r="645" spans="1:70" ht="15" customHeight="1">
      <c r="A645" s="38">
        <v>670</v>
      </c>
      <c r="B645" s="39" t="s">
        <v>1378</v>
      </c>
      <c r="D645" s="41">
        <v>60</v>
      </c>
      <c r="E645" s="39" t="s">
        <v>1373</v>
      </c>
      <c r="F645" s="42">
        <v>60.127527519682225</v>
      </c>
      <c r="G645" s="42">
        <v>-133.39270551050649</v>
      </c>
      <c r="H645" s="43">
        <v>589300</v>
      </c>
      <c r="I645" s="43">
        <v>6666700</v>
      </c>
      <c r="J645" s="39">
        <v>8</v>
      </c>
      <c r="K645" s="39" t="s">
        <v>981</v>
      </c>
      <c r="M645" s="39" t="s">
        <v>335</v>
      </c>
      <c r="N645" s="39" t="s">
        <v>1960</v>
      </c>
      <c r="O645" s="39" t="s">
        <v>1379</v>
      </c>
      <c r="P645" s="39" t="s">
        <v>1912</v>
      </c>
      <c r="Q645" s="39" t="s">
        <v>73</v>
      </c>
      <c r="R645" s="39">
        <v>33.1</v>
      </c>
      <c r="S645" s="38">
        <v>625</v>
      </c>
      <c r="T645" s="44">
        <v>0.15316031596754992</v>
      </c>
      <c r="U645" s="45"/>
      <c r="V645" s="42">
        <v>0.70338999999999996</v>
      </c>
      <c r="W645" s="42">
        <v>9.9999999999999995E-7</v>
      </c>
      <c r="X645" s="42">
        <v>0.70326158559913965</v>
      </c>
      <c r="Y645" s="42" t="s">
        <v>29</v>
      </c>
      <c r="Z645" s="42" t="s">
        <v>1912</v>
      </c>
      <c r="AA645" s="42" t="s">
        <v>73</v>
      </c>
      <c r="AB645" s="46">
        <v>4.42</v>
      </c>
      <c r="AC645" s="46">
        <v>22.2</v>
      </c>
      <c r="AD645" s="44">
        <v>0.12037926386756273</v>
      </c>
      <c r="AE645" s="45"/>
      <c r="AF645" s="42">
        <v>0.51281500000000002</v>
      </c>
      <c r="AG645" s="42">
        <v>6.0000000000000002E-6</v>
      </c>
      <c r="AH645" s="42">
        <v>0.51276776113337175</v>
      </c>
      <c r="AI645" s="47">
        <v>3.4527288261898548</v>
      </c>
      <c r="AJ645" s="47">
        <v>4.0375609636522647</v>
      </c>
      <c r="AK645" s="48">
        <v>655.55587238750888</v>
      </c>
      <c r="AL645" s="39" t="s">
        <v>29</v>
      </c>
      <c r="AM645" s="39"/>
      <c r="AN645" s="39"/>
      <c r="AO645" s="39"/>
      <c r="AP645" s="39"/>
      <c r="AQ645" s="39"/>
      <c r="AR645" s="39"/>
      <c r="AS645" s="39"/>
      <c r="AT645" s="39"/>
      <c r="AU645" s="42"/>
      <c r="AV645" s="47" t="s">
        <v>2309</v>
      </c>
      <c r="AW645" s="47"/>
      <c r="AX645" s="39"/>
      <c r="AY645" s="39"/>
      <c r="AZ645" s="39"/>
      <c r="BA645" s="39"/>
      <c r="BB645" s="39"/>
      <c r="BC645" s="39"/>
      <c r="BD645" s="39"/>
      <c r="BE645" s="39"/>
      <c r="BF645" s="39"/>
      <c r="BG645" s="39"/>
      <c r="BH645" s="39"/>
      <c r="BI645" s="39"/>
      <c r="BJ645" s="39"/>
      <c r="BK645" s="39"/>
      <c r="BL645" s="39"/>
      <c r="BM645" s="49"/>
      <c r="BN645" s="49"/>
      <c r="BO645" s="49"/>
      <c r="BP645" s="49"/>
      <c r="BQ645" s="46"/>
      <c r="BR645" s="39" t="s">
        <v>2729</v>
      </c>
    </row>
    <row r="646" spans="1:70" ht="15" customHeight="1">
      <c r="A646" s="38">
        <v>671</v>
      </c>
      <c r="B646" s="39" t="s">
        <v>1380</v>
      </c>
      <c r="D646" s="41">
        <v>60</v>
      </c>
      <c r="E646" s="39" t="s">
        <v>1373</v>
      </c>
      <c r="F646" s="42">
        <v>60.390560134540003</v>
      </c>
      <c r="G646" s="42">
        <v>-133.38429321673399</v>
      </c>
      <c r="H646" s="43">
        <v>589050</v>
      </c>
      <c r="I646" s="43">
        <v>6696000</v>
      </c>
      <c r="J646" s="39">
        <v>8</v>
      </c>
      <c r="K646" s="39" t="s">
        <v>981</v>
      </c>
      <c r="M646" s="39" t="s">
        <v>434</v>
      </c>
      <c r="N646" s="39" t="s">
        <v>1960</v>
      </c>
      <c r="O646" s="39" t="s">
        <v>1381</v>
      </c>
      <c r="P646" s="39" t="s">
        <v>1912</v>
      </c>
      <c r="Q646" s="39" t="s">
        <v>73</v>
      </c>
      <c r="R646" s="39">
        <v>39.700000000000003</v>
      </c>
      <c r="S646" s="38">
        <v>193</v>
      </c>
      <c r="T646" s="44">
        <v>0.59497603952357248</v>
      </c>
      <c r="U646" s="45"/>
      <c r="V646" s="42">
        <v>0.70499000000000001</v>
      </c>
      <c r="W646" s="42">
        <v>9.9999999999999995E-7</v>
      </c>
      <c r="X646" s="42">
        <v>0.70449115347334579</v>
      </c>
      <c r="Y646" s="42" t="s">
        <v>29</v>
      </c>
      <c r="Z646" s="42" t="s">
        <v>1912</v>
      </c>
      <c r="AA646" s="42" t="s">
        <v>73</v>
      </c>
      <c r="AB646" s="46">
        <v>2.74</v>
      </c>
      <c r="AC646" s="46">
        <v>14.49</v>
      </c>
      <c r="AD646" s="44">
        <v>0.11433249596269845</v>
      </c>
      <c r="AE646" s="45"/>
      <c r="AF646" s="42">
        <v>0.51286500000000002</v>
      </c>
      <c r="AG646" s="42">
        <v>6.0000000000000002E-6</v>
      </c>
      <c r="AH646" s="42">
        <v>0.51282013398774395</v>
      </c>
      <c r="AI646" s="47">
        <v>4.4280759522319357</v>
      </c>
      <c r="AJ646" s="47">
        <v>5.0593490752071091</v>
      </c>
      <c r="AK646" s="48">
        <v>534.57635620073165</v>
      </c>
      <c r="AL646" s="39" t="s">
        <v>29</v>
      </c>
      <c r="AM646" s="39"/>
      <c r="AN646" s="39"/>
      <c r="AO646" s="39"/>
      <c r="AP646" s="39"/>
      <c r="AQ646" s="39"/>
      <c r="AR646" s="39"/>
      <c r="AS646" s="39"/>
      <c r="AT646" s="39"/>
      <c r="AU646" s="42"/>
      <c r="AV646" s="47" t="s">
        <v>2309</v>
      </c>
      <c r="AW646" s="47"/>
      <c r="AX646" s="39"/>
      <c r="AY646" s="39"/>
      <c r="AZ646" s="39"/>
      <c r="BA646" s="39"/>
      <c r="BB646" s="39"/>
      <c r="BC646" s="39"/>
      <c r="BD646" s="39"/>
      <c r="BE646" s="39"/>
      <c r="BF646" s="39"/>
      <c r="BG646" s="39"/>
      <c r="BH646" s="39"/>
      <c r="BI646" s="39"/>
      <c r="BJ646" s="39"/>
      <c r="BK646" s="39"/>
      <c r="BL646" s="39"/>
      <c r="BM646" s="49"/>
      <c r="BN646" s="49"/>
      <c r="BO646" s="49"/>
      <c r="BP646" s="49"/>
      <c r="BQ646" s="46"/>
      <c r="BR646" s="39" t="s">
        <v>2729</v>
      </c>
    </row>
    <row r="647" spans="1:70" ht="15" customHeight="1">
      <c r="A647" s="38">
        <v>672</v>
      </c>
      <c r="B647" s="39" t="s">
        <v>1382</v>
      </c>
      <c r="C647" s="40" t="s">
        <v>1383</v>
      </c>
      <c r="D647" s="41">
        <v>210</v>
      </c>
      <c r="E647" s="39" t="s">
        <v>1384</v>
      </c>
      <c r="F647" s="42">
        <v>60.347385496397585</v>
      </c>
      <c r="G647" s="42">
        <v>-134.97463395143615</v>
      </c>
      <c r="H647" s="43">
        <v>501400</v>
      </c>
      <c r="I647" s="43">
        <v>6690100</v>
      </c>
      <c r="J647" s="39">
        <v>8</v>
      </c>
      <c r="K647" s="39" t="s">
        <v>823</v>
      </c>
      <c r="M647" s="39" t="s">
        <v>798</v>
      </c>
      <c r="N647" s="39" t="s">
        <v>2044</v>
      </c>
      <c r="O647" s="39" t="s">
        <v>1385</v>
      </c>
      <c r="R647" s="39"/>
      <c r="S647" s="38"/>
      <c r="T647" s="45"/>
      <c r="U647" s="45"/>
      <c r="V647" s="42"/>
      <c r="W647" s="42"/>
      <c r="X647" s="42"/>
      <c r="Z647" s="42" t="s">
        <v>1912</v>
      </c>
      <c r="AA647" s="42" t="s">
        <v>73</v>
      </c>
      <c r="AB647" s="46">
        <v>2.74</v>
      </c>
      <c r="AC647" s="46">
        <v>11.91</v>
      </c>
      <c r="AD647" s="44">
        <v>0.13909763832944738</v>
      </c>
      <c r="AE647" s="45"/>
      <c r="AF647" s="42">
        <v>0.51280099999999995</v>
      </c>
      <c r="AG647" s="42">
        <v>6.9999999999999999E-6</v>
      </c>
      <c r="AH647" s="42">
        <v>0.51260986130918795</v>
      </c>
      <c r="AI647" s="47">
        <v>3.1796316308962957</v>
      </c>
      <c r="AJ647" s="47">
        <v>4.7261628139949607</v>
      </c>
      <c r="AK647" s="48">
        <v>858.18659388701906</v>
      </c>
      <c r="AL647" s="39" t="s">
        <v>29</v>
      </c>
      <c r="AM647" s="39"/>
      <c r="AN647" s="39"/>
      <c r="AO647" s="39"/>
      <c r="AP647" s="39"/>
      <c r="AQ647" s="39"/>
      <c r="AR647" s="39"/>
      <c r="AS647" s="39"/>
      <c r="AT647" s="39"/>
      <c r="AU647" s="42"/>
      <c r="AV647" s="47" t="s">
        <v>2309</v>
      </c>
      <c r="AW647" s="47"/>
      <c r="AX647" s="39"/>
      <c r="AY647" s="39"/>
      <c r="AZ647" s="39"/>
      <c r="BA647" s="39"/>
      <c r="BB647" s="39"/>
      <c r="BC647" s="39"/>
      <c r="BD647" s="39"/>
      <c r="BE647" s="39"/>
      <c r="BF647" s="39"/>
      <c r="BG647" s="39"/>
      <c r="BH647" s="39"/>
      <c r="BI647" s="39"/>
      <c r="BJ647" s="39"/>
      <c r="BK647" s="39"/>
      <c r="BL647" s="39"/>
      <c r="BM647" s="49"/>
      <c r="BN647" s="49"/>
      <c r="BO647" s="49"/>
      <c r="BP647" s="49"/>
      <c r="BQ647" s="46"/>
      <c r="BR647" s="39" t="s">
        <v>2729</v>
      </c>
    </row>
    <row r="648" spans="1:70" ht="15" customHeight="1">
      <c r="A648" s="38">
        <v>673</v>
      </c>
      <c r="B648" s="39" t="s">
        <v>1386</v>
      </c>
      <c r="C648" s="40" t="s">
        <v>1383</v>
      </c>
      <c r="D648" s="41">
        <v>210</v>
      </c>
      <c r="E648" s="39" t="s">
        <v>1387</v>
      </c>
      <c r="F648" s="42">
        <v>59.948414554435416</v>
      </c>
      <c r="G648" s="42">
        <v>-134.71717219853494</v>
      </c>
      <c r="H648" s="43">
        <v>515800</v>
      </c>
      <c r="I648" s="43">
        <v>6645700</v>
      </c>
      <c r="J648" s="39">
        <v>8</v>
      </c>
      <c r="K648" s="39" t="s">
        <v>823</v>
      </c>
      <c r="M648" s="39" t="s">
        <v>2066</v>
      </c>
      <c r="N648" s="39" t="s">
        <v>2044</v>
      </c>
      <c r="O648" s="39" t="s">
        <v>1388</v>
      </c>
      <c r="R648" s="39"/>
      <c r="S648" s="38"/>
      <c r="T648" s="45"/>
      <c r="U648" s="45"/>
      <c r="V648" s="42"/>
      <c r="W648" s="42"/>
      <c r="X648" s="42"/>
      <c r="Z648" s="42" t="s">
        <v>1912</v>
      </c>
      <c r="AA648" s="42" t="s">
        <v>73</v>
      </c>
      <c r="AB648" s="46">
        <v>2.7</v>
      </c>
      <c r="AC648" s="46">
        <v>13.36</v>
      </c>
      <c r="AD648" s="44">
        <v>0.12218038960081551</v>
      </c>
      <c r="AE648" s="45"/>
      <c r="AF648" s="42">
        <v>0.51244199999999995</v>
      </c>
      <c r="AG648" s="42">
        <v>6.9999999999999999E-6</v>
      </c>
      <c r="AH648" s="42">
        <v>0.51227410786328453</v>
      </c>
      <c r="AI648" s="47">
        <v>-3.8233607340865117</v>
      </c>
      <c r="AJ648" s="47">
        <v>-1.8268154605660669</v>
      </c>
      <c r="AK648" s="48">
        <v>1314.3129852285967</v>
      </c>
      <c r="AL648" s="39" t="s">
        <v>29</v>
      </c>
      <c r="AM648" s="39"/>
      <c r="AN648" s="39"/>
      <c r="AO648" s="39"/>
      <c r="AP648" s="39"/>
      <c r="AQ648" s="39"/>
      <c r="AR648" s="39"/>
      <c r="AS648" s="39"/>
      <c r="AT648" s="39"/>
      <c r="AU648" s="42"/>
      <c r="AV648" s="47" t="s">
        <v>2309</v>
      </c>
      <c r="AW648" s="47"/>
      <c r="AX648" s="39"/>
      <c r="AY648" s="39"/>
      <c r="AZ648" s="39"/>
      <c r="BA648" s="39"/>
      <c r="BB648" s="39"/>
      <c r="BC648" s="39"/>
      <c r="BD648" s="39"/>
      <c r="BE648" s="39"/>
      <c r="BF648" s="39"/>
      <c r="BG648" s="39"/>
      <c r="BH648" s="39"/>
      <c r="BI648" s="39"/>
      <c r="BJ648" s="39"/>
      <c r="BK648" s="39"/>
      <c r="BL648" s="39"/>
      <c r="BM648" s="49"/>
      <c r="BN648" s="49"/>
      <c r="BO648" s="49"/>
      <c r="BP648" s="49"/>
      <c r="BQ648" s="46"/>
      <c r="BR648" s="39" t="s">
        <v>2729</v>
      </c>
    </row>
    <row r="649" spans="1:70" ht="15" customHeight="1">
      <c r="A649" s="38">
        <v>674</v>
      </c>
      <c r="B649" s="39" t="s">
        <v>1389</v>
      </c>
      <c r="C649" s="40" t="s">
        <v>1383</v>
      </c>
      <c r="D649" s="41">
        <v>210</v>
      </c>
      <c r="E649" s="39" t="s">
        <v>1390</v>
      </c>
      <c r="F649" s="42">
        <v>60.685206351018067</v>
      </c>
      <c r="G649" s="42">
        <v>-135.42475296606938</v>
      </c>
      <c r="H649" s="43">
        <v>476800</v>
      </c>
      <c r="I649" s="43">
        <v>6727800</v>
      </c>
      <c r="J649" s="39">
        <v>8</v>
      </c>
      <c r="K649" s="39" t="s">
        <v>823</v>
      </c>
      <c r="M649" s="39" t="s">
        <v>798</v>
      </c>
      <c r="N649" s="39" t="s">
        <v>2044</v>
      </c>
      <c r="O649" s="39" t="s">
        <v>1391</v>
      </c>
      <c r="R649" s="39"/>
      <c r="S649" s="38"/>
      <c r="T649" s="45"/>
      <c r="U649" s="45"/>
      <c r="V649" s="42"/>
      <c r="W649" s="42"/>
      <c r="X649" s="42"/>
      <c r="Z649" s="42" t="s">
        <v>1912</v>
      </c>
      <c r="AA649" s="42" t="s">
        <v>73</v>
      </c>
      <c r="AB649" s="46">
        <v>3.08</v>
      </c>
      <c r="AC649" s="46">
        <v>12.57</v>
      </c>
      <c r="AD649" s="44">
        <v>0.14814810023875966</v>
      </c>
      <c r="AE649" s="45"/>
      <c r="AF649" s="42">
        <v>0.51279799999999998</v>
      </c>
      <c r="AG649" s="42">
        <v>6.9999999999999999E-6</v>
      </c>
      <c r="AH649" s="42">
        <v>0.51259442476848638</v>
      </c>
      <c r="AI649" s="47">
        <v>3.1211108033346591</v>
      </c>
      <c r="AJ649" s="47">
        <v>4.4248842505556496</v>
      </c>
      <c r="AK649" s="48">
        <v>990.72735286805914</v>
      </c>
      <c r="AL649" s="39" t="s">
        <v>29</v>
      </c>
      <c r="AM649" s="39"/>
      <c r="AN649" s="39"/>
      <c r="AO649" s="39"/>
      <c r="AP649" s="39"/>
      <c r="AQ649" s="39"/>
      <c r="AR649" s="39"/>
      <c r="AS649" s="39"/>
      <c r="AT649" s="39"/>
      <c r="AU649" s="42"/>
      <c r="AV649" s="47" t="s">
        <v>2309</v>
      </c>
      <c r="AW649" s="47"/>
      <c r="AX649" s="39"/>
      <c r="AY649" s="39"/>
      <c r="AZ649" s="39"/>
      <c r="BA649" s="39"/>
      <c r="BB649" s="39"/>
      <c r="BC649" s="39"/>
      <c r="BD649" s="39"/>
      <c r="BE649" s="39"/>
      <c r="BF649" s="39"/>
      <c r="BG649" s="39"/>
      <c r="BH649" s="39"/>
      <c r="BI649" s="39"/>
      <c r="BJ649" s="39"/>
      <c r="BK649" s="39"/>
      <c r="BL649" s="39"/>
      <c r="BM649" s="49"/>
      <c r="BN649" s="49"/>
      <c r="BO649" s="49"/>
      <c r="BP649" s="49"/>
      <c r="BQ649" s="46"/>
      <c r="BR649" s="39" t="s">
        <v>2729</v>
      </c>
    </row>
    <row r="650" spans="1:70" ht="15" customHeight="1">
      <c r="A650" s="38">
        <v>675</v>
      </c>
      <c r="B650" s="39" t="s">
        <v>1392</v>
      </c>
      <c r="C650" s="40" t="s">
        <v>1383</v>
      </c>
      <c r="D650" s="41">
        <v>210</v>
      </c>
      <c r="E650" s="39" t="s">
        <v>1393</v>
      </c>
      <c r="F650" s="42">
        <v>61.051275367190797</v>
      </c>
      <c r="G650" s="42">
        <v>-135.05740886823239</v>
      </c>
      <c r="H650" s="43">
        <v>496900</v>
      </c>
      <c r="I650" s="43">
        <v>6768500</v>
      </c>
      <c r="J650" s="39">
        <v>8</v>
      </c>
      <c r="K650" s="39" t="s">
        <v>823</v>
      </c>
      <c r="M650" s="39" t="s">
        <v>1193</v>
      </c>
      <c r="N650" s="39" t="s">
        <v>2044</v>
      </c>
      <c r="O650" s="39" t="s">
        <v>1394</v>
      </c>
      <c r="R650" s="39"/>
      <c r="S650" s="38"/>
      <c r="T650" s="45"/>
      <c r="U650" s="45"/>
      <c r="V650" s="42"/>
      <c r="W650" s="42"/>
      <c r="X650" s="42"/>
      <c r="Z650" s="42" t="s">
        <v>1912</v>
      </c>
      <c r="AA650" s="42" t="s">
        <v>73</v>
      </c>
      <c r="AB650" s="46">
        <v>2.91</v>
      </c>
      <c r="AC650" s="46">
        <v>12.94</v>
      </c>
      <c r="AD650" s="44">
        <v>0.13596472728125122</v>
      </c>
      <c r="AE650" s="45"/>
      <c r="AF650" s="42">
        <v>0.51266999999999996</v>
      </c>
      <c r="AG650" s="42">
        <v>6.0000000000000002E-6</v>
      </c>
      <c r="AH650" s="42">
        <v>0.51248316634645086</v>
      </c>
      <c r="AI650" s="47">
        <v>0.62422216066559955</v>
      </c>
      <c r="AJ650" s="47">
        <v>2.253427691116805</v>
      </c>
      <c r="AK650" s="48">
        <v>1090.8774539224105</v>
      </c>
      <c r="AL650" s="39" t="s">
        <v>29</v>
      </c>
      <c r="AM650" s="39"/>
      <c r="AN650" s="39"/>
      <c r="AO650" s="39"/>
      <c r="AP650" s="39"/>
      <c r="AQ650" s="39"/>
      <c r="AR650" s="39"/>
      <c r="AS650" s="39"/>
      <c r="AT650" s="39"/>
      <c r="AU650" s="42"/>
      <c r="AV650" s="47" t="s">
        <v>2309</v>
      </c>
      <c r="AW650" s="47"/>
      <c r="AX650" s="39"/>
      <c r="AY650" s="39"/>
      <c r="AZ650" s="39"/>
      <c r="BA650" s="39"/>
      <c r="BB650" s="39"/>
      <c r="BC650" s="39"/>
      <c r="BD650" s="39"/>
      <c r="BE650" s="39"/>
      <c r="BF650" s="39"/>
      <c r="BG650" s="39"/>
      <c r="BH650" s="39"/>
      <c r="BI650" s="39"/>
      <c r="BJ650" s="39"/>
      <c r="BK650" s="39"/>
      <c r="BL650" s="39"/>
      <c r="BM650" s="49"/>
      <c r="BN650" s="49"/>
      <c r="BO650" s="49"/>
      <c r="BP650" s="49"/>
      <c r="BQ650" s="46"/>
      <c r="BR650" s="39" t="s">
        <v>2729</v>
      </c>
    </row>
    <row r="651" spans="1:70" ht="15" customHeight="1">
      <c r="A651" s="38">
        <v>676</v>
      </c>
      <c r="B651" s="39" t="s">
        <v>1395</v>
      </c>
      <c r="C651" s="40" t="s">
        <v>1383</v>
      </c>
      <c r="D651" s="41">
        <v>210</v>
      </c>
      <c r="E651" s="39" t="s">
        <v>1384</v>
      </c>
      <c r="F651" s="42">
        <v>60.406623708123895</v>
      </c>
      <c r="G651" s="42">
        <v>-135.07986673002986</v>
      </c>
      <c r="H651" s="43">
        <v>495600</v>
      </c>
      <c r="I651" s="43">
        <v>6696700</v>
      </c>
      <c r="J651" s="39">
        <v>8</v>
      </c>
      <c r="K651" s="39" t="s">
        <v>823</v>
      </c>
      <c r="M651" s="39" t="s">
        <v>798</v>
      </c>
      <c r="N651" s="39" t="s">
        <v>2044</v>
      </c>
      <c r="O651" s="39" t="s">
        <v>1396</v>
      </c>
      <c r="R651" s="39"/>
      <c r="S651" s="38"/>
      <c r="T651" s="45"/>
      <c r="U651" s="45"/>
      <c r="V651" s="42"/>
      <c r="W651" s="42"/>
      <c r="X651" s="42"/>
      <c r="Z651" s="42" t="s">
        <v>1912</v>
      </c>
      <c r="AA651" s="42" t="s">
        <v>73</v>
      </c>
      <c r="AB651" s="46">
        <v>3.9</v>
      </c>
      <c r="AC651" s="46">
        <v>19.72</v>
      </c>
      <c r="AD651" s="44">
        <v>0.11956888387129493</v>
      </c>
      <c r="AE651" s="45"/>
      <c r="AF651" s="42">
        <v>0.51260099999999997</v>
      </c>
      <c r="AG651" s="42">
        <v>1.0000000000000001E-5</v>
      </c>
      <c r="AH651" s="42">
        <v>0.51243669642015865</v>
      </c>
      <c r="AI651" s="47">
        <v>-0.72175687327202809</v>
      </c>
      <c r="AJ651" s="47">
        <v>1.3464633066018195</v>
      </c>
      <c r="AK651" s="48">
        <v>1009.6322218518716</v>
      </c>
      <c r="AL651" s="39" t="s">
        <v>29</v>
      </c>
      <c r="AM651" s="39"/>
      <c r="AN651" s="39"/>
      <c r="AO651" s="39"/>
      <c r="AP651" s="39"/>
      <c r="AQ651" s="39"/>
      <c r="AR651" s="39"/>
      <c r="AS651" s="39"/>
      <c r="AT651" s="39"/>
      <c r="AU651" s="42"/>
      <c r="AV651" s="47" t="s">
        <v>2309</v>
      </c>
      <c r="AW651" s="47"/>
      <c r="AX651" s="39"/>
      <c r="AY651" s="39"/>
      <c r="AZ651" s="39"/>
      <c r="BA651" s="39"/>
      <c r="BB651" s="39"/>
      <c r="BC651" s="39"/>
      <c r="BD651" s="39"/>
      <c r="BE651" s="39"/>
      <c r="BF651" s="39"/>
      <c r="BG651" s="39"/>
      <c r="BH651" s="39"/>
      <c r="BI651" s="39"/>
      <c r="BJ651" s="39"/>
      <c r="BK651" s="39"/>
      <c r="BL651" s="39"/>
      <c r="BM651" s="49"/>
      <c r="BN651" s="49"/>
      <c r="BO651" s="49"/>
      <c r="BP651" s="49"/>
      <c r="BQ651" s="46"/>
      <c r="BR651" s="39" t="s">
        <v>2729</v>
      </c>
    </row>
    <row r="652" spans="1:70" ht="15" customHeight="1">
      <c r="A652" s="38">
        <v>677</v>
      </c>
      <c r="B652" s="39" t="s">
        <v>1395</v>
      </c>
      <c r="C652" s="40" t="s">
        <v>1383</v>
      </c>
      <c r="D652" s="41">
        <v>210</v>
      </c>
      <c r="E652" s="39" t="s">
        <v>1384</v>
      </c>
      <c r="F652" s="42">
        <v>60.406623708123895</v>
      </c>
      <c r="G652" s="42">
        <v>-135.07986673002986</v>
      </c>
      <c r="H652" s="43">
        <v>495600</v>
      </c>
      <c r="I652" s="43">
        <v>6696700</v>
      </c>
      <c r="J652" s="39">
        <v>8</v>
      </c>
      <c r="K652" s="39" t="s">
        <v>823</v>
      </c>
      <c r="M652" s="39" t="s">
        <v>798</v>
      </c>
      <c r="N652" s="39" t="s">
        <v>2044</v>
      </c>
      <c r="O652" s="39" t="s">
        <v>1396</v>
      </c>
      <c r="R652" s="39"/>
      <c r="S652" s="38"/>
      <c r="T652" s="45"/>
      <c r="U652" s="45"/>
      <c r="V652" s="42"/>
      <c r="W652" s="42"/>
      <c r="X652" s="42"/>
      <c r="Z652" s="42" t="s">
        <v>1912</v>
      </c>
      <c r="AA652" s="42" t="s">
        <v>73</v>
      </c>
      <c r="AB652" s="46">
        <v>3.85</v>
      </c>
      <c r="AC652" s="46">
        <v>19.489999999999998</v>
      </c>
      <c r="AD652" s="44">
        <v>0.11942874190399466</v>
      </c>
      <c r="AE652" s="45"/>
      <c r="AF652" s="42">
        <v>0.51259600000000005</v>
      </c>
      <c r="AG652" s="42">
        <v>6.0000000000000002E-6</v>
      </c>
      <c r="AH652" s="42">
        <v>0.51243188899389669</v>
      </c>
      <c r="AI652" s="47">
        <v>-0.81929158587512596</v>
      </c>
      <c r="AJ652" s="47">
        <v>1.2526356475395239</v>
      </c>
      <c r="AK652" s="48">
        <v>1016.4618913282528</v>
      </c>
      <c r="AL652" s="39" t="s">
        <v>1845</v>
      </c>
      <c r="AM652" s="39"/>
      <c r="AN652" s="39"/>
      <c r="AO652" s="39"/>
      <c r="AP652" s="39"/>
      <c r="AQ652" s="39"/>
      <c r="AR652" s="39"/>
      <c r="AS652" s="39"/>
      <c r="AT652" s="39"/>
      <c r="AU652" s="42"/>
      <c r="AV652" s="47" t="s">
        <v>2309</v>
      </c>
      <c r="AW652" s="47"/>
      <c r="AX652" s="39"/>
      <c r="AY652" s="39"/>
      <c r="AZ652" s="39"/>
      <c r="BA652" s="39"/>
      <c r="BB652" s="39"/>
      <c r="BC652" s="39"/>
      <c r="BD652" s="39"/>
      <c r="BE652" s="39"/>
      <c r="BF652" s="39"/>
      <c r="BG652" s="39"/>
      <c r="BH652" s="39"/>
      <c r="BI652" s="39"/>
      <c r="BJ652" s="39"/>
      <c r="BK652" s="39"/>
      <c r="BL652" s="39"/>
      <c r="BM652" s="49"/>
      <c r="BN652" s="49"/>
      <c r="BO652" s="49"/>
      <c r="BP652" s="49"/>
      <c r="BQ652" s="46"/>
      <c r="BR652" s="39" t="s">
        <v>2729</v>
      </c>
    </row>
    <row r="653" spans="1:70" ht="15" customHeight="1">
      <c r="A653" s="38">
        <v>678</v>
      </c>
      <c r="B653" s="39" t="s">
        <v>1397</v>
      </c>
      <c r="C653" s="40" t="s">
        <v>1383</v>
      </c>
      <c r="D653" s="41">
        <v>210</v>
      </c>
      <c r="E653" s="39" t="s">
        <v>1398</v>
      </c>
      <c r="F653" s="42">
        <v>60.813095229623372</v>
      </c>
      <c r="G653" s="42">
        <v>-135.27204268509456</v>
      </c>
      <c r="H653" s="43">
        <v>485200</v>
      </c>
      <c r="I653" s="43">
        <v>6742000</v>
      </c>
      <c r="J653" s="39">
        <v>8</v>
      </c>
      <c r="K653" s="39" t="s">
        <v>823</v>
      </c>
      <c r="M653" s="39" t="s">
        <v>798</v>
      </c>
      <c r="N653" s="39" t="s">
        <v>2044</v>
      </c>
      <c r="O653" s="39" t="s">
        <v>1399</v>
      </c>
      <c r="R653" s="39"/>
      <c r="S653" s="38"/>
      <c r="T653" s="45"/>
      <c r="U653" s="45"/>
      <c r="V653" s="42"/>
      <c r="W653" s="42"/>
      <c r="X653" s="42"/>
      <c r="Z653" s="42" t="s">
        <v>1912</v>
      </c>
      <c r="AA653" s="42" t="s">
        <v>73</v>
      </c>
      <c r="AB653" s="46">
        <v>3.03</v>
      </c>
      <c r="AC653" s="46">
        <v>15.72</v>
      </c>
      <c r="AD653" s="44">
        <v>0.11653085730894783</v>
      </c>
      <c r="AE653" s="45"/>
      <c r="AF653" s="42">
        <v>0.51250700000000005</v>
      </c>
      <c r="AG653" s="42">
        <v>6.0000000000000002E-6</v>
      </c>
      <c r="AH653" s="42">
        <v>0.51234687107349397</v>
      </c>
      <c r="AI653" s="47">
        <v>-2.5554094702306962</v>
      </c>
      <c r="AJ653" s="47">
        <v>-0.40667892434398389</v>
      </c>
      <c r="AK653" s="48">
        <v>1129.6622443076828</v>
      </c>
      <c r="AL653" s="39" t="s">
        <v>29</v>
      </c>
      <c r="AM653" s="39"/>
      <c r="AN653" s="39"/>
      <c r="AO653" s="39"/>
      <c r="AP653" s="39"/>
      <c r="AQ653" s="39"/>
      <c r="AR653" s="39"/>
      <c r="AS653" s="39"/>
      <c r="AT653" s="39"/>
      <c r="AU653" s="42"/>
      <c r="AV653" s="47" t="s">
        <v>2309</v>
      </c>
      <c r="AW653" s="47"/>
      <c r="AX653" s="39"/>
      <c r="AY653" s="39"/>
      <c r="AZ653" s="39"/>
      <c r="BA653" s="39"/>
      <c r="BB653" s="39"/>
      <c r="BC653" s="39"/>
      <c r="BD653" s="39"/>
      <c r="BE653" s="39"/>
      <c r="BF653" s="39"/>
      <c r="BG653" s="39"/>
      <c r="BH653" s="39"/>
      <c r="BI653" s="39"/>
      <c r="BJ653" s="39"/>
      <c r="BK653" s="39"/>
      <c r="BL653" s="39"/>
      <c r="BM653" s="49"/>
      <c r="BN653" s="49"/>
      <c r="BO653" s="49"/>
      <c r="BP653" s="49"/>
      <c r="BQ653" s="46"/>
      <c r="BR653" s="39" t="s">
        <v>2729</v>
      </c>
    </row>
    <row r="654" spans="1:70" ht="15" customHeight="1">
      <c r="A654" s="38">
        <v>679</v>
      </c>
      <c r="B654" s="39" t="s">
        <v>1400</v>
      </c>
      <c r="C654" s="40" t="s">
        <v>1383</v>
      </c>
      <c r="D654" s="41">
        <v>210</v>
      </c>
      <c r="E654" s="39" t="s">
        <v>1398</v>
      </c>
      <c r="F654" s="42">
        <v>60.813900783880264</v>
      </c>
      <c r="G654" s="42">
        <v>-135.31432769527498</v>
      </c>
      <c r="H654" s="43">
        <v>482900</v>
      </c>
      <c r="I654" s="43">
        <v>6742100</v>
      </c>
      <c r="J654" s="39">
        <v>8</v>
      </c>
      <c r="K654" s="39" t="s">
        <v>823</v>
      </c>
      <c r="M654" s="39" t="s">
        <v>798</v>
      </c>
      <c r="N654" s="39" t="s">
        <v>2044</v>
      </c>
      <c r="O654" s="39" t="s">
        <v>1401</v>
      </c>
      <c r="R654" s="39"/>
      <c r="S654" s="38"/>
      <c r="T654" s="45"/>
      <c r="U654" s="45"/>
      <c r="V654" s="42"/>
      <c r="W654" s="42"/>
      <c r="X654" s="42"/>
      <c r="Z654" s="42" t="s">
        <v>1912</v>
      </c>
      <c r="AA654" s="42" t="s">
        <v>73</v>
      </c>
      <c r="AB654" s="46">
        <v>1.9</v>
      </c>
      <c r="AC654" s="46">
        <v>9.26</v>
      </c>
      <c r="AD654" s="44">
        <v>0.12405233293159509</v>
      </c>
      <c r="AE654" s="45"/>
      <c r="AF654" s="42">
        <v>0.51261900000000005</v>
      </c>
      <c r="AG654" s="42">
        <v>6.0000000000000002E-6</v>
      </c>
      <c r="AH654" s="42">
        <v>0.5124485355636984</v>
      </c>
      <c r="AI654" s="47">
        <v>-0.37063190789554668</v>
      </c>
      <c r="AJ654" s="47">
        <v>1.5775306310072956</v>
      </c>
      <c r="AK654" s="48">
        <v>1030.3076403952368</v>
      </c>
      <c r="AL654" s="39" t="s">
        <v>29</v>
      </c>
      <c r="AM654" s="39"/>
      <c r="AN654" s="39"/>
      <c r="AO654" s="39"/>
      <c r="AP654" s="39"/>
      <c r="AQ654" s="39"/>
      <c r="AR654" s="39"/>
      <c r="AS654" s="39"/>
      <c r="AT654" s="39"/>
      <c r="AU654" s="42"/>
      <c r="AV654" s="47" t="s">
        <v>2309</v>
      </c>
      <c r="AW654" s="47"/>
      <c r="AX654" s="39"/>
      <c r="AY654" s="39"/>
      <c r="AZ654" s="39"/>
      <c r="BA654" s="39"/>
      <c r="BB654" s="39"/>
      <c r="BC654" s="39"/>
      <c r="BD654" s="39"/>
      <c r="BE654" s="39"/>
      <c r="BF654" s="39"/>
      <c r="BG654" s="39"/>
      <c r="BH654" s="39"/>
      <c r="BI654" s="39"/>
      <c r="BJ654" s="39"/>
      <c r="BK654" s="39"/>
      <c r="BL654" s="39"/>
      <c r="BM654" s="49"/>
      <c r="BN654" s="49"/>
      <c r="BO654" s="49"/>
      <c r="BP654" s="49"/>
      <c r="BQ654" s="46"/>
      <c r="BR654" s="39" t="s">
        <v>2729</v>
      </c>
    </row>
    <row r="655" spans="1:70" ht="15" customHeight="1">
      <c r="A655" s="38">
        <v>680</v>
      </c>
      <c r="B655" s="39" t="s">
        <v>1402</v>
      </c>
      <c r="C655" s="40" t="s">
        <v>1383</v>
      </c>
      <c r="D655" s="41">
        <v>210</v>
      </c>
      <c r="E655" s="39" t="s">
        <v>1398</v>
      </c>
      <c r="F655" s="42">
        <v>60.813900783880264</v>
      </c>
      <c r="G655" s="42">
        <v>-135.31432769527498</v>
      </c>
      <c r="H655" s="43">
        <v>482900</v>
      </c>
      <c r="I655" s="43">
        <v>6742100</v>
      </c>
      <c r="J655" s="39">
        <v>8</v>
      </c>
      <c r="K655" s="39" t="s">
        <v>823</v>
      </c>
      <c r="M655" s="39" t="s">
        <v>827</v>
      </c>
      <c r="N655" s="39" t="s">
        <v>2044</v>
      </c>
      <c r="O655" s="39" t="s">
        <v>1403</v>
      </c>
      <c r="R655" s="39"/>
      <c r="S655" s="38"/>
      <c r="T655" s="45"/>
      <c r="U655" s="45"/>
      <c r="V655" s="42"/>
      <c r="W655" s="42"/>
      <c r="X655" s="42"/>
      <c r="Z655" s="42" t="s">
        <v>1912</v>
      </c>
      <c r="AA655" s="42" t="s">
        <v>73</v>
      </c>
      <c r="AB655" s="46">
        <v>3.05</v>
      </c>
      <c r="AC655" s="46">
        <v>14.72</v>
      </c>
      <c r="AD655" s="44">
        <v>0.12527159602690996</v>
      </c>
      <c r="AE655" s="45"/>
      <c r="AF655" s="42">
        <v>0.512602</v>
      </c>
      <c r="AG655" s="42">
        <v>7.9999999999999996E-6</v>
      </c>
      <c r="AH655" s="42">
        <v>0.51242986013372993</v>
      </c>
      <c r="AI655" s="47">
        <v>-0.70224993075074238</v>
      </c>
      <c r="AJ655" s="47">
        <v>1.2130379106967126</v>
      </c>
      <c r="AK655" s="48">
        <v>1075.5552320096949</v>
      </c>
      <c r="AL655" s="39" t="s">
        <v>29</v>
      </c>
      <c r="AM655" s="39"/>
      <c r="AN655" s="39"/>
      <c r="AO655" s="39"/>
      <c r="AP655" s="39"/>
      <c r="AQ655" s="39"/>
      <c r="AR655" s="39"/>
      <c r="AS655" s="39"/>
      <c r="AT655" s="39"/>
      <c r="AU655" s="42"/>
      <c r="AV655" s="47" t="s">
        <v>2309</v>
      </c>
      <c r="AW655" s="47"/>
      <c r="AX655" s="39"/>
      <c r="AY655" s="39"/>
      <c r="AZ655" s="39"/>
      <c r="BA655" s="39"/>
      <c r="BB655" s="39"/>
      <c r="BC655" s="39"/>
      <c r="BD655" s="39"/>
      <c r="BE655" s="39"/>
      <c r="BF655" s="39"/>
      <c r="BG655" s="39"/>
      <c r="BH655" s="39"/>
      <c r="BI655" s="39"/>
      <c r="BJ655" s="39"/>
      <c r="BK655" s="39"/>
      <c r="BL655" s="39"/>
      <c r="BM655" s="49"/>
      <c r="BN655" s="49"/>
      <c r="BO655" s="49"/>
      <c r="BP655" s="49"/>
      <c r="BQ655" s="46"/>
      <c r="BR655" s="39" t="s">
        <v>2729</v>
      </c>
    </row>
    <row r="656" spans="1:70" ht="15" customHeight="1">
      <c r="A656" s="38">
        <v>681</v>
      </c>
      <c r="B656" s="39" t="s">
        <v>1404</v>
      </c>
      <c r="C656" s="40" t="s">
        <v>1383</v>
      </c>
      <c r="D656" s="41">
        <v>210</v>
      </c>
      <c r="E656" s="39" t="s">
        <v>1405</v>
      </c>
      <c r="F656" s="42">
        <v>59.094849956792594</v>
      </c>
      <c r="G656" s="42">
        <v>-133.93529133639572</v>
      </c>
      <c r="H656" s="43">
        <v>561000</v>
      </c>
      <c r="I656" s="43">
        <v>6551100</v>
      </c>
      <c r="J656" s="39">
        <v>8</v>
      </c>
      <c r="K656" s="39" t="s">
        <v>823</v>
      </c>
      <c r="M656" s="39" t="s">
        <v>1193</v>
      </c>
      <c r="N656" s="39" t="s">
        <v>2044</v>
      </c>
      <c r="O656" s="39" t="s">
        <v>1406</v>
      </c>
      <c r="R656" s="39"/>
      <c r="S656" s="38"/>
      <c r="T656" s="45"/>
      <c r="U656" s="45"/>
      <c r="V656" s="42"/>
      <c r="W656" s="42"/>
      <c r="X656" s="42"/>
      <c r="Z656" s="42" t="s">
        <v>1912</v>
      </c>
      <c r="AA656" s="42" t="s">
        <v>73</v>
      </c>
      <c r="AB656" s="46">
        <v>3.21</v>
      </c>
      <c r="AC656" s="46">
        <v>14.12</v>
      </c>
      <c r="AD656" s="44">
        <v>0.13744604511352532</v>
      </c>
      <c r="AE656" s="45"/>
      <c r="AF656" s="42">
        <v>0.51261500000000004</v>
      </c>
      <c r="AG656" s="42">
        <v>5.0000000000000004E-6</v>
      </c>
      <c r="AH656" s="42">
        <v>0.51242613081835331</v>
      </c>
      <c r="AI656" s="47">
        <v>-0.44865967797957929</v>
      </c>
      <c r="AJ656" s="47">
        <v>1.1402519931125177</v>
      </c>
      <c r="AK656" s="48">
        <v>1228.113318802541</v>
      </c>
      <c r="AL656" s="39" t="s">
        <v>29</v>
      </c>
      <c r="AM656" s="39"/>
      <c r="AN656" s="39"/>
      <c r="AO656" s="39"/>
      <c r="AP656" s="39"/>
      <c r="AQ656" s="39"/>
      <c r="AR656" s="39"/>
      <c r="AS656" s="39"/>
      <c r="AT656" s="39"/>
      <c r="AU656" s="42"/>
      <c r="AV656" s="47" t="s">
        <v>2309</v>
      </c>
      <c r="AW656" s="47"/>
      <c r="AX656" s="39"/>
      <c r="AY656" s="39"/>
      <c r="AZ656" s="39"/>
      <c r="BA656" s="39"/>
      <c r="BB656" s="39"/>
      <c r="BC656" s="39"/>
      <c r="BD656" s="39"/>
      <c r="BE656" s="39"/>
      <c r="BF656" s="39"/>
      <c r="BG656" s="39"/>
      <c r="BH656" s="39"/>
      <c r="BI656" s="39"/>
      <c r="BJ656" s="39"/>
      <c r="BK656" s="39"/>
      <c r="BL656" s="39"/>
      <c r="BM656" s="49"/>
      <c r="BN656" s="49"/>
      <c r="BO656" s="49"/>
      <c r="BP656" s="49"/>
      <c r="BQ656" s="46"/>
      <c r="BR656" s="39" t="s">
        <v>2729</v>
      </c>
    </row>
    <row r="657" spans="1:70" ht="15" customHeight="1">
      <c r="A657" s="38">
        <v>682</v>
      </c>
      <c r="B657" s="39" t="s">
        <v>1407</v>
      </c>
      <c r="C657" s="40" t="s">
        <v>1383</v>
      </c>
      <c r="D657" s="41">
        <v>210</v>
      </c>
      <c r="E657" s="39" t="s">
        <v>1405</v>
      </c>
      <c r="F657" s="42">
        <v>59.094849956792594</v>
      </c>
      <c r="G657" s="42">
        <v>-133.93529133639572</v>
      </c>
      <c r="H657" s="43">
        <v>561000</v>
      </c>
      <c r="I657" s="43">
        <v>6551100</v>
      </c>
      <c r="J657" s="39">
        <v>8</v>
      </c>
      <c r="K657" s="39" t="s">
        <v>823</v>
      </c>
      <c r="M657" s="39" t="s">
        <v>798</v>
      </c>
      <c r="N657" s="39" t="s">
        <v>2044</v>
      </c>
      <c r="O657" s="39" t="s">
        <v>1408</v>
      </c>
      <c r="R657" s="39"/>
      <c r="S657" s="38"/>
      <c r="T657" s="45"/>
      <c r="U657" s="45"/>
      <c r="V657" s="42"/>
      <c r="W657" s="42"/>
      <c r="X657" s="42"/>
      <c r="Z657" s="42" t="s">
        <v>1912</v>
      </c>
      <c r="AA657" s="42" t="s">
        <v>73</v>
      </c>
      <c r="AB657" s="46">
        <v>2.84</v>
      </c>
      <c r="AC657" s="46">
        <v>12.01</v>
      </c>
      <c r="AD657" s="44">
        <v>0.14297296803799797</v>
      </c>
      <c r="AE657" s="45"/>
      <c r="AF657" s="42">
        <v>0.51277799999999996</v>
      </c>
      <c r="AG657" s="42">
        <v>6.0000000000000002E-6</v>
      </c>
      <c r="AH657" s="42">
        <v>0.51258153608975321</v>
      </c>
      <c r="AI657" s="47">
        <v>2.7309719529156062</v>
      </c>
      <c r="AJ657" s="47">
        <v>4.1733329031101718</v>
      </c>
      <c r="AK657" s="48">
        <v>959.81502899451777</v>
      </c>
      <c r="AL657" s="39" t="s">
        <v>29</v>
      </c>
      <c r="AM657" s="39"/>
      <c r="AN657" s="39"/>
      <c r="AO657" s="39"/>
      <c r="AP657" s="39"/>
      <c r="AQ657" s="39"/>
      <c r="AR657" s="39"/>
      <c r="AS657" s="39"/>
      <c r="AT657" s="39"/>
      <c r="AU657" s="42"/>
      <c r="AV657" s="47" t="s">
        <v>2309</v>
      </c>
      <c r="AW657" s="47"/>
      <c r="AX657" s="39"/>
      <c r="AY657" s="39"/>
      <c r="AZ657" s="39"/>
      <c r="BA657" s="39"/>
      <c r="BB657" s="39"/>
      <c r="BC657" s="39"/>
      <c r="BD657" s="39"/>
      <c r="BE657" s="39"/>
      <c r="BF657" s="39"/>
      <c r="BG657" s="39"/>
      <c r="BH657" s="39"/>
      <c r="BI657" s="39"/>
      <c r="BJ657" s="39"/>
      <c r="BK657" s="39"/>
      <c r="BL657" s="39"/>
      <c r="BM657" s="49"/>
      <c r="BN657" s="49"/>
      <c r="BO657" s="49"/>
      <c r="BP657" s="49"/>
      <c r="BQ657" s="46"/>
      <c r="BR657" s="39" t="s">
        <v>2729</v>
      </c>
    </row>
    <row r="658" spans="1:70" ht="15" customHeight="1">
      <c r="A658" s="38">
        <v>683</v>
      </c>
      <c r="B658" s="39" t="s">
        <v>1409</v>
      </c>
      <c r="C658" s="40" t="s">
        <v>1185</v>
      </c>
      <c r="D658" s="41">
        <v>200</v>
      </c>
      <c r="E658" s="39" t="s">
        <v>1410</v>
      </c>
      <c r="F658" s="42">
        <v>59.981520498242126</v>
      </c>
      <c r="G658" s="42">
        <v>-134.66671820425273</v>
      </c>
      <c r="H658" s="43">
        <v>518600</v>
      </c>
      <c r="I658" s="43">
        <v>6649400</v>
      </c>
      <c r="J658" s="39">
        <v>8</v>
      </c>
      <c r="K658" s="39" t="s">
        <v>823</v>
      </c>
      <c r="M658" s="39" t="s">
        <v>1193</v>
      </c>
      <c r="N658" s="39" t="s">
        <v>2044</v>
      </c>
      <c r="O658" s="39" t="s">
        <v>1411</v>
      </c>
      <c r="R658" s="39"/>
      <c r="S658" s="38"/>
      <c r="T658" s="45"/>
      <c r="U658" s="45"/>
      <c r="V658" s="42"/>
      <c r="W658" s="42"/>
      <c r="X658" s="42"/>
      <c r="Z658" s="42" t="s">
        <v>1912</v>
      </c>
      <c r="AA658" s="42" t="s">
        <v>73</v>
      </c>
      <c r="AB658" s="46">
        <v>2.69</v>
      </c>
      <c r="AC658" s="46">
        <v>11.67</v>
      </c>
      <c r="AD658" s="44">
        <v>0.13936557776817754</v>
      </c>
      <c r="AE658" s="45"/>
      <c r="AF658" s="42">
        <v>0.51273400000000002</v>
      </c>
      <c r="AG658" s="42">
        <v>6.9999999999999999E-6</v>
      </c>
      <c r="AH658" s="42">
        <v>0.51255161846410302</v>
      </c>
      <c r="AI658" s="47">
        <v>1.8726664820012395</v>
      </c>
      <c r="AJ658" s="47">
        <v>3.3379681757161883</v>
      </c>
      <c r="AK658" s="48">
        <v>1005.6098263446885</v>
      </c>
      <c r="AL658" s="39" t="s">
        <v>29</v>
      </c>
      <c r="AM658" s="39"/>
      <c r="AN658" s="39"/>
      <c r="AO658" s="39"/>
      <c r="AP658" s="39"/>
      <c r="AQ658" s="39"/>
      <c r="AR658" s="39"/>
      <c r="AS658" s="39"/>
      <c r="AT658" s="39"/>
      <c r="AU658" s="42"/>
      <c r="AV658" s="47" t="s">
        <v>2309</v>
      </c>
      <c r="AW658" s="47"/>
      <c r="AX658" s="39"/>
      <c r="AY658" s="39"/>
      <c r="AZ658" s="39"/>
      <c r="BA658" s="39"/>
      <c r="BB658" s="39"/>
      <c r="BC658" s="39"/>
      <c r="BD658" s="39"/>
      <c r="BE658" s="39"/>
      <c r="BF658" s="39"/>
      <c r="BG658" s="39"/>
      <c r="BH658" s="39"/>
      <c r="BI658" s="39"/>
      <c r="BJ658" s="39"/>
      <c r="BK658" s="39"/>
      <c r="BL658" s="39"/>
      <c r="BM658" s="49"/>
      <c r="BN658" s="49"/>
      <c r="BO658" s="49"/>
      <c r="BP658" s="49"/>
      <c r="BQ658" s="46"/>
      <c r="BR658" s="39" t="s">
        <v>2729</v>
      </c>
    </row>
    <row r="659" spans="1:70" ht="15" customHeight="1">
      <c r="A659" s="38">
        <v>684</v>
      </c>
      <c r="B659" s="39" t="s">
        <v>1412</v>
      </c>
      <c r="C659" s="40" t="s">
        <v>1185</v>
      </c>
      <c r="D659" s="41">
        <v>180</v>
      </c>
      <c r="E659" s="39" t="s">
        <v>1413</v>
      </c>
      <c r="F659" s="42">
        <v>62.022891269940757</v>
      </c>
      <c r="G659" s="42">
        <v>-135.81777726451872</v>
      </c>
      <c r="H659" s="43">
        <v>457200</v>
      </c>
      <c r="I659" s="43">
        <v>6877000</v>
      </c>
      <c r="J659" s="39">
        <v>8</v>
      </c>
      <c r="K659" s="39" t="s">
        <v>823</v>
      </c>
      <c r="M659" s="39" t="s">
        <v>827</v>
      </c>
      <c r="N659" s="39" t="s">
        <v>2044</v>
      </c>
      <c r="O659" s="39" t="s">
        <v>1414</v>
      </c>
      <c r="R659" s="39"/>
      <c r="S659" s="38"/>
      <c r="T659" s="45"/>
      <c r="U659" s="45"/>
      <c r="V659" s="42"/>
      <c r="W659" s="42"/>
      <c r="X659" s="42"/>
      <c r="Z659" s="42" t="s">
        <v>1912</v>
      </c>
      <c r="AA659" s="42" t="s">
        <v>73</v>
      </c>
      <c r="AB659" s="46">
        <v>2.17</v>
      </c>
      <c r="AC659" s="46">
        <v>9.35</v>
      </c>
      <c r="AD659" s="44">
        <v>0.14032439327998161</v>
      </c>
      <c r="AE659" s="45"/>
      <c r="AF659" s="42">
        <v>0.51284099999999999</v>
      </c>
      <c r="AG659" s="42">
        <v>6.0000000000000002E-6</v>
      </c>
      <c r="AH659" s="42">
        <v>0.51267573814344558</v>
      </c>
      <c r="AI659" s="47">
        <v>3.9599093317299605</v>
      </c>
      <c r="AJ659" s="47">
        <v>5.2574345708933379</v>
      </c>
      <c r="AK659" s="48">
        <v>785.93369158220162</v>
      </c>
      <c r="AL659" s="39" t="s">
        <v>29</v>
      </c>
      <c r="AM659" s="39"/>
      <c r="AN659" s="39"/>
      <c r="AO659" s="39"/>
      <c r="AP659" s="39"/>
      <c r="AQ659" s="39"/>
      <c r="AR659" s="39"/>
      <c r="AS659" s="39"/>
      <c r="AT659" s="39"/>
      <c r="AU659" s="42"/>
      <c r="AV659" s="47" t="s">
        <v>2309</v>
      </c>
      <c r="AW659" s="47"/>
      <c r="AX659" s="39"/>
      <c r="AY659" s="39"/>
      <c r="AZ659" s="39"/>
      <c r="BA659" s="39"/>
      <c r="BB659" s="39"/>
      <c r="BC659" s="39"/>
      <c r="BD659" s="39"/>
      <c r="BE659" s="39"/>
      <c r="BF659" s="39"/>
      <c r="BG659" s="39"/>
      <c r="BH659" s="39"/>
      <c r="BI659" s="39"/>
      <c r="BJ659" s="39"/>
      <c r="BK659" s="39"/>
      <c r="BL659" s="39"/>
      <c r="BM659" s="49"/>
      <c r="BN659" s="49"/>
      <c r="BO659" s="49"/>
      <c r="BP659" s="49"/>
      <c r="BQ659" s="46"/>
      <c r="BR659" s="39" t="s">
        <v>2729</v>
      </c>
    </row>
    <row r="660" spans="1:70" ht="15" customHeight="1">
      <c r="A660" s="38">
        <v>685</v>
      </c>
      <c r="B660" s="39" t="s">
        <v>1415</v>
      </c>
      <c r="C660" s="40" t="s">
        <v>1185</v>
      </c>
      <c r="D660" s="41">
        <v>180</v>
      </c>
      <c r="E660" s="39" t="s">
        <v>1413</v>
      </c>
      <c r="F660" s="42">
        <v>62.101129049017231</v>
      </c>
      <c r="G660" s="42">
        <v>-136.1187368980186</v>
      </c>
      <c r="H660" s="43">
        <v>441600</v>
      </c>
      <c r="I660" s="43">
        <v>6885950</v>
      </c>
      <c r="J660" s="39">
        <v>8</v>
      </c>
      <c r="K660" s="39" t="s">
        <v>823</v>
      </c>
      <c r="M660" s="39" t="s">
        <v>2066</v>
      </c>
      <c r="N660" s="39" t="s">
        <v>2044</v>
      </c>
      <c r="O660" s="39" t="s">
        <v>1416</v>
      </c>
      <c r="R660" s="39"/>
      <c r="S660" s="38"/>
      <c r="T660" s="45"/>
      <c r="U660" s="45"/>
      <c r="V660" s="42"/>
      <c r="W660" s="42"/>
      <c r="X660" s="42"/>
      <c r="Z660" s="42" t="s">
        <v>1912</v>
      </c>
      <c r="AA660" s="42" t="s">
        <v>73</v>
      </c>
      <c r="AB660" s="46">
        <v>1.56</v>
      </c>
      <c r="AC660" s="46">
        <v>8.7899999999999991</v>
      </c>
      <c r="AD660" s="44">
        <v>0.10729417248206373</v>
      </c>
      <c r="AE660" s="45"/>
      <c r="AF660" s="42">
        <v>0.512405</v>
      </c>
      <c r="AG660" s="42">
        <v>6.9999999999999999E-6</v>
      </c>
      <c r="AH660" s="42">
        <v>0.51227863826254727</v>
      </c>
      <c r="AI660" s="47">
        <v>-4.5451176073574295</v>
      </c>
      <c r="AJ660" s="47">
        <v>-2.4922719980446928</v>
      </c>
      <c r="AK660" s="48">
        <v>1179.1940015150049</v>
      </c>
      <c r="AL660" s="39" t="s">
        <v>29</v>
      </c>
      <c r="AM660" s="39"/>
      <c r="AN660" s="39"/>
      <c r="AO660" s="39"/>
      <c r="AP660" s="39"/>
      <c r="AQ660" s="39"/>
      <c r="AR660" s="39"/>
      <c r="AS660" s="39"/>
      <c r="AT660" s="39"/>
      <c r="AU660" s="42"/>
      <c r="AV660" s="47" t="s">
        <v>2309</v>
      </c>
      <c r="AW660" s="47"/>
      <c r="AX660" s="39"/>
      <c r="AY660" s="39"/>
      <c r="AZ660" s="39"/>
      <c r="BA660" s="39"/>
      <c r="BB660" s="39"/>
      <c r="BC660" s="39"/>
      <c r="BD660" s="39"/>
      <c r="BE660" s="39"/>
      <c r="BF660" s="39"/>
      <c r="BG660" s="39"/>
      <c r="BH660" s="39"/>
      <c r="BI660" s="39"/>
      <c r="BJ660" s="39"/>
      <c r="BK660" s="39"/>
      <c r="BL660" s="39"/>
      <c r="BM660" s="49"/>
      <c r="BN660" s="49"/>
      <c r="BO660" s="49"/>
      <c r="BP660" s="49"/>
      <c r="BQ660" s="46"/>
      <c r="BR660" s="39" t="s">
        <v>2729</v>
      </c>
    </row>
    <row r="661" spans="1:70" ht="15" customHeight="1">
      <c r="A661" s="38">
        <v>686</v>
      </c>
      <c r="B661" s="39" t="s">
        <v>1417</v>
      </c>
      <c r="C661" s="40" t="s">
        <v>1185</v>
      </c>
      <c r="D661" s="41">
        <v>190</v>
      </c>
      <c r="E661" s="39" t="s">
        <v>1418</v>
      </c>
      <c r="F661" s="42">
        <v>62.343633968671107</v>
      </c>
      <c r="G661" s="42">
        <v>-136.35757130803268</v>
      </c>
      <c r="H661" s="43">
        <v>429700</v>
      </c>
      <c r="I661" s="43">
        <v>6913200</v>
      </c>
      <c r="J661" s="39">
        <v>8</v>
      </c>
      <c r="K661" s="39" t="s">
        <v>823</v>
      </c>
      <c r="M661" s="39" t="s">
        <v>2066</v>
      </c>
      <c r="N661" s="39" t="s">
        <v>2044</v>
      </c>
      <c r="O661" s="39" t="s">
        <v>1419</v>
      </c>
      <c r="R661" s="39"/>
      <c r="S661" s="38"/>
      <c r="T661" s="45"/>
      <c r="U661" s="45"/>
      <c r="V661" s="42"/>
      <c r="W661" s="42"/>
      <c r="X661" s="42"/>
      <c r="Z661" s="42" t="s">
        <v>1912</v>
      </c>
      <c r="AA661" s="42" t="s">
        <v>73</v>
      </c>
      <c r="AB661" s="46">
        <v>1.32</v>
      </c>
      <c r="AC661" s="46">
        <v>5.56</v>
      </c>
      <c r="AD661" s="44">
        <v>0.14354121361296582</v>
      </c>
      <c r="AE661" s="45"/>
      <c r="AF661" s="42">
        <v>0.51276699999999997</v>
      </c>
      <c r="AG661" s="42">
        <v>9.0000000000000002E-6</v>
      </c>
      <c r="AH661" s="42">
        <v>0.51258855213104071</v>
      </c>
      <c r="AI661" s="47">
        <v>2.5163955851881248</v>
      </c>
      <c r="AJ661" s="47">
        <v>3.8073485552669872</v>
      </c>
      <c r="AK661" s="48">
        <v>993.1462236188961</v>
      </c>
      <c r="AL661" s="39" t="s">
        <v>29</v>
      </c>
      <c r="AM661" s="39"/>
      <c r="AN661" s="39"/>
      <c r="AO661" s="39"/>
      <c r="AP661" s="39"/>
      <c r="AQ661" s="39"/>
      <c r="AR661" s="39"/>
      <c r="AS661" s="39"/>
      <c r="AT661" s="39"/>
      <c r="AU661" s="42"/>
      <c r="AV661" s="47" t="s">
        <v>2309</v>
      </c>
      <c r="AW661" s="47"/>
      <c r="AX661" s="39"/>
      <c r="AY661" s="39"/>
      <c r="AZ661" s="39"/>
      <c r="BA661" s="39"/>
      <c r="BB661" s="39"/>
      <c r="BC661" s="39"/>
      <c r="BD661" s="39"/>
      <c r="BE661" s="39"/>
      <c r="BF661" s="39"/>
      <c r="BG661" s="39"/>
      <c r="BH661" s="39"/>
      <c r="BI661" s="39"/>
      <c r="BJ661" s="39"/>
      <c r="BK661" s="39"/>
      <c r="BL661" s="39"/>
      <c r="BM661" s="49"/>
      <c r="BN661" s="49"/>
      <c r="BO661" s="49"/>
      <c r="BP661" s="49"/>
      <c r="BQ661" s="46"/>
      <c r="BR661" s="39" t="s">
        <v>2729</v>
      </c>
    </row>
    <row r="662" spans="1:70" ht="15" customHeight="1">
      <c r="A662" s="38">
        <v>687</v>
      </c>
      <c r="B662" s="39" t="s">
        <v>1420</v>
      </c>
      <c r="C662" s="40" t="s">
        <v>1421</v>
      </c>
      <c r="D662" s="41">
        <v>155</v>
      </c>
      <c r="E662" s="39" t="s">
        <v>1422</v>
      </c>
      <c r="F662" s="42">
        <v>60.315049104006391</v>
      </c>
      <c r="G662" s="42">
        <v>-135.06335243542603</v>
      </c>
      <c r="H662" s="43">
        <v>496500</v>
      </c>
      <c r="I662" s="43">
        <v>6686500</v>
      </c>
      <c r="J662" s="39">
        <v>8</v>
      </c>
      <c r="K662" s="39" t="s">
        <v>823</v>
      </c>
      <c r="M662" s="39" t="s">
        <v>1193</v>
      </c>
      <c r="N662" s="39" t="s">
        <v>2044</v>
      </c>
      <c r="O662" s="39" t="s">
        <v>1423</v>
      </c>
      <c r="R662" s="39"/>
      <c r="S662" s="38"/>
      <c r="T662" s="45"/>
      <c r="U662" s="45"/>
      <c r="V662" s="42"/>
      <c r="W662" s="42"/>
      <c r="X662" s="42"/>
      <c r="Z662" s="42" t="s">
        <v>1912</v>
      </c>
      <c r="AA662" s="42" t="s">
        <v>73</v>
      </c>
      <c r="AB662" s="46">
        <v>3.94</v>
      </c>
      <c r="AC662" s="46">
        <v>18.86</v>
      </c>
      <c r="AD662" s="44">
        <v>0.12630217067528118</v>
      </c>
      <c r="AE662" s="45"/>
      <c r="AF662" s="42">
        <v>0.51256000000000002</v>
      </c>
      <c r="AG662" s="42">
        <v>7.9999999999999996E-6</v>
      </c>
      <c r="AH662" s="42">
        <v>0.51243192217106559</v>
      </c>
      <c r="AI662" s="47">
        <v>-1.5215415166258683</v>
      </c>
      <c r="AJ662" s="47">
        <v>-0.1290391042008121</v>
      </c>
      <c r="AK662" s="48">
        <v>1164.9285248275989</v>
      </c>
      <c r="AL662" s="39" t="s">
        <v>29</v>
      </c>
      <c r="AM662" s="39"/>
      <c r="AN662" s="39"/>
      <c r="AO662" s="39"/>
      <c r="AP662" s="39"/>
      <c r="AQ662" s="39"/>
      <c r="AR662" s="39"/>
      <c r="AS662" s="39"/>
      <c r="AT662" s="39"/>
      <c r="AU662" s="42"/>
      <c r="AV662" s="47" t="s">
        <v>2309</v>
      </c>
      <c r="AW662" s="47"/>
      <c r="AX662" s="39"/>
      <c r="AY662" s="39"/>
      <c r="AZ662" s="39"/>
      <c r="BA662" s="39"/>
      <c r="BB662" s="39"/>
      <c r="BC662" s="39"/>
      <c r="BD662" s="39"/>
      <c r="BE662" s="39"/>
      <c r="BF662" s="39"/>
      <c r="BG662" s="39"/>
      <c r="BH662" s="39"/>
      <c r="BI662" s="39"/>
      <c r="BJ662" s="39"/>
      <c r="BK662" s="39"/>
      <c r="BL662" s="39"/>
      <c r="BM662" s="49"/>
      <c r="BN662" s="49"/>
      <c r="BO662" s="49"/>
      <c r="BP662" s="49"/>
      <c r="BQ662" s="46"/>
      <c r="BR662" s="39" t="s">
        <v>2729</v>
      </c>
    </row>
    <row r="663" spans="1:70" ht="15" customHeight="1">
      <c r="A663" s="38">
        <v>688</v>
      </c>
      <c r="B663" s="39" t="s">
        <v>1420</v>
      </c>
      <c r="C663" s="40" t="s">
        <v>1421</v>
      </c>
      <c r="D663" s="41">
        <v>155</v>
      </c>
      <c r="E663" s="39" t="s">
        <v>1422</v>
      </c>
      <c r="F663" s="42">
        <v>60.3150464056014</v>
      </c>
      <c r="G663" s="42">
        <v>-135.06878263977904</v>
      </c>
      <c r="H663" s="43">
        <v>496200</v>
      </c>
      <c r="I663" s="43">
        <v>6686500</v>
      </c>
      <c r="J663" s="39">
        <v>8</v>
      </c>
      <c r="K663" s="39" t="s">
        <v>823</v>
      </c>
      <c r="M663" s="39" t="s">
        <v>1193</v>
      </c>
      <c r="N663" s="39" t="s">
        <v>2044</v>
      </c>
      <c r="O663" s="39" t="s">
        <v>1423</v>
      </c>
      <c r="R663" s="39"/>
      <c r="S663" s="38"/>
      <c r="T663" s="45"/>
      <c r="U663" s="45"/>
      <c r="V663" s="42"/>
      <c r="W663" s="42"/>
      <c r="X663" s="42"/>
      <c r="Z663" s="42" t="s">
        <v>1912</v>
      </c>
      <c r="AA663" s="42" t="s">
        <v>73</v>
      </c>
      <c r="AB663" s="46">
        <v>3.8</v>
      </c>
      <c r="AC663" s="46">
        <v>18.07</v>
      </c>
      <c r="AD663" s="44">
        <v>0.12713961913943211</v>
      </c>
      <c r="AE663" s="45"/>
      <c r="AF663" s="42">
        <v>0.51255200000000001</v>
      </c>
      <c r="AG663" s="42">
        <v>1.0000000000000001E-5</v>
      </c>
      <c r="AH663" s="42">
        <v>0.5124230729490723</v>
      </c>
      <c r="AI663" s="47">
        <v>-1.6775970567928233</v>
      </c>
      <c r="AJ663" s="47">
        <v>-0.30172756135704581</v>
      </c>
      <c r="AK663" s="48">
        <v>1191.3080493200439</v>
      </c>
      <c r="AL663" s="39" t="s">
        <v>1845</v>
      </c>
      <c r="AM663" s="39"/>
      <c r="AN663" s="39"/>
      <c r="AO663" s="39"/>
      <c r="AP663" s="39"/>
      <c r="AQ663" s="39"/>
      <c r="AR663" s="39"/>
      <c r="AS663" s="39"/>
      <c r="AT663" s="39"/>
      <c r="AU663" s="42"/>
      <c r="AV663" s="47" t="s">
        <v>2309</v>
      </c>
      <c r="AW663" s="47"/>
      <c r="AX663" s="39"/>
      <c r="AY663" s="39"/>
      <c r="AZ663" s="39"/>
      <c r="BA663" s="39"/>
      <c r="BB663" s="39"/>
      <c r="BC663" s="39"/>
      <c r="BD663" s="39"/>
      <c r="BE663" s="39"/>
      <c r="BF663" s="39"/>
      <c r="BG663" s="39"/>
      <c r="BH663" s="39"/>
      <c r="BI663" s="39"/>
      <c r="BJ663" s="39"/>
      <c r="BK663" s="39"/>
      <c r="BL663" s="39"/>
      <c r="BM663" s="49"/>
      <c r="BN663" s="49"/>
      <c r="BO663" s="49"/>
      <c r="BP663" s="49"/>
      <c r="BQ663" s="46"/>
      <c r="BR663" s="39" t="s">
        <v>2729</v>
      </c>
    </row>
    <row r="664" spans="1:70" ht="15" customHeight="1">
      <c r="A664" s="38">
        <v>689</v>
      </c>
      <c r="B664" s="39" t="s">
        <v>1424</v>
      </c>
      <c r="C664" s="40" t="s">
        <v>1421</v>
      </c>
      <c r="D664" s="41">
        <v>155</v>
      </c>
      <c r="E664" s="39" t="s">
        <v>1422</v>
      </c>
      <c r="F664" s="42">
        <v>60.313247720228141</v>
      </c>
      <c r="G664" s="42">
        <v>-135.07420876967308</v>
      </c>
      <c r="H664" s="43">
        <v>495900</v>
      </c>
      <c r="I664" s="43">
        <v>6686300</v>
      </c>
      <c r="J664" s="39">
        <v>8</v>
      </c>
      <c r="K664" s="39" t="s">
        <v>823</v>
      </c>
      <c r="M664" s="39" t="s">
        <v>798</v>
      </c>
      <c r="N664" s="39" t="s">
        <v>2044</v>
      </c>
      <c r="O664" s="39" t="s">
        <v>1425</v>
      </c>
      <c r="R664" s="39"/>
      <c r="S664" s="38"/>
      <c r="T664" s="45"/>
      <c r="U664" s="45"/>
      <c r="V664" s="42"/>
      <c r="W664" s="42"/>
      <c r="X664" s="42"/>
      <c r="Z664" s="42" t="s">
        <v>1912</v>
      </c>
      <c r="AA664" s="42" t="s">
        <v>73</v>
      </c>
      <c r="AB664" s="46">
        <v>1.2</v>
      </c>
      <c r="AC664" s="46">
        <v>6.58</v>
      </c>
      <c r="AD664" s="44">
        <v>0.11025518952495107</v>
      </c>
      <c r="AE664" s="45"/>
      <c r="AF664" s="42">
        <v>0.51243700000000003</v>
      </c>
      <c r="AG664" s="42">
        <v>1.2E-5</v>
      </c>
      <c r="AH664" s="42">
        <v>0.51232519475367999</v>
      </c>
      <c r="AI664" s="47">
        <v>-3.9208954466896095</v>
      </c>
      <c r="AJ664" s="47">
        <v>-2.2117750846684103</v>
      </c>
      <c r="AK664" s="48">
        <v>1165.3787345479968</v>
      </c>
      <c r="AL664" s="39" t="s">
        <v>29</v>
      </c>
      <c r="AM664" s="39"/>
      <c r="AN664" s="39"/>
      <c r="AO664" s="39"/>
      <c r="AP664" s="39"/>
      <c r="AQ664" s="39"/>
      <c r="AR664" s="39"/>
      <c r="AS664" s="39"/>
      <c r="AT664" s="39"/>
      <c r="AU664" s="42"/>
      <c r="AV664" s="47" t="s">
        <v>2309</v>
      </c>
      <c r="AW664" s="47"/>
      <c r="AX664" s="39"/>
      <c r="AY664" s="39"/>
      <c r="AZ664" s="39"/>
      <c r="BA664" s="39"/>
      <c r="BB664" s="39"/>
      <c r="BC664" s="39"/>
      <c r="BD664" s="39"/>
      <c r="BE664" s="39"/>
      <c r="BF664" s="39"/>
      <c r="BG664" s="39"/>
      <c r="BH664" s="39"/>
      <c r="BI664" s="39"/>
      <c r="BJ664" s="39"/>
      <c r="BK664" s="39"/>
      <c r="BL664" s="39"/>
      <c r="BM664" s="49"/>
      <c r="BN664" s="49"/>
      <c r="BO664" s="49"/>
      <c r="BP664" s="49"/>
      <c r="BQ664" s="46"/>
      <c r="BR664" s="39" t="s">
        <v>2729</v>
      </c>
    </row>
    <row r="665" spans="1:70" ht="15" customHeight="1">
      <c r="A665" s="38">
        <v>690</v>
      </c>
      <c r="B665" s="39" t="s">
        <v>1426</v>
      </c>
      <c r="C665" s="40" t="s">
        <v>1421</v>
      </c>
      <c r="D665" s="41">
        <v>155</v>
      </c>
      <c r="E665" s="39" t="s">
        <v>1422</v>
      </c>
      <c r="F665" s="42">
        <v>60.313245650369382</v>
      </c>
      <c r="G665" s="42">
        <v>-135.07782870584029</v>
      </c>
      <c r="H665" s="43">
        <v>495700</v>
      </c>
      <c r="I665" s="43">
        <v>6686300</v>
      </c>
      <c r="J665" s="39">
        <v>8</v>
      </c>
      <c r="K665" s="39" t="s">
        <v>823</v>
      </c>
      <c r="M665" s="39" t="s">
        <v>1193</v>
      </c>
      <c r="N665" s="39" t="s">
        <v>2044</v>
      </c>
      <c r="O665" s="39" t="s">
        <v>1427</v>
      </c>
      <c r="R665" s="39"/>
      <c r="S665" s="38"/>
      <c r="T665" s="45"/>
      <c r="U665" s="45"/>
      <c r="V665" s="42"/>
      <c r="W665" s="42"/>
      <c r="X665" s="42"/>
      <c r="Z665" s="42" t="s">
        <v>1912</v>
      </c>
      <c r="AA665" s="42" t="s">
        <v>73</v>
      </c>
      <c r="AB665" s="46">
        <v>5.78</v>
      </c>
      <c r="AC665" s="46">
        <v>27.55</v>
      </c>
      <c r="AD665" s="44">
        <v>0.12684282182178019</v>
      </c>
      <c r="AE665" s="45"/>
      <c r="AF665" s="42">
        <v>0.51259299999999997</v>
      </c>
      <c r="AG665" s="42">
        <v>6.9999999999999999E-6</v>
      </c>
      <c r="AH665" s="42">
        <v>0.51246437391900712</v>
      </c>
      <c r="AI665" s="47">
        <v>-0.87781241343898309</v>
      </c>
      <c r="AJ665" s="47">
        <v>0.50424168458462759</v>
      </c>
      <c r="AK665" s="48">
        <v>1112.2370521392354</v>
      </c>
      <c r="AL665" s="39" t="s">
        <v>29</v>
      </c>
      <c r="AM665" s="39"/>
      <c r="AN665" s="39"/>
      <c r="AO665" s="39"/>
      <c r="AP665" s="39"/>
      <c r="AQ665" s="39"/>
      <c r="AR665" s="39"/>
      <c r="AS665" s="39"/>
      <c r="AT665" s="39"/>
      <c r="AU665" s="42"/>
      <c r="AV665" s="47" t="s">
        <v>2309</v>
      </c>
      <c r="AW665" s="47"/>
      <c r="AX665" s="39"/>
      <c r="AY665" s="39"/>
      <c r="AZ665" s="39"/>
      <c r="BA665" s="39"/>
      <c r="BB665" s="39"/>
      <c r="BC665" s="39"/>
      <c r="BD665" s="39"/>
      <c r="BE665" s="39"/>
      <c r="BF665" s="39"/>
      <c r="BG665" s="39"/>
      <c r="BH665" s="39"/>
      <c r="BI665" s="39"/>
      <c r="BJ665" s="39"/>
      <c r="BK665" s="39"/>
      <c r="BL665" s="39"/>
      <c r="BM665" s="49"/>
      <c r="BN665" s="49"/>
      <c r="BO665" s="49"/>
      <c r="BP665" s="49"/>
      <c r="BQ665" s="46"/>
      <c r="BR665" s="39" t="s">
        <v>2729</v>
      </c>
    </row>
    <row r="666" spans="1:70" ht="15" customHeight="1">
      <c r="A666" s="38">
        <v>691</v>
      </c>
      <c r="B666" s="39" t="s">
        <v>1428</v>
      </c>
      <c r="C666" s="40" t="s">
        <v>1421</v>
      </c>
      <c r="D666" s="41">
        <v>155</v>
      </c>
      <c r="E666" s="39" t="s">
        <v>1422</v>
      </c>
      <c r="F666" s="42">
        <v>60.311451954557214</v>
      </c>
      <c r="G666" s="42">
        <v>-135.07420469681836</v>
      </c>
      <c r="H666" s="43">
        <v>495900</v>
      </c>
      <c r="I666" s="43">
        <v>6686100</v>
      </c>
      <c r="J666" s="39">
        <v>8</v>
      </c>
      <c r="K666" s="39" t="s">
        <v>823</v>
      </c>
      <c r="M666" s="39" t="s">
        <v>798</v>
      </c>
      <c r="N666" s="39" t="s">
        <v>2044</v>
      </c>
      <c r="O666" s="39" t="s">
        <v>1429</v>
      </c>
      <c r="R666" s="39"/>
      <c r="S666" s="38"/>
      <c r="T666" s="45"/>
      <c r="U666" s="45"/>
      <c r="V666" s="42"/>
      <c r="W666" s="42"/>
      <c r="X666" s="42"/>
      <c r="Z666" s="42" t="s">
        <v>1912</v>
      </c>
      <c r="AA666" s="42" t="s">
        <v>73</v>
      </c>
      <c r="AB666" s="46">
        <v>1.52</v>
      </c>
      <c r="AC666" s="46">
        <v>8.4499999999999993</v>
      </c>
      <c r="AD666" s="44">
        <v>0.10875219740216391</v>
      </c>
      <c r="AE666" s="45"/>
      <c r="AF666" s="42">
        <v>0.51251000000000002</v>
      </c>
      <c r="AG666" s="42">
        <v>6.9999999999999999E-6</v>
      </c>
      <c r="AH666" s="42">
        <v>0.51239971887608393</v>
      </c>
      <c r="AI666" s="47">
        <v>-2.4968886426679493</v>
      </c>
      <c r="AJ666" s="47">
        <v>-0.75747144886784135</v>
      </c>
      <c r="AK666" s="48">
        <v>1038.667353948746</v>
      </c>
      <c r="AL666" s="39" t="s">
        <v>29</v>
      </c>
      <c r="AM666" s="39"/>
      <c r="AN666" s="39"/>
      <c r="AO666" s="39"/>
      <c r="AP666" s="39"/>
      <c r="AQ666" s="39"/>
      <c r="AR666" s="39"/>
      <c r="AS666" s="39"/>
      <c r="AT666" s="39"/>
      <c r="AU666" s="42"/>
      <c r="AV666" s="47" t="s">
        <v>2309</v>
      </c>
      <c r="AW666" s="47"/>
      <c r="AX666" s="39"/>
      <c r="AY666" s="39"/>
      <c r="AZ666" s="39"/>
      <c r="BA666" s="39"/>
      <c r="BB666" s="39"/>
      <c r="BC666" s="39"/>
      <c r="BD666" s="39"/>
      <c r="BE666" s="39"/>
      <c r="BF666" s="39"/>
      <c r="BG666" s="39"/>
      <c r="BH666" s="39"/>
      <c r="BI666" s="39"/>
      <c r="BJ666" s="39"/>
      <c r="BK666" s="39"/>
      <c r="BL666" s="39"/>
      <c r="BM666" s="49"/>
      <c r="BN666" s="49"/>
      <c r="BO666" s="49"/>
      <c r="BP666" s="49"/>
      <c r="BQ666" s="46"/>
      <c r="BR666" s="39" t="s">
        <v>2729</v>
      </c>
    </row>
    <row r="667" spans="1:70" ht="15" customHeight="1">
      <c r="A667" s="38">
        <v>692</v>
      </c>
      <c r="B667" s="39" t="s">
        <v>1430</v>
      </c>
      <c r="C667" s="40" t="s">
        <v>1383</v>
      </c>
      <c r="D667" s="41">
        <v>210</v>
      </c>
      <c r="E667" s="39" t="s">
        <v>1431</v>
      </c>
      <c r="F667" s="42">
        <v>59.176798749481577</v>
      </c>
      <c r="G667" s="42">
        <v>-133.96248918997841</v>
      </c>
      <c r="H667" s="43">
        <v>559300</v>
      </c>
      <c r="I667" s="43">
        <v>6560200</v>
      </c>
      <c r="J667" s="39">
        <v>8</v>
      </c>
      <c r="K667" s="39" t="s">
        <v>823</v>
      </c>
      <c r="M667" s="39" t="s">
        <v>340</v>
      </c>
      <c r="N667" s="39" t="s">
        <v>2039</v>
      </c>
      <c r="O667" s="39" t="s">
        <v>1432</v>
      </c>
      <c r="P667" s="39" t="s">
        <v>1912</v>
      </c>
      <c r="Q667" s="42" t="s">
        <v>73</v>
      </c>
      <c r="R667" s="39">
        <v>3.97</v>
      </c>
      <c r="S667" s="38">
        <v>441</v>
      </c>
      <c r="T667" s="44">
        <v>2.6038837768841878E-2</v>
      </c>
      <c r="U667" s="45"/>
      <c r="V667" s="42">
        <v>0.70506999999999997</v>
      </c>
      <c r="W667" s="42">
        <v>9.9999999999999995E-7</v>
      </c>
      <c r="X667" s="42">
        <v>0.70499350866754662</v>
      </c>
      <c r="Y667" s="42" t="s">
        <v>29</v>
      </c>
      <c r="Z667" s="42" t="s">
        <v>1912</v>
      </c>
      <c r="AA667" s="42" t="s">
        <v>73</v>
      </c>
      <c r="AB667" s="46">
        <v>2.2799999999999998</v>
      </c>
      <c r="AC667" s="46">
        <v>8.82</v>
      </c>
      <c r="AD667" s="44">
        <v>0.15629687263690145</v>
      </c>
      <c r="AE667" s="45"/>
      <c r="AF667" s="42">
        <v>0.51283100000000004</v>
      </c>
      <c r="AG667" s="42">
        <v>6.0000000000000002E-6</v>
      </c>
      <c r="AH667" s="42">
        <v>0.51261622726932965</v>
      </c>
      <c r="AI667" s="47">
        <v>3.7648399065237648</v>
      </c>
      <c r="AJ667" s="47">
        <v>4.8504087421141762</v>
      </c>
      <c r="AK667" s="48">
        <v>1047.1952496462482</v>
      </c>
      <c r="AL667" s="39" t="s">
        <v>29</v>
      </c>
      <c r="AM667" s="39"/>
      <c r="AN667" s="39"/>
      <c r="AO667" s="39"/>
      <c r="AP667" s="39"/>
      <c r="AQ667" s="39"/>
      <c r="AR667" s="39"/>
      <c r="AS667" s="39"/>
      <c r="AT667" s="39"/>
      <c r="AU667" s="42"/>
      <c r="AV667" s="47" t="s">
        <v>2309</v>
      </c>
      <c r="AW667" s="47"/>
      <c r="AX667" s="39"/>
      <c r="AY667" s="39"/>
      <c r="AZ667" s="39"/>
      <c r="BA667" s="39"/>
      <c r="BB667" s="39"/>
      <c r="BC667" s="39"/>
      <c r="BD667" s="39"/>
      <c r="BE667" s="39"/>
      <c r="BF667" s="39"/>
      <c r="BG667" s="39"/>
      <c r="BH667" s="39"/>
      <c r="BI667" s="39"/>
      <c r="BJ667" s="39"/>
      <c r="BK667" s="39"/>
      <c r="BL667" s="39"/>
      <c r="BM667" s="49"/>
      <c r="BN667" s="49"/>
      <c r="BO667" s="49"/>
      <c r="BP667" s="49"/>
      <c r="BQ667" s="46"/>
      <c r="BR667" s="39" t="s">
        <v>2729</v>
      </c>
    </row>
    <row r="668" spans="1:70" ht="15" customHeight="1">
      <c r="A668" s="38">
        <v>693</v>
      </c>
      <c r="B668" s="39" t="s">
        <v>1433</v>
      </c>
      <c r="C668" s="40" t="s">
        <v>1383</v>
      </c>
      <c r="D668" s="41">
        <v>210</v>
      </c>
      <c r="E668" s="39" t="s">
        <v>1384</v>
      </c>
      <c r="F668" s="42">
        <v>60.410217830603649</v>
      </c>
      <c r="G668" s="42">
        <v>-135.07533715399478</v>
      </c>
      <c r="H668" s="43">
        <v>495850</v>
      </c>
      <c r="I668" s="43">
        <v>6697100</v>
      </c>
      <c r="J668" s="39">
        <v>8</v>
      </c>
      <c r="K668" s="39" t="s">
        <v>823</v>
      </c>
      <c r="M668" s="39" t="s">
        <v>332</v>
      </c>
      <c r="N668" s="39" t="s">
        <v>2039</v>
      </c>
      <c r="O668" s="39" t="s">
        <v>1434</v>
      </c>
      <c r="P668" s="39" t="s">
        <v>1912</v>
      </c>
      <c r="Q668" s="42" t="s">
        <v>73</v>
      </c>
      <c r="R668" s="39">
        <v>60.4</v>
      </c>
      <c r="S668" s="38">
        <v>744</v>
      </c>
      <c r="T668" s="44">
        <v>0.23481924187656744</v>
      </c>
      <c r="U668" s="45"/>
      <c r="V668" s="42">
        <v>0.70506999999999997</v>
      </c>
      <c r="W668" s="42">
        <v>9.9999999999999995E-7</v>
      </c>
      <c r="X668" s="42">
        <v>0.70438019821789799</v>
      </c>
      <c r="Y668" s="42" t="s">
        <v>29</v>
      </c>
      <c r="Z668" s="42" t="s">
        <v>1912</v>
      </c>
      <c r="AA668" s="42" t="s">
        <v>73</v>
      </c>
      <c r="AB668" s="46">
        <v>4.8</v>
      </c>
      <c r="AC668" s="46">
        <v>21.39</v>
      </c>
      <c r="AD668" s="44">
        <v>0.1356774015269068</v>
      </c>
      <c r="AE668" s="45"/>
      <c r="AF668" s="42">
        <v>0.51276299999999997</v>
      </c>
      <c r="AG668" s="42">
        <v>6.0000000000000002E-6</v>
      </c>
      <c r="AH668" s="42">
        <v>0.51257656117032546</v>
      </c>
      <c r="AI668" s="47">
        <v>2.438367815102982</v>
      </c>
      <c r="AJ668" s="47">
        <v>4.0762362408863773</v>
      </c>
      <c r="AK668" s="48">
        <v>896.5521472826797</v>
      </c>
      <c r="AL668" s="39" t="s">
        <v>29</v>
      </c>
      <c r="AM668" s="39"/>
      <c r="AN668" s="39"/>
      <c r="AO668" s="39"/>
      <c r="AP668" s="39"/>
      <c r="AQ668" s="39"/>
      <c r="AR668" s="39"/>
      <c r="AS668" s="39"/>
      <c r="AT668" s="39"/>
      <c r="AU668" s="42"/>
      <c r="AV668" s="47" t="s">
        <v>2309</v>
      </c>
      <c r="AW668" s="47"/>
      <c r="AX668" s="39"/>
      <c r="AY668" s="39"/>
      <c r="AZ668" s="39"/>
      <c r="BA668" s="39"/>
      <c r="BB668" s="39"/>
      <c r="BC668" s="39"/>
      <c r="BD668" s="39"/>
      <c r="BE668" s="39"/>
      <c r="BF668" s="39"/>
      <c r="BG668" s="39"/>
      <c r="BH668" s="39"/>
      <c r="BI668" s="39"/>
      <c r="BJ668" s="39"/>
      <c r="BK668" s="39"/>
      <c r="BL668" s="39"/>
      <c r="BM668" s="49"/>
      <c r="BN668" s="49"/>
      <c r="BO668" s="49"/>
      <c r="BP668" s="49"/>
      <c r="BQ668" s="46"/>
      <c r="BR668" s="39" t="s">
        <v>2729</v>
      </c>
    </row>
    <row r="669" spans="1:70" ht="15" customHeight="1">
      <c r="A669" s="38">
        <v>694</v>
      </c>
      <c r="B669" s="39" t="s">
        <v>1435</v>
      </c>
      <c r="C669" s="40" t="s">
        <v>1383</v>
      </c>
      <c r="D669" s="41">
        <v>210</v>
      </c>
      <c r="E669" s="39" t="s">
        <v>1384</v>
      </c>
      <c r="F669" s="42">
        <v>60.407528590394634</v>
      </c>
      <c r="G669" s="42">
        <v>-135.06716252071661</v>
      </c>
      <c r="H669" s="43">
        <v>496300</v>
      </c>
      <c r="I669" s="43">
        <v>6696800</v>
      </c>
      <c r="J669" s="39">
        <v>8</v>
      </c>
      <c r="K669" s="39" t="s">
        <v>823</v>
      </c>
      <c r="N669" s="39" t="s">
        <v>2039</v>
      </c>
      <c r="O669" s="39" t="s">
        <v>1436</v>
      </c>
      <c r="P669" s="39" t="s">
        <v>1912</v>
      </c>
      <c r="Q669" s="42" t="s">
        <v>73</v>
      </c>
      <c r="R669" s="39">
        <v>70.2</v>
      </c>
      <c r="S669" s="38">
        <v>1170</v>
      </c>
      <c r="T669" s="44">
        <v>0.1735391854902138</v>
      </c>
      <c r="U669" s="45"/>
      <c r="V669" s="42">
        <v>0.70452000000000004</v>
      </c>
      <c r="W669" s="42">
        <v>9.9999999999999995E-7</v>
      </c>
      <c r="X669" s="42">
        <v>0.70401021367048533</v>
      </c>
      <c r="Y669" s="42" t="s">
        <v>29</v>
      </c>
      <c r="Z669" s="42" t="s">
        <v>1912</v>
      </c>
      <c r="AA669" s="42" t="s">
        <v>73</v>
      </c>
      <c r="AB669" s="46">
        <v>3.01</v>
      </c>
      <c r="AC669" s="46">
        <v>15.58</v>
      </c>
      <c r="AD669" s="44">
        <v>0.11680842327335567</v>
      </c>
      <c r="AE669" s="45"/>
      <c r="AF669" s="42">
        <v>0.51274399999999998</v>
      </c>
      <c r="AG669" s="42">
        <v>9.0000000000000002E-6</v>
      </c>
      <c r="AH669" s="42">
        <v>0.51258348966087108</v>
      </c>
      <c r="AI669" s="47">
        <v>2.0677359072074353</v>
      </c>
      <c r="AJ669" s="47">
        <v>4.2114612060339951</v>
      </c>
      <c r="AK669" s="48">
        <v>746.47707104973131</v>
      </c>
      <c r="AL669" s="39" t="s">
        <v>29</v>
      </c>
      <c r="AM669" s="39"/>
      <c r="AN669" s="39"/>
      <c r="AO669" s="39"/>
      <c r="AP669" s="39"/>
      <c r="AQ669" s="39"/>
      <c r="AR669" s="39"/>
      <c r="AS669" s="39"/>
      <c r="AT669" s="39"/>
      <c r="AU669" s="42"/>
      <c r="AV669" s="47" t="s">
        <v>2309</v>
      </c>
      <c r="AW669" s="47"/>
      <c r="AX669" s="39"/>
      <c r="AY669" s="39"/>
      <c r="AZ669" s="39"/>
      <c r="BA669" s="39"/>
      <c r="BB669" s="39"/>
      <c r="BC669" s="39"/>
      <c r="BD669" s="39"/>
      <c r="BE669" s="39"/>
      <c r="BF669" s="39"/>
      <c r="BG669" s="39"/>
      <c r="BH669" s="39"/>
      <c r="BI669" s="39"/>
      <c r="BJ669" s="39"/>
      <c r="BK669" s="39"/>
      <c r="BL669" s="39"/>
      <c r="BM669" s="49"/>
      <c r="BN669" s="49"/>
      <c r="BO669" s="49"/>
      <c r="BP669" s="49"/>
      <c r="BQ669" s="46"/>
      <c r="BR669" s="39" t="s">
        <v>2729</v>
      </c>
    </row>
    <row r="670" spans="1:70" ht="15" customHeight="1">
      <c r="A670" s="38">
        <v>695</v>
      </c>
      <c r="B670" s="39" t="s">
        <v>1437</v>
      </c>
      <c r="C670" s="40" t="s">
        <v>1383</v>
      </c>
      <c r="D670" s="41">
        <v>210</v>
      </c>
      <c r="E670" s="39" t="s">
        <v>1438</v>
      </c>
      <c r="F670" s="42">
        <v>60.347387124958772</v>
      </c>
      <c r="G670" s="42">
        <v>-134.9855051145465</v>
      </c>
      <c r="H670" s="43">
        <v>500800</v>
      </c>
      <c r="I670" s="43">
        <v>6690100</v>
      </c>
      <c r="J670" s="39">
        <v>8</v>
      </c>
      <c r="K670" s="39" t="s">
        <v>823</v>
      </c>
      <c r="M670" s="39" t="s">
        <v>340</v>
      </c>
      <c r="N670" s="39" t="s">
        <v>2039</v>
      </c>
      <c r="O670" s="39" t="s">
        <v>1439</v>
      </c>
      <c r="P670" s="39" t="s">
        <v>1912</v>
      </c>
      <c r="Q670" s="42" t="s">
        <v>73</v>
      </c>
      <c r="R670" s="39">
        <v>37</v>
      </c>
      <c r="S670" s="38">
        <v>559</v>
      </c>
      <c r="T670" s="44">
        <v>0.19145073802011756</v>
      </c>
      <c r="U670" s="45"/>
      <c r="V670" s="42">
        <v>0.70501000000000003</v>
      </c>
      <c r="W670" s="42">
        <v>9.9999999999999995E-7</v>
      </c>
      <c r="X670" s="42">
        <v>0.70444759693960501</v>
      </c>
      <c r="Y670" s="42" t="s">
        <v>29</v>
      </c>
      <c r="Z670" s="42" t="s">
        <v>1912</v>
      </c>
      <c r="AA670" s="42" t="s">
        <v>73</v>
      </c>
      <c r="AB670" s="46">
        <v>2.21</v>
      </c>
      <c r="AC670" s="46">
        <v>8.34</v>
      </c>
      <c r="AD670" s="44">
        <v>0.16021976297782137</v>
      </c>
      <c r="AE670" s="45"/>
      <c r="AF670" s="42">
        <v>0.51288800000000001</v>
      </c>
      <c r="AG670" s="42">
        <v>6.0000000000000002E-6</v>
      </c>
      <c r="AH670" s="42">
        <v>0.51266783669524818</v>
      </c>
      <c r="AI670" s="47">
        <v>4.8767356302104048</v>
      </c>
      <c r="AJ670" s="47">
        <v>5.8576819389588586</v>
      </c>
      <c r="AK670" s="48">
        <v>955.49596359560189</v>
      </c>
      <c r="AL670" s="39" t="s">
        <v>29</v>
      </c>
      <c r="AM670" s="39"/>
      <c r="AN670" s="39"/>
      <c r="AO670" s="39"/>
      <c r="AP670" s="39"/>
      <c r="AQ670" s="39"/>
      <c r="AR670" s="39"/>
      <c r="AS670" s="39"/>
      <c r="AT670" s="39"/>
      <c r="AU670" s="42"/>
      <c r="AV670" s="47" t="s">
        <v>2309</v>
      </c>
      <c r="AW670" s="47"/>
      <c r="AX670" s="39"/>
      <c r="AY670" s="39"/>
      <c r="AZ670" s="39"/>
      <c r="BA670" s="39"/>
      <c r="BB670" s="39"/>
      <c r="BC670" s="39"/>
      <c r="BD670" s="39"/>
      <c r="BE670" s="39"/>
      <c r="BF670" s="39"/>
      <c r="BG670" s="39"/>
      <c r="BH670" s="39"/>
      <c r="BI670" s="39"/>
      <c r="BJ670" s="39"/>
      <c r="BK670" s="39"/>
      <c r="BL670" s="39"/>
      <c r="BM670" s="49"/>
      <c r="BN670" s="49"/>
      <c r="BO670" s="49"/>
      <c r="BP670" s="49"/>
      <c r="BQ670" s="46"/>
      <c r="BR670" s="39" t="s">
        <v>2729</v>
      </c>
    </row>
    <row r="671" spans="1:70" ht="15" customHeight="1">
      <c r="A671" s="38">
        <v>696</v>
      </c>
      <c r="B671" s="39" t="s">
        <v>1440</v>
      </c>
      <c r="C671" s="40" t="s">
        <v>1185</v>
      </c>
      <c r="D671" s="41">
        <v>190</v>
      </c>
      <c r="E671" s="39" t="s">
        <v>1418</v>
      </c>
      <c r="F671" s="42">
        <v>62.292281722028697</v>
      </c>
      <c r="G671" s="42">
        <v>-136.28199262914265</v>
      </c>
      <c r="H671" s="43">
        <v>433500</v>
      </c>
      <c r="I671" s="43">
        <v>6907400</v>
      </c>
      <c r="J671" s="39">
        <v>8</v>
      </c>
      <c r="K671" s="39" t="s">
        <v>823</v>
      </c>
      <c r="M671" s="39" t="s">
        <v>321</v>
      </c>
      <c r="N671" s="39" t="s">
        <v>2039</v>
      </c>
      <c r="O671" s="39" t="s">
        <v>1441</v>
      </c>
      <c r="P671" s="39" t="s">
        <v>1912</v>
      </c>
      <c r="Q671" s="42" t="s">
        <v>73</v>
      </c>
      <c r="R671" s="39">
        <v>43.3</v>
      </c>
      <c r="S671" s="38">
        <v>495</v>
      </c>
      <c r="T671" s="44">
        <v>0.25305817184724233</v>
      </c>
      <c r="U671" s="45"/>
      <c r="V671" s="42">
        <v>0.70667000000000002</v>
      </c>
      <c r="W671" s="42">
        <v>9.9999999999999995E-7</v>
      </c>
      <c r="X671" s="42">
        <v>0.70599751188645476</v>
      </c>
      <c r="Y671" s="42" t="s">
        <v>29</v>
      </c>
      <c r="Z671" s="42" t="s">
        <v>1912</v>
      </c>
      <c r="AA671" s="42" t="s">
        <v>73</v>
      </c>
      <c r="AB671" s="46">
        <v>3.55</v>
      </c>
      <c r="AC671" s="46">
        <v>18.170000000000002</v>
      </c>
      <c r="AD671" s="44">
        <v>0.11811619124457859</v>
      </c>
      <c r="AE671" s="45"/>
      <c r="AF671" s="42">
        <v>0.51236199999999998</v>
      </c>
      <c r="AG671" s="42">
        <v>1.0000000000000001E-5</v>
      </c>
      <c r="AH671" s="42">
        <v>0.51221516006402168</v>
      </c>
      <c r="AI671" s="47">
        <v>-5.3839161357538412</v>
      </c>
      <c r="AJ671" s="47">
        <v>-3.4798651142686765</v>
      </c>
      <c r="AK671" s="48">
        <v>1388.4196375733159</v>
      </c>
      <c r="AL671" s="39" t="s">
        <v>29</v>
      </c>
      <c r="AM671" s="39"/>
      <c r="AN671" s="39"/>
      <c r="AO671" s="39"/>
      <c r="AP671" s="39"/>
      <c r="AQ671" s="39"/>
      <c r="AR671" s="39"/>
      <c r="AS671" s="39"/>
      <c r="AT671" s="39"/>
      <c r="AU671" s="42"/>
      <c r="AV671" s="47" t="s">
        <v>2309</v>
      </c>
      <c r="AW671" s="47"/>
      <c r="AX671" s="39"/>
      <c r="AY671" s="39"/>
      <c r="AZ671" s="39"/>
      <c r="BA671" s="39"/>
      <c r="BB671" s="39"/>
      <c r="BC671" s="39"/>
      <c r="BD671" s="39"/>
      <c r="BE671" s="39"/>
      <c r="BF671" s="39"/>
      <c r="BG671" s="39"/>
      <c r="BH671" s="39"/>
      <c r="BI671" s="39"/>
      <c r="BJ671" s="39"/>
      <c r="BK671" s="39"/>
      <c r="BL671" s="39"/>
      <c r="BM671" s="49"/>
      <c r="BN671" s="49"/>
      <c r="BO671" s="49"/>
      <c r="BP671" s="49"/>
      <c r="BQ671" s="46"/>
      <c r="BR671" s="39" t="s">
        <v>2729</v>
      </c>
    </row>
    <row r="672" spans="1:70" ht="15" customHeight="1">
      <c r="A672" s="38">
        <v>697</v>
      </c>
      <c r="B672" s="39" t="s">
        <v>1442</v>
      </c>
      <c r="D672" s="41">
        <v>215</v>
      </c>
      <c r="E672" s="39" t="s">
        <v>1443</v>
      </c>
      <c r="F672" s="42">
        <v>59.120518662923679</v>
      </c>
      <c r="G672" s="42">
        <v>-134.00087412136182</v>
      </c>
      <c r="H672" s="43">
        <v>557200</v>
      </c>
      <c r="I672" s="43">
        <v>6553900</v>
      </c>
      <c r="J672" s="39">
        <v>8</v>
      </c>
      <c r="K672" s="39" t="s">
        <v>823</v>
      </c>
      <c r="M672" s="39" t="s">
        <v>335</v>
      </c>
      <c r="N672" s="39" t="s">
        <v>1960</v>
      </c>
      <c r="O672" s="39" t="s">
        <v>1444</v>
      </c>
      <c r="P672" s="39" t="s">
        <v>1912</v>
      </c>
      <c r="Q672" s="42" t="s">
        <v>73</v>
      </c>
      <c r="R672" s="39">
        <v>520</v>
      </c>
      <c r="S672" s="38">
        <v>7930</v>
      </c>
      <c r="T672" s="44">
        <v>0.18966476639879049</v>
      </c>
      <c r="U672" s="45"/>
      <c r="V672" s="42">
        <v>0.70476000000000005</v>
      </c>
      <c r="W672" s="42">
        <v>9.9999999999999995E-7</v>
      </c>
      <c r="X672" s="42">
        <v>0.70418955782229808</v>
      </c>
      <c r="Y672" s="42" t="s">
        <v>29</v>
      </c>
      <c r="Z672" s="42" t="s">
        <v>1912</v>
      </c>
      <c r="AA672" s="42" t="s">
        <v>73</v>
      </c>
      <c r="AB672" s="46">
        <v>1.93</v>
      </c>
      <c r="AC672" s="46">
        <v>10.5</v>
      </c>
      <c r="AD672" s="44">
        <v>0.1111333377232825</v>
      </c>
      <c r="AE672" s="45"/>
      <c r="AF672" s="42">
        <v>0.51275599999999999</v>
      </c>
      <c r="AG672" s="42">
        <v>6.9999999999999999E-6</v>
      </c>
      <c r="AH672" s="42">
        <v>0.51259964942778524</v>
      </c>
      <c r="AI672" s="47">
        <v>2.3018192174584229</v>
      </c>
      <c r="AJ672" s="47">
        <v>4.6526055607221117</v>
      </c>
      <c r="AK672" s="48">
        <v>685.24897412472728</v>
      </c>
      <c r="AL672" s="39" t="s">
        <v>29</v>
      </c>
      <c r="AM672" s="39"/>
      <c r="AN672" s="39"/>
      <c r="AO672" s="39"/>
      <c r="AP672" s="39"/>
      <c r="AQ672" s="39"/>
      <c r="AR672" s="39"/>
      <c r="AS672" s="39"/>
      <c r="AT672" s="39"/>
      <c r="AU672" s="42"/>
      <c r="AV672" s="47" t="s">
        <v>2309</v>
      </c>
      <c r="AW672" s="47"/>
      <c r="AX672" s="39"/>
      <c r="AY672" s="39"/>
      <c r="AZ672" s="39"/>
      <c r="BA672" s="39"/>
      <c r="BB672" s="39"/>
      <c r="BC672" s="39"/>
      <c r="BD672" s="39"/>
      <c r="BE672" s="39"/>
      <c r="BF672" s="39"/>
      <c r="BG672" s="39"/>
      <c r="BH672" s="39"/>
      <c r="BI672" s="39"/>
      <c r="BJ672" s="39"/>
      <c r="BK672" s="39"/>
      <c r="BL672" s="39"/>
      <c r="BM672" s="49"/>
      <c r="BN672" s="49"/>
      <c r="BO672" s="49"/>
      <c r="BP672" s="49"/>
      <c r="BQ672" s="46"/>
      <c r="BR672" s="39" t="s">
        <v>2729</v>
      </c>
    </row>
    <row r="673" spans="1:70" ht="15" customHeight="1">
      <c r="A673" s="38">
        <v>698</v>
      </c>
      <c r="B673" s="39" t="s">
        <v>1445</v>
      </c>
      <c r="D673" s="41">
        <v>55</v>
      </c>
      <c r="E673" s="39" t="s">
        <v>1446</v>
      </c>
      <c r="F673" s="42">
        <v>60.697870750442824</v>
      </c>
      <c r="G673" s="42">
        <v>-135.39378333349478</v>
      </c>
      <c r="H673" s="43">
        <v>478500</v>
      </c>
      <c r="I673" s="43">
        <v>6729200</v>
      </c>
      <c r="J673" s="39">
        <v>8</v>
      </c>
      <c r="K673" s="39" t="s">
        <v>823</v>
      </c>
      <c r="M673" s="39" t="s">
        <v>334</v>
      </c>
      <c r="N673" s="39" t="s">
        <v>1960</v>
      </c>
      <c r="O673" s="39" t="s">
        <v>1447</v>
      </c>
      <c r="P673" s="39" t="s">
        <v>1912</v>
      </c>
      <c r="Q673" s="42" t="s">
        <v>73</v>
      </c>
      <c r="R673" s="39">
        <v>469</v>
      </c>
      <c r="S673" s="38">
        <v>81.900000000000006</v>
      </c>
      <c r="T673" s="44">
        <v>16.566584627372709</v>
      </c>
      <c r="U673" s="45"/>
      <c r="V673" s="42">
        <v>0.70682</v>
      </c>
      <c r="W673" s="42">
        <v>9.9999999999999995E-7</v>
      </c>
      <c r="X673" s="42"/>
      <c r="Y673" s="42" t="s">
        <v>29</v>
      </c>
      <c r="Z673" s="42" t="s">
        <v>1912</v>
      </c>
      <c r="AA673" s="42" t="s">
        <v>73</v>
      </c>
      <c r="AB673" s="46">
        <v>3.42</v>
      </c>
      <c r="AC673" s="46">
        <v>17.93</v>
      </c>
      <c r="AD673" s="44">
        <v>0.11532141993462369</v>
      </c>
      <c r="AE673" s="45"/>
      <c r="AF673" s="42">
        <v>0.51263700000000001</v>
      </c>
      <c r="AG673" s="42">
        <v>7.9999999999999996E-6</v>
      </c>
      <c r="AH673" s="42">
        <v>0.51259551776893619</v>
      </c>
      <c r="AI673" s="47">
        <v>-1.9506942521285708E-2</v>
      </c>
      <c r="AJ673" s="47">
        <v>0.55158934296750672</v>
      </c>
      <c r="AK673" s="48">
        <v>906.68672572064179</v>
      </c>
      <c r="AL673" s="39" t="s">
        <v>29</v>
      </c>
      <c r="AM673" s="39"/>
      <c r="AN673" s="39"/>
      <c r="AO673" s="39"/>
      <c r="AP673" s="39"/>
      <c r="AQ673" s="39"/>
      <c r="AR673" s="39"/>
      <c r="AS673" s="39"/>
      <c r="AT673" s="39"/>
      <c r="AU673" s="42"/>
      <c r="AV673" s="47" t="s">
        <v>2309</v>
      </c>
      <c r="AW673" s="47"/>
      <c r="AX673" s="39"/>
      <c r="AY673" s="39"/>
      <c r="AZ673" s="39"/>
      <c r="BA673" s="39"/>
      <c r="BB673" s="39"/>
      <c r="BC673" s="39"/>
      <c r="BD673" s="39"/>
      <c r="BE673" s="39"/>
      <c r="BF673" s="39"/>
      <c r="BG673" s="39"/>
      <c r="BH673" s="39"/>
      <c r="BI673" s="39"/>
      <c r="BJ673" s="39"/>
      <c r="BK673" s="39"/>
      <c r="BL673" s="39"/>
      <c r="BM673" s="49"/>
      <c r="BN673" s="49"/>
      <c r="BO673" s="49"/>
      <c r="BP673" s="49"/>
      <c r="BQ673" s="46"/>
      <c r="BR673" s="39" t="s">
        <v>2729</v>
      </c>
    </row>
    <row r="674" spans="1:70" ht="15" customHeight="1">
      <c r="A674" s="38">
        <v>699</v>
      </c>
      <c r="B674" s="39" t="s">
        <v>1448</v>
      </c>
      <c r="D674" s="41">
        <v>60</v>
      </c>
      <c r="E674" s="39" t="s">
        <v>1449</v>
      </c>
      <c r="F674" s="42">
        <v>59.516444692803312</v>
      </c>
      <c r="G674" s="42">
        <v>-133.87431712087326</v>
      </c>
      <c r="H674" s="43">
        <v>563700</v>
      </c>
      <c r="I674" s="43">
        <v>6598100</v>
      </c>
      <c r="J674" s="39">
        <v>8</v>
      </c>
      <c r="K674" s="39" t="s">
        <v>823</v>
      </c>
      <c r="M674" s="39" t="s">
        <v>334</v>
      </c>
      <c r="N674" s="39" t="s">
        <v>1960</v>
      </c>
      <c r="O674" s="39" t="s">
        <v>1450</v>
      </c>
      <c r="P674" s="39" t="s">
        <v>1912</v>
      </c>
      <c r="Q674" s="42" t="s">
        <v>73</v>
      </c>
      <c r="R674" s="39">
        <v>97.3</v>
      </c>
      <c r="S674" s="38">
        <v>380</v>
      </c>
      <c r="T674" s="44">
        <v>0.74064696271313213</v>
      </c>
      <c r="U674" s="45"/>
      <c r="V674" s="42">
        <v>0.70535999999999999</v>
      </c>
      <c r="W674" s="42">
        <v>9.9999999999999995E-7</v>
      </c>
      <c r="X674" s="42">
        <v>0.70473901841371245</v>
      </c>
      <c r="Y674" s="42" t="s">
        <v>29</v>
      </c>
      <c r="Z674" s="42" t="s">
        <v>1912</v>
      </c>
      <c r="AA674" s="42" t="s">
        <v>73</v>
      </c>
      <c r="AB674" s="46">
        <v>8.42</v>
      </c>
      <c r="AC674" s="46">
        <v>40.9</v>
      </c>
      <c r="AD674" s="44">
        <v>0.12446851283372565</v>
      </c>
      <c r="AE674" s="45"/>
      <c r="AF674" s="42">
        <v>0.51270099999999996</v>
      </c>
      <c r="AG674" s="42">
        <v>5.0000000000000004E-6</v>
      </c>
      <c r="AH674" s="42">
        <v>0.51265215644266071</v>
      </c>
      <c r="AI674" s="47">
        <v>1.2289373788121338</v>
      </c>
      <c r="AJ674" s="47">
        <v>1.782127303897596</v>
      </c>
      <c r="AK674" s="48">
        <v>889.60946135148197</v>
      </c>
      <c r="AL674" s="39" t="s">
        <v>29</v>
      </c>
      <c r="AM674" s="39"/>
      <c r="AN674" s="39"/>
      <c r="AO674" s="39"/>
      <c r="AP674" s="39"/>
      <c r="AQ674" s="39"/>
      <c r="AR674" s="39"/>
      <c r="AS674" s="39"/>
      <c r="AT674" s="39"/>
      <c r="AU674" s="42"/>
      <c r="AV674" s="47" t="s">
        <v>2309</v>
      </c>
      <c r="AW674" s="47"/>
      <c r="AX674" s="39"/>
      <c r="AY674" s="39"/>
      <c r="AZ674" s="39"/>
      <c r="BA674" s="39"/>
      <c r="BB674" s="39"/>
      <c r="BC674" s="39"/>
      <c r="BD674" s="39"/>
      <c r="BE674" s="39"/>
      <c r="BF674" s="39"/>
      <c r="BG674" s="39"/>
      <c r="BH674" s="39"/>
      <c r="BI674" s="39"/>
      <c r="BJ674" s="39"/>
      <c r="BK674" s="39"/>
      <c r="BL674" s="39"/>
      <c r="BM674" s="49"/>
      <c r="BN674" s="49"/>
      <c r="BO674" s="49"/>
      <c r="BP674" s="49"/>
      <c r="BQ674" s="46"/>
      <c r="BR674" s="39" t="s">
        <v>2729</v>
      </c>
    </row>
    <row r="675" spans="1:70" ht="15" customHeight="1">
      <c r="A675" s="38">
        <v>700</v>
      </c>
      <c r="B675" s="39" t="s">
        <v>1451</v>
      </c>
      <c r="D675" s="41">
        <v>60</v>
      </c>
      <c r="E675" s="39" t="s">
        <v>1449</v>
      </c>
      <c r="F675" s="42">
        <v>59.414853623360294</v>
      </c>
      <c r="G675" s="42">
        <v>-133.76316086099828</v>
      </c>
      <c r="H675" s="43">
        <v>570200</v>
      </c>
      <c r="I675" s="43">
        <v>6586900</v>
      </c>
      <c r="J675" s="39">
        <v>8</v>
      </c>
      <c r="K675" s="39" t="s">
        <v>823</v>
      </c>
      <c r="M675" s="39" t="s">
        <v>334</v>
      </c>
      <c r="N675" s="39" t="s">
        <v>1960</v>
      </c>
      <c r="O675" s="39" t="s">
        <v>1447</v>
      </c>
      <c r="P675" s="39" t="s">
        <v>1912</v>
      </c>
      <c r="Q675" s="42" t="s">
        <v>73</v>
      </c>
      <c r="R675" s="39">
        <v>141</v>
      </c>
      <c r="S675" s="38">
        <v>161</v>
      </c>
      <c r="T675" s="44">
        <v>2.5335137000275489</v>
      </c>
      <c r="U675" s="45"/>
      <c r="V675" s="42">
        <v>0.70648999999999995</v>
      </c>
      <c r="W675" s="42">
        <v>9.9999999999999995E-7</v>
      </c>
      <c r="X675" s="42">
        <v>0.70436582284741833</v>
      </c>
      <c r="Y675" s="42" t="s">
        <v>29</v>
      </c>
      <c r="Z675" s="42" t="s">
        <v>1912</v>
      </c>
      <c r="AA675" s="42" t="s">
        <v>73</v>
      </c>
      <c r="AB675" s="46">
        <v>6.3</v>
      </c>
      <c r="AC675" s="46">
        <v>35.61</v>
      </c>
      <c r="AD675" s="44">
        <v>0.10696617334976881</v>
      </c>
      <c r="AE675" s="45"/>
      <c r="AF675" s="42">
        <v>0.51277099999999998</v>
      </c>
      <c r="AG675" s="42">
        <v>6.0000000000000002E-6</v>
      </c>
      <c r="AH675" s="42">
        <v>0.51272902465778347</v>
      </c>
      <c r="AI675" s="47">
        <v>2.5944233552710472</v>
      </c>
      <c r="AJ675" s="47">
        <v>3.2818169677595321</v>
      </c>
      <c r="AK675" s="48">
        <v>635.42391770432437</v>
      </c>
      <c r="AL675" s="39" t="s">
        <v>29</v>
      </c>
      <c r="AM675" s="39"/>
      <c r="AN675" s="39"/>
      <c r="AO675" s="39"/>
      <c r="AP675" s="39"/>
      <c r="AQ675" s="39"/>
      <c r="AR675" s="39"/>
      <c r="AS675" s="39"/>
      <c r="AT675" s="39"/>
      <c r="AU675" s="42"/>
      <c r="AV675" s="47" t="s">
        <v>2309</v>
      </c>
      <c r="AW675" s="47"/>
      <c r="AX675" s="39"/>
      <c r="AY675" s="39"/>
      <c r="AZ675" s="39"/>
      <c r="BA675" s="39"/>
      <c r="BB675" s="39"/>
      <c r="BC675" s="39"/>
      <c r="BD675" s="39"/>
      <c r="BE675" s="39"/>
      <c r="BF675" s="39"/>
      <c r="BG675" s="39"/>
      <c r="BH675" s="39"/>
      <c r="BI675" s="39"/>
      <c r="BJ675" s="39"/>
      <c r="BK675" s="39"/>
      <c r="BL675" s="39"/>
      <c r="BM675" s="49"/>
      <c r="BN675" s="49"/>
      <c r="BO675" s="49"/>
      <c r="BP675" s="49"/>
      <c r="BQ675" s="46"/>
      <c r="BR675" s="39" t="s">
        <v>2729</v>
      </c>
    </row>
    <row r="676" spans="1:70" ht="15" customHeight="1">
      <c r="A676" s="38">
        <v>701</v>
      </c>
      <c r="B676" s="39" t="s">
        <v>1452</v>
      </c>
      <c r="C676" s="40" t="s">
        <v>1453</v>
      </c>
      <c r="D676" s="41">
        <v>240</v>
      </c>
      <c r="E676" s="39" t="s">
        <v>1454</v>
      </c>
      <c r="F676" s="42">
        <v>58.841666670000002</v>
      </c>
      <c r="G676" s="42">
        <v>-125.33333330000001</v>
      </c>
      <c r="H676" s="43">
        <v>365346.9784541562</v>
      </c>
      <c r="I676" s="43">
        <v>6524768.5074579483</v>
      </c>
      <c r="J676" s="39">
        <v>10</v>
      </c>
      <c r="K676" s="39" t="s">
        <v>1455</v>
      </c>
      <c r="L676" s="39" t="s">
        <v>1456</v>
      </c>
      <c r="M676" s="39" t="s">
        <v>732</v>
      </c>
      <c r="N676" s="39" t="s">
        <v>2044</v>
      </c>
      <c r="O676" s="39" t="s">
        <v>1457</v>
      </c>
      <c r="R676" s="39"/>
      <c r="S676" s="38"/>
      <c r="T676" s="45"/>
      <c r="U676" s="45"/>
      <c r="V676" s="42"/>
      <c r="W676" s="42"/>
      <c r="X676" s="42"/>
      <c r="Z676" s="42" t="s">
        <v>1912</v>
      </c>
      <c r="AA676" s="42" t="s">
        <v>73</v>
      </c>
      <c r="AB676" s="46">
        <v>6.55</v>
      </c>
      <c r="AC676" s="46">
        <v>36.04</v>
      </c>
      <c r="AD676" s="44">
        <v>0.10986308082526115</v>
      </c>
      <c r="AE676" s="45"/>
      <c r="AF676" s="42">
        <v>0.51196399999999997</v>
      </c>
      <c r="AG676" s="42">
        <v>6.0000000000000002E-6</v>
      </c>
      <c r="AH676" s="42">
        <v>0.51179144991428915</v>
      </c>
      <c r="AI676" s="47">
        <v>-13.147679259049028</v>
      </c>
      <c r="AJ676" s="47">
        <v>-10.493541336057399</v>
      </c>
      <c r="AK676" s="48">
        <v>1876.0582593506069</v>
      </c>
      <c r="AL676" s="39" t="s">
        <v>29</v>
      </c>
      <c r="AM676" s="39"/>
      <c r="AN676" s="39"/>
      <c r="AO676" s="39"/>
      <c r="AP676" s="39"/>
      <c r="AQ676" s="39"/>
      <c r="AR676" s="39"/>
      <c r="AS676" s="39"/>
      <c r="AT676" s="39"/>
      <c r="AU676" s="42"/>
      <c r="AV676" s="47" t="s">
        <v>2309</v>
      </c>
      <c r="AW676" s="47"/>
      <c r="AX676" s="39"/>
      <c r="AY676" s="39"/>
      <c r="AZ676" s="39"/>
      <c r="BA676" s="39"/>
      <c r="BB676" s="39"/>
      <c r="BC676" s="39"/>
      <c r="BD676" s="39"/>
      <c r="BE676" s="39"/>
      <c r="BF676" s="39"/>
      <c r="BG676" s="39"/>
      <c r="BH676" s="39"/>
      <c r="BI676" s="39"/>
      <c r="BJ676" s="39"/>
      <c r="BK676" s="39"/>
      <c r="BL676" s="39"/>
      <c r="BM676" s="49"/>
      <c r="BN676" s="49"/>
      <c r="BO676" s="49"/>
      <c r="BP676" s="49"/>
      <c r="BQ676" s="46"/>
      <c r="BR676" s="39" t="s">
        <v>2729</v>
      </c>
    </row>
    <row r="677" spans="1:70" ht="15" customHeight="1">
      <c r="A677" s="38">
        <v>702</v>
      </c>
      <c r="B677" s="39" t="s">
        <v>1458</v>
      </c>
      <c r="C677" s="40" t="s">
        <v>1453</v>
      </c>
      <c r="D677" s="41">
        <v>240</v>
      </c>
      <c r="E677" s="39" t="s">
        <v>1454</v>
      </c>
      <c r="F677" s="42">
        <v>58.668055559999999</v>
      </c>
      <c r="G677" s="42">
        <v>-124.4416667</v>
      </c>
      <c r="H677" s="43">
        <v>416381.18269083346</v>
      </c>
      <c r="I677" s="43">
        <v>6503989.417555212</v>
      </c>
      <c r="J677" s="39">
        <v>10</v>
      </c>
      <c r="K677" s="39" t="s">
        <v>1455</v>
      </c>
      <c r="L677" s="39" t="s">
        <v>1456</v>
      </c>
      <c r="M677" s="39" t="s">
        <v>827</v>
      </c>
      <c r="N677" s="39" t="s">
        <v>2044</v>
      </c>
      <c r="O677" s="39" t="s">
        <v>1459</v>
      </c>
      <c r="R677" s="39"/>
      <c r="S677" s="38"/>
      <c r="T677" s="45"/>
      <c r="U677" s="45"/>
      <c r="V677" s="42"/>
      <c r="W677" s="42"/>
      <c r="X677" s="42"/>
      <c r="Z677" s="42" t="s">
        <v>1912</v>
      </c>
      <c r="AA677" s="42" t="s">
        <v>73</v>
      </c>
      <c r="AB677" s="46">
        <v>2.12</v>
      </c>
      <c r="AC677" s="46">
        <v>11.32</v>
      </c>
      <c r="AD677" s="44">
        <v>0.11321536575752011</v>
      </c>
      <c r="AE677" s="45"/>
      <c r="AF677" s="42">
        <v>0.51216600000000001</v>
      </c>
      <c r="AG677" s="42">
        <v>6.0000000000000002E-6</v>
      </c>
      <c r="AH677" s="42">
        <v>0.51198818484209163</v>
      </c>
      <c r="AI677" s="47">
        <v>-9.2072768698381324</v>
      </c>
      <c r="AJ677" s="47">
        <v>-6.6535302685477582</v>
      </c>
      <c r="AK677" s="48">
        <v>1625.1488836421884</v>
      </c>
      <c r="AL677" s="39" t="s">
        <v>29</v>
      </c>
      <c r="AM677" s="39"/>
      <c r="AN677" s="39"/>
      <c r="AO677" s="39"/>
      <c r="AP677" s="39"/>
      <c r="AQ677" s="39"/>
      <c r="AR677" s="39"/>
      <c r="AS677" s="39"/>
      <c r="AT677" s="39"/>
      <c r="AU677" s="42"/>
      <c r="AV677" s="47" t="s">
        <v>2309</v>
      </c>
      <c r="AW677" s="47"/>
      <c r="AX677" s="39"/>
      <c r="AY677" s="39"/>
      <c r="AZ677" s="39"/>
      <c r="BA677" s="39"/>
      <c r="BB677" s="39"/>
      <c r="BC677" s="39"/>
      <c r="BD677" s="39"/>
      <c r="BE677" s="39"/>
      <c r="BF677" s="39"/>
      <c r="BG677" s="39"/>
      <c r="BH677" s="39"/>
      <c r="BI677" s="39"/>
      <c r="BJ677" s="39"/>
      <c r="BK677" s="39"/>
      <c r="BL677" s="39"/>
      <c r="BM677" s="49"/>
      <c r="BN677" s="49"/>
      <c r="BO677" s="49"/>
      <c r="BP677" s="49"/>
      <c r="BQ677" s="46"/>
      <c r="BR677" s="39" t="s">
        <v>2729</v>
      </c>
    </row>
    <row r="678" spans="1:70" ht="15" customHeight="1">
      <c r="A678" s="38">
        <v>703</v>
      </c>
      <c r="B678" s="39" t="s">
        <v>1460</v>
      </c>
      <c r="C678" s="40" t="s">
        <v>1461</v>
      </c>
      <c r="D678" s="41">
        <v>235</v>
      </c>
      <c r="E678" s="39" t="s">
        <v>1462</v>
      </c>
      <c r="F678" s="42">
        <v>58.512500000000003</v>
      </c>
      <c r="G678" s="42">
        <v>-124.325</v>
      </c>
      <c r="H678" s="43">
        <v>422805.58413925563</v>
      </c>
      <c r="I678" s="43">
        <v>6486531.8724935688</v>
      </c>
      <c r="J678" s="39">
        <v>10</v>
      </c>
      <c r="K678" s="39" t="s">
        <v>1455</v>
      </c>
      <c r="L678" s="39" t="s">
        <v>1456</v>
      </c>
      <c r="M678" s="39" t="s">
        <v>798</v>
      </c>
      <c r="N678" s="39" t="s">
        <v>2044</v>
      </c>
      <c r="O678" s="39" t="s">
        <v>1463</v>
      </c>
      <c r="R678" s="39"/>
      <c r="S678" s="38"/>
      <c r="T678" s="45"/>
      <c r="U678" s="45"/>
      <c r="V678" s="42"/>
      <c r="W678" s="42"/>
      <c r="X678" s="42"/>
      <c r="Z678" s="42" t="s">
        <v>1912</v>
      </c>
      <c r="AA678" s="42" t="s">
        <v>73</v>
      </c>
      <c r="AB678" s="46">
        <v>1.24</v>
      </c>
      <c r="AC678" s="46">
        <v>5.96</v>
      </c>
      <c r="AD678" s="44">
        <v>0.12577159233116025</v>
      </c>
      <c r="AE678" s="45"/>
      <c r="AF678" s="42">
        <v>0.51207999999999998</v>
      </c>
      <c r="AG678" s="42">
        <v>6.0000000000000002E-6</v>
      </c>
      <c r="AH678" s="42">
        <v>0.51188658262527564</v>
      </c>
      <c r="AI678" s="47">
        <v>-10.884873926632066</v>
      </c>
      <c r="AJ678" s="47">
        <v>-8.7622857982561086</v>
      </c>
      <c r="AK678" s="48">
        <v>2020.1169891031836</v>
      </c>
      <c r="AL678" s="39" t="s">
        <v>29</v>
      </c>
      <c r="AM678" s="39"/>
      <c r="AN678" s="39"/>
      <c r="AO678" s="39"/>
      <c r="AP678" s="39"/>
      <c r="AQ678" s="39"/>
      <c r="AR678" s="39"/>
      <c r="AS678" s="39"/>
      <c r="AT678" s="39"/>
      <c r="AU678" s="42"/>
      <c r="AV678" s="47" t="s">
        <v>2309</v>
      </c>
      <c r="AW678" s="47"/>
      <c r="AX678" s="39"/>
      <c r="AY678" s="39"/>
      <c r="AZ678" s="39"/>
      <c r="BA678" s="39"/>
      <c r="BB678" s="39"/>
      <c r="BC678" s="39"/>
      <c r="BD678" s="39"/>
      <c r="BE678" s="39"/>
      <c r="BF678" s="39"/>
      <c r="BG678" s="39"/>
      <c r="BH678" s="39"/>
      <c r="BI678" s="39"/>
      <c r="BJ678" s="39"/>
      <c r="BK678" s="39"/>
      <c r="BL678" s="39"/>
      <c r="BM678" s="49"/>
      <c r="BN678" s="49"/>
      <c r="BO678" s="49"/>
      <c r="BP678" s="49"/>
      <c r="BQ678" s="46"/>
      <c r="BR678" s="39" t="s">
        <v>2729</v>
      </c>
    </row>
    <row r="679" spans="1:70" ht="15" customHeight="1">
      <c r="A679" s="38">
        <v>704</v>
      </c>
      <c r="B679" s="39" t="s">
        <v>1464</v>
      </c>
      <c r="C679" s="40" t="s">
        <v>1461</v>
      </c>
      <c r="D679" s="41">
        <v>235</v>
      </c>
      <c r="E679" s="39" t="s">
        <v>1462</v>
      </c>
      <c r="F679" s="42">
        <v>58.512500000000003</v>
      </c>
      <c r="G679" s="42">
        <v>-124.325</v>
      </c>
      <c r="H679" s="43">
        <v>422805.58413925563</v>
      </c>
      <c r="I679" s="43">
        <v>6486531.8724935688</v>
      </c>
      <c r="J679" s="39">
        <v>10</v>
      </c>
      <c r="K679" s="39" t="s">
        <v>1455</v>
      </c>
      <c r="L679" s="39" t="s">
        <v>1456</v>
      </c>
      <c r="M679" s="39" t="s">
        <v>827</v>
      </c>
      <c r="N679" s="39" t="s">
        <v>2044</v>
      </c>
      <c r="O679" s="39" t="s">
        <v>1465</v>
      </c>
      <c r="R679" s="39"/>
      <c r="S679" s="38"/>
      <c r="T679" s="45"/>
      <c r="U679" s="45"/>
      <c r="V679" s="42"/>
      <c r="W679" s="42"/>
      <c r="X679" s="42"/>
      <c r="Z679" s="42" t="s">
        <v>1912</v>
      </c>
      <c r="AA679" s="42" t="s">
        <v>73</v>
      </c>
      <c r="AB679" s="46">
        <v>5.41</v>
      </c>
      <c r="AC679" s="46">
        <v>26.8</v>
      </c>
      <c r="AD679" s="44">
        <v>0.12202992049303459</v>
      </c>
      <c r="AE679" s="45"/>
      <c r="AF679" s="42">
        <v>0.51204799999999995</v>
      </c>
      <c r="AG679" s="42">
        <v>7.9999999999999996E-6</v>
      </c>
      <c r="AH679" s="42">
        <v>0.51186033674137288</v>
      </c>
      <c r="AI679" s="47">
        <v>-11.509096087298776</v>
      </c>
      <c r="AJ679" s="47">
        <v>-9.2745650296177651</v>
      </c>
      <c r="AK679" s="48">
        <v>1989.6557014427274</v>
      </c>
      <c r="AL679" s="39" t="s">
        <v>29</v>
      </c>
      <c r="AM679" s="39"/>
      <c r="AN679" s="39"/>
      <c r="AO679" s="39"/>
      <c r="AP679" s="39"/>
      <c r="AQ679" s="39"/>
      <c r="AR679" s="39"/>
      <c r="AS679" s="39"/>
      <c r="AT679" s="39"/>
      <c r="AU679" s="42"/>
      <c r="AV679" s="47" t="s">
        <v>2309</v>
      </c>
      <c r="AW679" s="47"/>
      <c r="AX679" s="39"/>
      <c r="AY679" s="39"/>
      <c r="AZ679" s="39"/>
      <c r="BA679" s="39"/>
      <c r="BB679" s="39"/>
      <c r="BC679" s="39"/>
      <c r="BD679" s="39"/>
      <c r="BE679" s="39"/>
      <c r="BF679" s="39"/>
      <c r="BG679" s="39"/>
      <c r="BH679" s="39"/>
      <c r="BI679" s="39"/>
      <c r="BJ679" s="39"/>
      <c r="BK679" s="39"/>
      <c r="BL679" s="39"/>
      <c r="BM679" s="49"/>
      <c r="BN679" s="49"/>
      <c r="BO679" s="49"/>
      <c r="BP679" s="49"/>
      <c r="BQ679" s="46"/>
      <c r="BR679" s="39" t="s">
        <v>2729</v>
      </c>
    </row>
    <row r="680" spans="1:70" ht="15" customHeight="1">
      <c r="A680" s="38">
        <v>705</v>
      </c>
      <c r="B680" s="39" t="s">
        <v>1466</v>
      </c>
      <c r="C680" s="40" t="s">
        <v>1196</v>
      </c>
      <c r="E680" s="39" t="s">
        <v>1467</v>
      </c>
      <c r="F680" s="42">
        <v>59.445572327148334</v>
      </c>
      <c r="G680" s="42">
        <v>-134.26288469920831</v>
      </c>
      <c r="H680" s="43">
        <v>541800</v>
      </c>
      <c r="I680" s="43">
        <v>6589900</v>
      </c>
      <c r="J680" s="39">
        <v>8</v>
      </c>
      <c r="K680" s="39" t="s">
        <v>1198</v>
      </c>
      <c r="L680" s="39" t="s">
        <v>2009</v>
      </c>
      <c r="M680" s="39" t="s">
        <v>866</v>
      </c>
      <c r="N680" s="39" t="s">
        <v>2045</v>
      </c>
      <c r="O680" s="39" t="s">
        <v>1468</v>
      </c>
      <c r="P680" s="39" t="s">
        <v>1912</v>
      </c>
      <c r="Q680" s="42" t="s">
        <v>73</v>
      </c>
      <c r="R680" s="39">
        <v>59.3</v>
      </c>
      <c r="S680" s="38">
        <v>115</v>
      </c>
      <c r="T680" s="44">
        <v>1.492572298278084</v>
      </c>
      <c r="U680" s="45"/>
      <c r="V680" s="42">
        <v>0.71233999999999997</v>
      </c>
      <c r="W680" s="42">
        <v>9.9999999999999995E-7</v>
      </c>
      <c r="X680" s="42" t="s">
        <v>2309</v>
      </c>
      <c r="Y680" s="42" t="s">
        <v>29</v>
      </c>
      <c r="Z680" s="42" t="s">
        <v>1912</v>
      </c>
      <c r="AA680" s="42" t="s">
        <v>73</v>
      </c>
      <c r="AB680" s="46">
        <v>3.06</v>
      </c>
      <c r="AC680" s="46">
        <v>14.33</v>
      </c>
      <c r="AD680" s="44">
        <v>0.12909694186740092</v>
      </c>
      <c r="AE680" s="45"/>
      <c r="AF680" s="42">
        <v>0.51240799999999997</v>
      </c>
      <c r="AG680" s="42">
        <v>1.5E-5</v>
      </c>
      <c r="AH680" s="42" t="s">
        <v>2309</v>
      </c>
      <c r="AI680" s="47">
        <v>-4.4865967797946826</v>
      </c>
      <c r="AJ680" s="47" t="s">
        <v>2309</v>
      </c>
      <c r="AK680" s="48">
        <v>1489.8130175226802</v>
      </c>
      <c r="AL680" s="39" t="s">
        <v>29</v>
      </c>
      <c r="AM680" s="39"/>
      <c r="AN680" s="39"/>
      <c r="AO680" s="39"/>
      <c r="AP680" s="39"/>
      <c r="AQ680" s="39"/>
      <c r="AR680" s="39"/>
      <c r="AS680" s="39"/>
      <c r="AT680" s="39"/>
      <c r="AU680" s="42"/>
      <c r="AV680" s="47" t="s">
        <v>2309</v>
      </c>
      <c r="AW680" s="47"/>
      <c r="AX680" s="39"/>
      <c r="AY680" s="39"/>
      <c r="AZ680" s="39"/>
      <c r="BA680" s="39"/>
      <c r="BB680" s="39"/>
      <c r="BC680" s="39"/>
      <c r="BD680" s="39"/>
      <c r="BE680" s="39"/>
      <c r="BF680" s="39"/>
      <c r="BG680" s="39"/>
      <c r="BH680" s="39"/>
      <c r="BI680" s="39"/>
      <c r="BJ680" s="39"/>
      <c r="BK680" s="39"/>
      <c r="BL680" s="39"/>
      <c r="BM680" s="49"/>
      <c r="BN680" s="49"/>
      <c r="BO680" s="49"/>
      <c r="BP680" s="49"/>
      <c r="BQ680" s="46"/>
      <c r="BR680" s="39" t="s">
        <v>2729</v>
      </c>
    </row>
    <row r="681" spans="1:70" ht="15" customHeight="1">
      <c r="A681" s="38">
        <v>706</v>
      </c>
      <c r="B681" s="39" t="s">
        <v>1466</v>
      </c>
      <c r="C681" s="40" t="s">
        <v>1196</v>
      </c>
      <c r="E681" s="39" t="s">
        <v>1467</v>
      </c>
      <c r="F681" s="42">
        <v>59.445572327148334</v>
      </c>
      <c r="G681" s="42">
        <v>-134.26288469920831</v>
      </c>
      <c r="H681" s="43">
        <v>541800</v>
      </c>
      <c r="I681" s="43">
        <v>6589900</v>
      </c>
      <c r="J681" s="39">
        <v>8</v>
      </c>
      <c r="K681" s="39" t="s">
        <v>1198</v>
      </c>
      <c r="L681" s="39" t="s">
        <v>2009</v>
      </c>
      <c r="M681" s="39" t="s">
        <v>866</v>
      </c>
      <c r="N681" s="39" t="s">
        <v>2045</v>
      </c>
      <c r="O681" s="39" t="s">
        <v>1468</v>
      </c>
      <c r="P681" s="39" t="s">
        <v>1912</v>
      </c>
      <c r="Q681" s="42" t="s">
        <v>73</v>
      </c>
      <c r="R681" s="39">
        <v>59.8</v>
      </c>
      <c r="S681" s="38">
        <v>117</v>
      </c>
      <c r="T681" s="44">
        <v>1.4794280415759913</v>
      </c>
      <c r="U681" s="45"/>
      <c r="V681" s="42">
        <v>0.71233999999999997</v>
      </c>
      <c r="W681" s="42">
        <v>9.9999999999999995E-7</v>
      </c>
      <c r="X681" s="42" t="s">
        <v>2309</v>
      </c>
      <c r="Y681" s="42" t="s">
        <v>1845</v>
      </c>
      <c r="Z681" s="42" t="s">
        <v>1912</v>
      </c>
      <c r="AA681" s="42" t="s">
        <v>73</v>
      </c>
      <c r="AB681" s="46">
        <v>3.06</v>
      </c>
      <c r="AC681" s="46">
        <v>14.33</v>
      </c>
      <c r="AD681" s="44">
        <v>0.12909675925442168</v>
      </c>
      <c r="AE681" s="45"/>
      <c r="AF681" s="42">
        <v>0.51240200000000002</v>
      </c>
      <c r="AG681" s="42">
        <v>6.9999999999999999E-6</v>
      </c>
      <c r="AH681" s="42" t="s">
        <v>2309</v>
      </c>
      <c r="AI681" s="47">
        <v>-4.6036384349190662</v>
      </c>
      <c r="AJ681" s="47" t="s">
        <v>2309</v>
      </c>
      <c r="AK681" s="48">
        <v>1501.0408981651187</v>
      </c>
      <c r="AL681" s="39" t="s">
        <v>1845</v>
      </c>
      <c r="AM681" s="39"/>
      <c r="AN681" s="39"/>
      <c r="AO681" s="39"/>
      <c r="AP681" s="39"/>
      <c r="AQ681" s="39"/>
      <c r="AR681" s="39"/>
      <c r="AS681" s="39"/>
      <c r="AT681" s="39"/>
      <c r="AU681" s="42" t="s">
        <v>2309</v>
      </c>
      <c r="AV681" s="47" t="s">
        <v>2309</v>
      </c>
      <c r="AW681" s="47" t="s">
        <v>2309</v>
      </c>
      <c r="AX681" s="39"/>
      <c r="AY681" s="39"/>
      <c r="AZ681" s="39"/>
      <c r="BA681" s="39"/>
      <c r="BB681" s="39"/>
      <c r="BC681" s="39"/>
      <c r="BD681" s="39"/>
      <c r="BE681" s="39"/>
      <c r="BF681" s="39"/>
      <c r="BG681" s="39"/>
      <c r="BH681" s="39"/>
      <c r="BI681" s="39"/>
      <c r="BJ681" s="39"/>
      <c r="BK681" s="39"/>
      <c r="BL681" s="39"/>
      <c r="BM681" s="49"/>
      <c r="BN681" s="49"/>
      <c r="BO681" s="49"/>
      <c r="BP681" s="49"/>
      <c r="BQ681" s="46"/>
      <c r="BR681" s="39" t="s">
        <v>2729</v>
      </c>
    </row>
    <row r="682" spans="1:70" ht="15" customHeight="1">
      <c r="A682" s="38">
        <v>707</v>
      </c>
      <c r="B682" s="39" t="s">
        <v>1469</v>
      </c>
      <c r="C682" s="40" t="s">
        <v>1196</v>
      </c>
      <c r="E682" s="39" t="s">
        <v>1467</v>
      </c>
      <c r="F682" s="42">
        <v>59.466332724879841</v>
      </c>
      <c r="G682" s="42">
        <v>-134.28184286272608</v>
      </c>
      <c r="H682" s="43">
        <v>540700</v>
      </c>
      <c r="I682" s="43">
        <v>6592200</v>
      </c>
      <c r="J682" s="39">
        <v>8</v>
      </c>
      <c r="K682" s="39" t="s">
        <v>1198</v>
      </c>
      <c r="L682" s="39" t="s">
        <v>2009</v>
      </c>
      <c r="M682" s="39" t="s">
        <v>1200</v>
      </c>
      <c r="N682" s="39" t="s">
        <v>2045</v>
      </c>
      <c r="O682" s="39" t="s">
        <v>1470</v>
      </c>
      <c r="P682" s="39" t="s">
        <v>1912</v>
      </c>
      <c r="Q682" s="42" t="s">
        <v>73</v>
      </c>
      <c r="R682" s="39">
        <v>17.2</v>
      </c>
      <c r="S682" s="38">
        <v>185</v>
      </c>
      <c r="T682" s="44">
        <v>0.2690304577423881</v>
      </c>
      <c r="U682" s="45"/>
      <c r="V682" s="42">
        <v>0.70918999999999999</v>
      </c>
      <c r="W682" s="42">
        <v>9.9999999999999995E-7</v>
      </c>
      <c r="X682" s="42" t="s">
        <v>2309</v>
      </c>
      <c r="Y682" s="42" t="s">
        <v>29</v>
      </c>
      <c r="Z682" s="42" t="s">
        <v>1912</v>
      </c>
      <c r="AA682" s="42" t="s">
        <v>73</v>
      </c>
      <c r="AB682" s="46">
        <v>3.56</v>
      </c>
      <c r="AC682" s="46">
        <v>13.26</v>
      </c>
      <c r="AD682" s="44">
        <v>0.16231484826694217</v>
      </c>
      <c r="AE682" s="45"/>
      <c r="AF682" s="42">
        <v>0.51251599999999997</v>
      </c>
      <c r="AG682" s="42">
        <v>6.0000000000000002E-6</v>
      </c>
      <c r="AH682" s="42" t="s">
        <v>2309</v>
      </c>
      <c r="AI682" s="47">
        <v>-2.3798469875446759</v>
      </c>
      <c r="AJ682" s="47" t="s">
        <v>2309</v>
      </c>
      <c r="AK682" s="48">
        <v>2178.0371037742411</v>
      </c>
      <c r="AL682" s="39" t="s">
        <v>29</v>
      </c>
      <c r="AM682" s="39"/>
      <c r="AN682" s="39"/>
      <c r="AO682" s="39"/>
      <c r="AP682" s="39"/>
      <c r="AQ682" s="39"/>
      <c r="AR682" s="39"/>
      <c r="AS682" s="39"/>
      <c r="AT682" s="39"/>
      <c r="AU682" s="42" t="s">
        <v>2309</v>
      </c>
      <c r="AV682" s="47" t="s">
        <v>2309</v>
      </c>
      <c r="AW682" s="47" t="s">
        <v>2309</v>
      </c>
      <c r="AX682" s="39"/>
      <c r="AY682" s="39"/>
      <c r="AZ682" s="39"/>
      <c r="BA682" s="39"/>
      <c r="BB682" s="39"/>
      <c r="BC682" s="39"/>
      <c r="BD682" s="39"/>
      <c r="BE682" s="39"/>
      <c r="BF682" s="39"/>
      <c r="BG682" s="39"/>
      <c r="BH682" s="39"/>
      <c r="BI682" s="39"/>
      <c r="BJ682" s="39"/>
      <c r="BK682" s="39"/>
      <c r="BL682" s="39"/>
      <c r="BM682" s="49"/>
      <c r="BN682" s="49"/>
      <c r="BO682" s="49"/>
      <c r="BP682" s="49"/>
      <c r="BQ682" s="46"/>
      <c r="BR682" s="39" t="s">
        <v>2729</v>
      </c>
    </row>
    <row r="683" spans="1:70" ht="15" customHeight="1">
      <c r="A683" s="38">
        <v>708</v>
      </c>
      <c r="B683" s="39" t="s">
        <v>1471</v>
      </c>
      <c r="C683" s="40" t="s">
        <v>1196</v>
      </c>
      <c r="E683" s="39" t="s">
        <v>1467</v>
      </c>
      <c r="F683" s="42">
        <v>59.073343221377769</v>
      </c>
      <c r="G683" s="42">
        <v>-133.94119064809641</v>
      </c>
      <c r="H683" s="43">
        <v>560700</v>
      </c>
      <c r="I683" s="43">
        <v>6548700</v>
      </c>
      <c r="J683" s="39">
        <v>8</v>
      </c>
      <c r="K683" s="39" t="s">
        <v>1198</v>
      </c>
      <c r="L683" s="39" t="s">
        <v>2009</v>
      </c>
      <c r="M683" s="39" t="s">
        <v>1200</v>
      </c>
      <c r="N683" s="39" t="s">
        <v>2045</v>
      </c>
      <c r="O683" s="39" t="s">
        <v>1472</v>
      </c>
      <c r="P683" s="39" t="s">
        <v>1912</v>
      </c>
      <c r="Q683" s="42" t="s">
        <v>73</v>
      </c>
      <c r="R683" s="39">
        <v>6.12</v>
      </c>
      <c r="S683" s="38">
        <v>149</v>
      </c>
      <c r="T683" s="44">
        <v>0.11881642406701125</v>
      </c>
      <c r="U683" s="45"/>
      <c r="V683" s="42">
        <v>0.70604999999999996</v>
      </c>
      <c r="W683" s="42">
        <v>9.9999999999999995E-7</v>
      </c>
      <c r="X683" s="42" t="s">
        <v>2309</v>
      </c>
      <c r="Y683" s="42" t="s">
        <v>29</v>
      </c>
      <c r="Z683" s="42" t="s">
        <v>1912</v>
      </c>
      <c r="AA683" s="42" t="s">
        <v>73</v>
      </c>
      <c r="AB683" s="46">
        <v>1.08</v>
      </c>
      <c r="AC683" s="46">
        <v>3.65</v>
      </c>
      <c r="AD683" s="44">
        <v>0.17889353507908934</v>
      </c>
      <c r="AE683" s="45"/>
      <c r="AF683" s="42">
        <v>0.51263300000000001</v>
      </c>
      <c r="AG683" s="42">
        <v>1.2999999999999999E-5</v>
      </c>
      <c r="AH683" s="42" t="s">
        <v>2309</v>
      </c>
      <c r="AI683" s="47">
        <v>-9.7534712605318319E-2</v>
      </c>
      <c r="AJ683" s="47" t="s">
        <v>2309</v>
      </c>
      <c r="AK683" s="48">
        <v>2762.4390200367015</v>
      </c>
      <c r="AL683" s="39" t="s">
        <v>29</v>
      </c>
      <c r="AM683" s="39"/>
      <c r="AN683" s="39"/>
      <c r="AO683" s="39"/>
      <c r="AP683" s="39"/>
      <c r="AQ683" s="39"/>
      <c r="AR683" s="39"/>
      <c r="AS683" s="39"/>
      <c r="AT683" s="39"/>
      <c r="AU683" s="42" t="s">
        <v>2309</v>
      </c>
      <c r="AV683" s="47" t="s">
        <v>2309</v>
      </c>
      <c r="AW683" s="47" t="s">
        <v>2309</v>
      </c>
      <c r="AX683" s="39"/>
      <c r="AY683" s="39"/>
      <c r="AZ683" s="39"/>
      <c r="BA683" s="39"/>
      <c r="BB683" s="39"/>
      <c r="BC683" s="39"/>
      <c r="BD683" s="39"/>
      <c r="BE683" s="39"/>
      <c r="BF683" s="39"/>
      <c r="BG683" s="39"/>
      <c r="BH683" s="39"/>
      <c r="BI683" s="39"/>
      <c r="BJ683" s="39"/>
      <c r="BK683" s="39"/>
      <c r="BL683" s="39"/>
      <c r="BM683" s="49"/>
      <c r="BN683" s="49"/>
      <c r="BO683" s="49"/>
      <c r="BP683" s="49"/>
      <c r="BQ683" s="46"/>
      <c r="BR683" s="39" t="s">
        <v>2729</v>
      </c>
    </row>
    <row r="684" spans="1:70" ht="15" customHeight="1">
      <c r="A684" s="38">
        <v>709</v>
      </c>
      <c r="B684" s="39" t="s">
        <v>1473</v>
      </c>
      <c r="C684" s="40" t="s">
        <v>1201</v>
      </c>
      <c r="E684" s="39" t="s">
        <v>1474</v>
      </c>
      <c r="F684" s="42">
        <v>60.180331128589494</v>
      </c>
      <c r="G684" s="42">
        <v>-135.5011402779233</v>
      </c>
      <c r="H684" s="43">
        <v>472200</v>
      </c>
      <c r="I684" s="43">
        <v>6671600</v>
      </c>
      <c r="J684" s="39">
        <v>8</v>
      </c>
      <c r="K684" s="39" t="s">
        <v>1198</v>
      </c>
      <c r="L684" s="39" t="s">
        <v>2009</v>
      </c>
      <c r="M684" s="39" t="s">
        <v>866</v>
      </c>
      <c r="N684" s="39" t="s">
        <v>2045</v>
      </c>
      <c r="O684" s="39" t="s">
        <v>1475</v>
      </c>
      <c r="P684" s="39" t="s">
        <v>1912</v>
      </c>
      <c r="Q684" s="42" t="s">
        <v>73</v>
      </c>
      <c r="R684" s="39">
        <v>15.9</v>
      </c>
      <c r="S684" s="38">
        <v>36.4</v>
      </c>
      <c r="T684" s="44">
        <v>1.2656325546048774</v>
      </c>
      <c r="U684" s="45"/>
      <c r="V684" s="42">
        <v>0.72255000000000003</v>
      </c>
      <c r="W684" s="42">
        <v>9.9999999999999995E-7</v>
      </c>
      <c r="X684" s="42" t="s">
        <v>2309</v>
      </c>
      <c r="Y684" s="42" t="s">
        <v>29</v>
      </c>
      <c r="Z684" s="42" t="s">
        <v>1912</v>
      </c>
      <c r="AA684" s="42" t="s">
        <v>73</v>
      </c>
      <c r="AB684" s="46">
        <v>1.3</v>
      </c>
      <c r="AC684" s="46">
        <v>7.09</v>
      </c>
      <c r="AD684" s="44">
        <v>0.11082901150322089</v>
      </c>
      <c r="AE684" s="45"/>
      <c r="AF684" s="42">
        <v>0.51158400000000004</v>
      </c>
      <c r="AG684" s="42">
        <v>1.0000000000000001E-5</v>
      </c>
      <c r="AH684" s="42" t="s">
        <v>2309</v>
      </c>
      <c r="AI684" s="47">
        <v>-20.560317416968843</v>
      </c>
      <c r="AJ684" s="47" t="s">
        <v>2309</v>
      </c>
      <c r="AK684" s="48">
        <v>2471.899080003504</v>
      </c>
      <c r="AL684" s="39" t="s">
        <v>29</v>
      </c>
      <c r="AM684" s="39"/>
      <c r="AN684" s="39"/>
      <c r="AO684" s="39"/>
      <c r="AP684" s="39"/>
      <c r="AQ684" s="39"/>
      <c r="AR684" s="39"/>
      <c r="AS684" s="39"/>
      <c r="AT684" s="39"/>
      <c r="AU684" s="42" t="s">
        <v>2309</v>
      </c>
      <c r="AV684" s="47" t="s">
        <v>2309</v>
      </c>
      <c r="AW684" s="47" t="s">
        <v>2309</v>
      </c>
      <c r="AX684" s="39"/>
      <c r="AY684" s="39"/>
      <c r="AZ684" s="39"/>
      <c r="BA684" s="39"/>
      <c r="BB684" s="39"/>
      <c r="BC684" s="39"/>
      <c r="BD684" s="39"/>
      <c r="BE684" s="39"/>
      <c r="BF684" s="39"/>
      <c r="BG684" s="39"/>
      <c r="BH684" s="39"/>
      <c r="BI684" s="39"/>
      <c r="BJ684" s="39"/>
      <c r="BK684" s="39"/>
      <c r="BL684" s="39"/>
      <c r="BM684" s="49"/>
      <c r="BN684" s="49"/>
      <c r="BO684" s="49"/>
      <c r="BP684" s="49"/>
      <c r="BQ684" s="46"/>
      <c r="BR684" s="39" t="s">
        <v>2729</v>
      </c>
    </row>
    <row r="685" spans="1:70" ht="15" customHeight="1">
      <c r="A685" s="38">
        <v>710</v>
      </c>
      <c r="B685" s="39" t="s">
        <v>1473</v>
      </c>
      <c r="C685" s="40" t="s">
        <v>1201</v>
      </c>
      <c r="E685" s="39" t="s">
        <v>1474</v>
      </c>
      <c r="F685" s="42">
        <v>60.180331128589494</v>
      </c>
      <c r="G685" s="42">
        <v>-135.5011402779233</v>
      </c>
      <c r="H685" s="43">
        <v>472200</v>
      </c>
      <c r="I685" s="43">
        <v>6671600</v>
      </c>
      <c r="J685" s="39">
        <v>8</v>
      </c>
      <c r="K685" s="39" t="s">
        <v>1198</v>
      </c>
      <c r="L685" s="39" t="s">
        <v>2009</v>
      </c>
      <c r="M685" s="39" t="s">
        <v>866</v>
      </c>
      <c r="N685" s="39" t="s">
        <v>2045</v>
      </c>
      <c r="O685" s="39" t="s">
        <v>1475</v>
      </c>
      <c r="P685" s="39" t="s">
        <v>1912</v>
      </c>
      <c r="Q685" s="42" t="s">
        <v>73</v>
      </c>
      <c r="R685" s="39">
        <v>16.600000000000001</v>
      </c>
      <c r="S685" s="38">
        <v>37.9</v>
      </c>
      <c r="T685" s="44">
        <v>1.2690534851513404</v>
      </c>
      <c r="U685" s="45"/>
      <c r="V685" s="42">
        <v>0.72253000000000001</v>
      </c>
      <c r="W685" s="42">
        <v>9.9999999999999995E-7</v>
      </c>
      <c r="X685" s="42" t="s">
        <v>2309</v>
      </c>
      <c r="Y685" s="42" t="s">
        <v>1845</v>
      </c>
      <c r="Z685" s="42"/>
      <c r="AA685" s="42"/>
      <c r="AB685" s="46"/>
      <c r="AC685" s="46"/>
      <c r="AD685" s="45"/>
      <c r="AE685" s="45"/>
      <c r="AF685" s="42"/>
      <c r="AG685" s="42"/>
      <c r="AH685" s="42" t="s">
        <v>2309</v>
      </c>
      <c r="AI685" s="47"/>
      <c r="AJ685" s="47"/>
      <c r="AK685" s="48"/>
      <c r="AL685" s="39"/>
      <c r="AM685" s="39"/>
      <c r="AN685" s="39"/>
      <c r="AO685" s="39"/>
      <c r="AP685" s="39"/>
      <c r="AQ685" s="39"/>
      <c r="AR685" s="39"/>
      <c r="AS685" s="39"/>
      <c r="AT685" s="39"/>
      <c r="AU685" s="42" t="s">
        <v>2309</v>
      </c>
      <c r="AV685" s="47" t="s">
        <v>2309</v>
      </c>
      <c r="AW685" s="47" t="s">
        <v>2309</v>
      </c>
      <c r="AX685" s="39"/>
      <c r="AY685" s="39"/>
      <c r="AZ685" s="39"/>
      <c r="BA685" s="39"/>
      <c r="BB685" s="39"/>
      <c r="BC685" s="39"/>
      <c r="BD685" s="39"/>
      <c r="BE685" s="39"/>
      <c r="BF685" s="39"/>
      <c r="BG685" s="39"/>
      <c r="BH685" s="39"/>
      <c r="BI685" s="39"/>
      <c r="BJ685" s="39"/>
      <c r="BK685" s="39"/>
      <c r="BL685" s="39"/>
      <c r="BM685" s="49"/>
      <c r="BN685" s="49"/>
      <c r="BO685" s="49"/>
      <c r="BP685" s="49"/>
      <c r="BQ685" s="46"/>
      <c r="BR685" s="39" t="s">
        <v>2729</v>
      </c>
    </row>
    <row r="686" spans="1:70" ht="15" customHeight="1">
      <c r="A686" s="38">
        <v>711</v>
      </c>
      <c r="B686" s="39" t="s">
        <v>1476</v>
      </c>
      <c r="C686" s="40" t="s">
        <v>1201</v>
      </c>
      <c r="E686" s="39" t="s">
        <v>1474</v>
      </c>
      <c r="F686" s="42">
        <v>60.17987536922994</v>
      </c>
      <c r="G686" s="42">
        <v>-135.50293599569252</v>
      </c>
      <c r="H686" s="43">
        <v>472100</v>
      </c>
      <c r="I686" s="43">
        <v>6671550</v>
      </c>
      <c r="J686" s="39">
        <v>8</v>
      </c>
      <c r="K686" s="39" t="s">
        <v>1198</v>
      </c>
      <c r="L686" s="39" t="s">
        <v>2009</v>
      </c>
      <c r="M686" s="39" t="s">
        <v>1200</v>
      </c>
      <c r="N686" s="39" t="s">
        <v>2045</v>
      </c>
      <c r="O686" s="39" t="s">
        <v>1477</v>
      </c>
      <c r="P686" s="39" t="s">
        <v>1912</v>
      </c>
      <c r="Q686" s="42" t="s">
        <v>73</v>
      </c>
      <c r="R686" s="39">
        <v>58.1</v>
      </c>
      <c r="S686" s="38">
        <v>133</v>
      </c>
      <c r="T686" s="44">
        <v>1.265392397756993</v>
      </c>
      <c r="U686" s="45"/>
      <c r="V686" s="42">
        <v>0.71992999999999996</v>
      </c>
      <c r="W686" s="42">
        <v>9.9999999999999995E-7</v>
      </c>
      <c r="X686" s="42" t="s">
        <v>2309</v>
      </c>
      <c r="Y686" s="42" t="s">
        <v>29</v>
      </c>
      <c r="Z686" s="42" t="s">
        <v>1912</v>
      </c>
      <c r="AA686" s="42" t="s">
        <v>73</v>
      </c>
      <c r="AB686" s="46">
        <v>3.17</v>
      </c>
      <c r="AC686" s="46">
        <v>13.53</v>
      </c>
      <c r="AD686" s="44">
        <v>0.14162600340726872</v>
      </c>
      <c r="AE686" s="45"/>
      <c r="AF686" s="42">
        <v>0.51183000000000001</v>
      </c>
      <c r="AG686" s="42">
        <v>7.9999999999999996E-6</v>
      </c>
      <c r="AH686" s="42" t="s">
        <v>2309</v>
      </c>
      <c r="AI686" s="47">
        <v>-15.761609556841361</v>
      </c>
      <c r="AJ686" s="47" t="s">
        <v>2309</v>
      </c>
      <c r="AK686" s="48">
        <v>3033.9136057867358</v>
      </c>
      <c r="AL686" s="39" t="s">
        <v>29</v>
      </c>
      <c r="AM686" s="39"/>
      <c r="AN686" s="39"/>
      <c r="AO686" s="39"/>
      <c r="AP686" s="39"/>
      <c r="AQ686" s="39"/>
      <c r="AR686" s="39"/>
      <c r="AS686" s="39"/>
      <c r="AT686" s="39"/>
      <c r="AU686" s="42" t="s">
        <v>2309</v>
      </c>
      <c r="AV686" s="47" t="s">
        <v>2309</v>
      </c>
      <c r="AW686" s="47" t="s">
        <v>2309</v>
      </c>
      <c r="AX686" s="39"/>
      <c r="AY686" s="39"/>
      <c r="AZ686" s="39"/>
      <c r="BA686" s="39"/>
      <c r="BB686" s="39"/>
      <c r="BC686" s="39"/>
      <c r="BD686" s="39"/>
      <c r="BE686" s="39"/>
      <c r="BF686" s="39"/>
      <c r="BG686" s="39"/>
      <c r="BH686" s="39"/>
      <c r="BI686" s="39"/>
      <c r="BJ686" s="39"/>
      <c r="BK686" s="39"/>
      <c r="BL686" s="39"/>
      <c r="BM686" s="49"/>
      <c r="BN686" s="49"/>
      <c r="BO686" s="49"/>
      <c r="BP686" s="49"/>
      <c r="BQ686" s="46"/>
      <c r="BR686" s="39" t="s">
        <v>2729</v>
      </c>
    </row>
    <row r="687" spans="1:70" ht="15" customHeight="1">
      <c r="A687" s="38">
        <v>712</v>
      </c>
      <c r="B687" s="39" t="s">
        <v>1478</v>
      </c>
      <c r="D687" s="41">
        <v>72</v>
      </c>
      <c r="E687" s="39" t="s">
        <v>1479</v>
      </c>
      <c r="F687" s="42">
        <v>59.770451054876396</v>
      </c>
      <c r="G687" s="42">
        <v>-134.91987696372976</v>
      </c>
      <c r="H687" s="43">
        <v>504500</v>
      </c>
      <c r="I687" s="43">
        <v>6625850</v>
      </c>
      <c r="J687" s="39">
        <v>8</v>
      </c>
      <c r="K687" s="39" t="s">
        <v>1198</v>
      </c>
      <c r="L687" s="39" t="s">
        <v>2009</v>
      </c>
      <c r="M687" s="39" t="s">
        <v>434</v>
      </c>
      <c r="N687" s="39" t="s">
        <v>1960</v>
      </c>
      <c r="O687" s="39" t="s">
        <v>1480</v>
      </c>
      <c r="P687" s="39" t="s">
        <v>1912</v>
      </c>
      <c r="Q687" s="42" t="s">
        <v>73</v>
      </c>
      <c r="R687" s="39">
        <v>120</v>
      </c>
      <c r="S687" s="38">
        <v>412</v>
      </c>
      <c r="T687" s="44">
        <v>0.84255678107670229</v>
      </c>
      <c r="U687" s="45"/>
      <c r="V687" s="42">
        <v>0.70613999999999999</v>
      </c>
      <c r="W687" s="42">
        <v>9.9999999999999995E-7</v>
      </c>
      <c r="X687" s="42">
        <v>0.70529221778136086</v>
      </c>
      <c r="Y687" s="42" t="s">
        <v>29</v>
      </c>
      <c r="Z687" s="42" t="s">
        <v>1912</v>
      </c>
      <c r="AA687" s="42" t="s">
        <v>73</v>
      </c>
      <c r="AB687" s="46">
        <v>4.01</v>
      </c>
      <c r="AC687" s="46">
        <v>23.28</v>
      </c>
      <c r="AD687" s="44">
        <v>0.10414117893418355</v>
      </c>
      <c r="AE687" s="45"/>
      <c r="AF687" s="42">
        <v>0.51260700000000003</v>
      </c>
      <c r="AG687" s="42">
        <v>6.0000000000000002E-6</v>
      </c>
      <c r="AH687" s="42">
        <v>0.51255795795604098</v>
      </c>
      <c r="AI687" s="47">
        <v>-0.60471521814653428</v>
      </c>
      <c r="AJ687" s="47">
        <v>0.24559178700922502</v>
      </c>
      <c r="AK687" s="48">
        <v>854.28487474130884</v>
      </c>
      <c r="AL687" s="39" t="s">
        <v>29</v>
      </c>
      <c r="AM687" s="39"/>
      <c r="AN687" s="39"/>
      <c r="AO687" s="39"/>
      <c r="AP687" s="39"/>
      <c r="AQ687" s="39"/>
      <c r="AR687" s="39"/>
      <c r="AS687" s="39"/>
      <c r="AT687" s="39"/>
      <c r="AU687" s="42" t="s">
        <v>2309</v>
      </c>
      <c r="AV687" s="47" t="s">
        <v>2309</v>
      </c>
      <c r="AW687" s="47" t="s">
        <v>2309</v>
      </c>
      <c r="AX687" s="39"/>
      <c r="AY687" s="39"/>
      <c r="AZ687" s="39"/>
      <c r="BA687" s="39"/>
      <c r="BB687" s="39"/>
      <c r="BC687" s="39"/>
      <c r="BD687" s="39"/>
      <c r="BE687" s="39"/>
      <c r="BF687" s="39"/>
      <c r="BG687" s="39"/>
      <c r="BH687" s="39"/>
      <c r="BI687" s="39"/>
      <c r="BJ687" s="39"/>
      <c r="BK687" s="39"/>
      <c r="BL687" s="39"/>
      <c r="BM687" s="49"/>
      <c r="BN687" s="49"/>
      <c r="BO687" s="49"/>
      <c r="BP687" s="49"/>
      <c r="BQ687" s="46"/>
      <c r="BR687" s="39" t="s">
        <v>2729</v>
      </c>
    </row>
    <row r="688" spans="1:70" ht="15" customHeight="1">
      <c r="A688" s="38">
        <v>713</v>
      </c>
      <c r="B688" s="39" t="s">
        <v>1478</v>
      </c>
      <c r="D688" s="41">
        <v>72</v>
      </c>
      <c r="E688" s="39" t="s">
        <v>1479</v>
      </c>
      <c r="F688" s="42">
        <v>59.770451054876396</v>
      </c>
      <c r="G688" s="42">
        <v>-134.91987696372976</v>
      </c>
      <c r="H688" s="43">
        <v>504500</v>
      </c>
      <c r="I688" s="43">
        <v>6625850</v>
      </c>
      <c r="J688" s="39">
        <v>8</v>
      </c>
      <c r="K688" s="39" t="s">
        <v>1198</v>
      </c>
      <c r="L688" s="39" t="s">
        <v>2009</v>
      </c>
      <c r="M688" s="39" t="s">
        <v>434</v>
      </c>
      <c r="N688" s="39" t="s">
        <v>1960</v>
      </c>
      <c r="O688" s="39" t="s">
        <v>1480</v>
      </c>
      <c r="P688" s="39" t="s">
        <v>1912</v>
      </c>
      <c r="Q688" s="42" t="s">
        <v>73</v>
      </c>
      <c r="R688" s="39">
        <v>119</v>
      </c>
      <c r="S688" s="38">
        <v>417</v>
      </c>
      <c r="T688" s="44">
        <v>0.82550979417727655</v>
      </c>
      <c r="U688" s="45"/>
      <c r="V688" s="42">
        <v>0.70604999999999996</v>
      </c>
      <c r="W688" s="42">
        <v>9.9999999999999995E-7</v>
      </c>
      <c r="X688" s="42">
        <v>0.70521937049165795</v>
      </c>
      <c r="Y688" s="42" t="s">
        <v>1845</v>
      </c>
      <c r="Z688" s="42" t="s">
        <v>1912</v>
      </c>
      <c r="AA688" s="42" t="s">
        <v>73</v>
      </c>
      <c r="AB688" s="46">
        <v>3.91</v>
      </c>
      <c r="AC688" s="46">
        <v>22.9</v>
      </c>
      <c r="AD688" s="44">
        <v>0.1032291783530756</v>
      </c>
      <c r="AE688" s="45"/>
      <c r="AF688" s="42">
        <v>0.51260799999999995</v>
      </c>
      <c r="AG688" s="42">
        <v>6.0000000000000002E-6</v>
      </c>
      <c r="AH688" s="42">
        <v>0.5125593874343034</v>
      </c>
      <c r="AI688" s="47">
        <v>-0.58520827562746902</v>
      </c>
      <c r="AJ688" s="47">
        <v>0.27348157677797857</v>
      </c>
      <c r="AK688" s="48">
        <v>845.58362726916039</v>
      </c>
      <c r="AL688" s="39" t="s">
        <v>1845</v>
      </c>
      <c r="AM688" s="39"/>
      <c r="AN688" s="39"/>
      <c r="AO688" s="39"/>
      <c r="AP688" s="39"/>
      <c r="AQ688" s="39"/>
      <c r="AR688" s="39"/>
      <c r="AS688" s="39"/>
      <c r="AT688" s="39"/>
      <c r="AU688" s="42"/>
      <c r="AV688" s="47" t="s">
        <v>2309</v>
      </c>
      <c r="AW688" s="47"/>
      <c r="AX688" s="39"/>
      <c r="AY688" s="39"/>
      <c r="AZ688" s="39"/>
      <c r="BA688" s="39"/>
      <c r="BB688" s="39"/>
      <c r="BC688" s="39"/>
      <c r="BD688" s="39"/>
      <c r="BE688" s="39"/>
      <c r="BF688" s="39"/>
      <c r="BG688" s="39"/>
      <c r="BH688" s="39"/>
      <c r="BI688" s="39"/>
      <c r="BJ688" s="39"/>
      <c r="BK688" s="39"/>
      <c r="BL688" s="39"/>
      <c r="BM688" s="49"/>
      <c r="BN688" s="49"/>
      <c r="BO688" s="49"/>
      <c r="BP688" s="49"/>
      <c r="BQ688" s="46"/>
      <c r="BR688" s="39" t="s">
        <v>2729</v>
      </c>
    </row>
    <row r="689" spans="1:70" ht="15" customHeight="1">
      <c r="A689" s="38">
        <v>714</v>
      </c>
      <c r="B689" s="39" t="s">
        <v>1481</v>
      </c>
      <c r="D689" s="41">
        <v>240</v>
      </c>
      <c r="E689" s="39" t="s">
        <v>1482</v>
      </c>
      <c r="F689" s="42">
        <v>59.264540577196605</v>
      </c>
      <c r="G689" s="42">
        <v>-134.17558420974242</v>
      </c>
      <c r="H689" s="43">
        <v>547000</v>
      </c>
      <c r="I689" s="43">
        <v>6569800</v>
      </c>
      <c r="J689" s="39">
        <v>8</v>
      </c>
      <c r="K689" s="39" t="s">
        <v>1198</v>
      </c>
      <c r="L689" s="39" t="s">
        <v>2009</v>
      </c>
      <c r="M689" s="39" t="s">
        <v>308</v>
      </c>
      <c r="N689" s="39" t="s">
        <v>2045</v>
      </c>
      <c r="O689" s="39" t="s">
        <v>1483</v>
      </c>
      <c r="P689" s="39" t="s">
        <v>1912</v>
      </c>
      <c r="Q689" s="42" t="s">
        <v>73</v>
      </c>
      <c r="R689" s="39">
        <v>74.5</v>
      </c>
      <c r="S689" s="38">
        <v>1080</v>
      </c>
      <c r="T689" s="44">
        <v>0.19953173091888826</v>
      </c>
      <c r="U689" s="45"/>
      <c r="V689" s="42">
        <v>0.70530000000000004</v>
      </c>
      <c r="W689" s="42">
        <v>9.9999999999999995E-7</v>
      </c>
      <c r="X689" s="42">
        <v>0.70462998336018823</v>
      </c>
      <c r="Y689" s="42" t="s">
        <v>29</v>
      </c>
      <c r="Z689" s="42" t="s">
        <v>1912</v>
      </c>
      <c r="AA689" s="42" t="s">
        <v>73</v>
      </c>
      <c r="AB689" s="46">
        <v>3.94</v>
      </c>
      <c r="AC689" s="46">
        <v>20.6</v>
      </c>
      <c r="AD689" s="44">
        <v>0.11563147562763479</v>
      </c>
      <c r="AE689" s="45"/>
      <c r="AF689" s="42">
        <v>0.51246999999999998</v>
      </c>
      <c r="AG689" s="42">
        <v>6.9999999999999999E-6</v>
      </c>
      <c r="AH689" s="42">
        <v>0.51228839011904137</v>
      </c>
      <c r="AI689" s="47">
        <v>-3.2771663435027243</v>
      </c>
      <c r="AJ689" s="47">
        <v>-0.79391195425881911</v>
      </c>
      <c r="AK689" s="48">
        <v>1178.446788299573</v>
      </c>
      <c r="AL689" s="39" t="s">
        <v>29</v>
      </c>
      <c r="AM689" s="39"/>
      <c r="AN689" s="39"/>
      <c r="AO689" s="39"/>
      <c r="AP689" s="39"/>
      <c r="AQ689" s="39"/>
      <c r="AR689" s="39"/>
      <c r="AS689" s="39"/>
      <c r="AT689" s="39"/>
      <c r="AU689" s="42"/>
      <c r="AV689" s="47" t="s">
        <v>2309</v>
      </c>
      <c r="AW689" s="47"/>
      <c r="AX689" s="39"/>
      <c r="AY689" s="39"/>
      <c r="AZ689" s="39"/>
      <c r="BA689" s="39"/>
      <c r="BB689" s="39"/>
      <c r="BC689" s="39"/>
      <c r="BD689" s="39"/>
      <c r="BE689" s="39"/>
      <c r="BF689" s="39"/>
      <c r="BG689" s="39"/>
      <c r="BH689" s="39"/>
      <c r="BI689" s="39"/>
      <c r="BJ689" s="39"/>
      <c r="BK689" s="39"/>
      <c r="BL689" s="39"/>
      <c r="BM689" s="49"/>
      <c r="BN689" s="49"/>
      <c r="BO689" s="49"/>
      <c r="BP689" s="49"/>
      <c r="BQ689" s="46"/>
      <c r="BR689" s="39" t="s">
        <v>2729</v>
      </c>
    </row>
    <row r="690" spans="1:70" ht="15" customHeight="1">
      <c r="A690" s="38">
        <v>715</v>
      </c>
      <c r="B690" s="39" t="s">
        <v>829</v>
      </c>
      <c r="C690" s="40" t="s">
        <v>771</v>
      </c>
      <c r="E690" s="38"/>
      <c r="F690" s="42">
        <v>52</v>
      </c>
      <c r="G690" s="42">
        <v>-119.91666666666667</v>
      </c>
      <c r="H690" s="43">
        <v>299790.11655260681</v>
      </c>
      <c r="I690" s="43">
        <v>5765055.3399822535</v>
      </c>
      <c r="J690" s="39">
        <v>11</v>
      </c>
      <c r="L690" s="39" t="s">
        <v>1871</v>
      </c>
      <c r="M690" s="39" t="s">
        <v>832</v>
      </c>
      <c r="N690" s="39" t="s">
        <v>2044</v>
      </c>
      <c r="P690" s="42" t="s">
        <v>1970</v>
      </c>
      <c r="Q690" s="39" t="s">
        <v>1870</v>
      </c>
      <c r="R690" s="39">
        <v>152</v>
      </c>
      <c r="S690" s="38">
        <v>253</v>
      </c>
      <c r="T690" s="44">
        <v>1.6178765676916864</v>
      </c>
      <c r="U690" s="45"/>
      <c r="V690" s="42"/>
      <c r="W690" s="42"/>
      <c r="X690" s="42" t="s">
        <v>2309</v>
      </c>
      <c r="Y690" s="42" t="s">
        <v>29</v>
      </c>
      <c r="Z690" s="42"/>
      <c r="AA690" s="42"/>
      <c r="AB690" s="46"/>
      <c r="AC690" s="46"/>
      <c r="AD690" s="45"/>
      <c r="AE690" s="45"/>
      <c r="AF690" s="42"/>
      <c r="AG690" s="42"/>
      <c r="AH690" s="42" t="s">
        <v>2309</v>
      </c>
      <c r="AI690" s="47"/>
      <c r="AJ690" s="47"/>
      <c r="AK690" s="48"/>
      <c r="AL690" s="39"/>
      <c r="AM690" s="39"/>
      <c r="AN690" s="39"/>
      <c r="AO690" s="39"/>
      <c r="AP690" s="39"/>
      <c r="AQ690" s="39"/>
      <c r="AR690" s="39"/>
      <c r="AS690" s="39"/>
      <c r="AT690" s="39"/>
      <c r="AU690" s="42"/>
      <c r="AV690" s="47" t="s">
        <v>2309</v>
      </c>
      <c r="AW690" s="47"/>
      <c r="AX690" s="39"/>
      <c r="AY690" s="39"/>
      <c r="AZ690" s="39"/>
      <c r="BA690" s="39"/>
      <c r="BB690" s="39"/>
      <c r="BC690" s="39"/>
      <c r="BD690" s="39"/>
      <c r="BE690" s="39"/>
      <c r="BF690" s="39"/>
      <c r="BG690" s="39"/>
      <c r="BH690" s="39"/>
      <c r="BI690" s="39"/>
      <c r="BJ690" s="39"/>
      <c r="BK690" s="39"/>
      <c r="BL690" s="39"/>
      <c r="BM690" s="49"/>
      <c r="BN690" s="49"/>
      <c r="BO690" s="49"/>
      <c r="BP690" s="49"/>
      <c r="BQ690" s="46"/>
      <c r="BR690" s="39" t="s">
        <v>2224</v>
      </c>
    </row>
    <row r="691" spans="1:70" ht="15" customHeight="1">
      <c r="A691" s="38">
        <v>716</v>
      </c>
      <c r="B691" s="39" t="s">
        <v>830</v>
      </c>
      <c r="C691" s="40" t="s">
        <v>771</v>
      </c>
      <c r="E691" s="38"/>
      <c r="F691" s="42">
        <v>52</v>
      </c>
      <c r="G691" s="42">
        <v>-119.91666666666667</v>
      </c>
      <c r="H691" s="43">
        <v>299790.11655260681</v>
      </c>
      <c r="I691" s="43">
        <v>5765055.3399822535</v>
      </c>
      <c r="J691" s="39">
        <v>11</v>
      </c>
      <c r="L691" s="39" t="s">
        <v>1871</v>
      </c>
      <c r="M691" s="39" t="s">
        <v>832</v>
      </c>
      <c r="N691" s="39" t="s">
        <v>2044</v>
      </c>
      <c r="P691" s="42" t="s">
        <v>1970</v>
      </c>
      <c r="Q691" s="39" t="s">
        <v>1870</v>
      </c>
      <c r="R691" s="39">
        <v>179</v>
      </c>
      <c r="S691" s="38">
        <v>93</v>
      </c>
      <c r="T691" s="44">
        <v>5.1831335682692004</v>
      </c>
      <c r="U691" s="45"/>
      <c r="V691" s="42"/>
      <c r="W691" s="42"/>
      <c r="X691" s="42" t="s">
        <v>2309</v>
      </c>
      <c r="Y691" s="42" t="s">
        <v>29</v>
      </c>
      <c r="Z691" s="42"/>
      <c r="AA691" s="42"/>
      <c r="AB691" s="46"/>
      <c r="AC691" s="46"/>
      <c r="AD691" s="45"/>
      <c r="AE691" s="45"/>
      <c r="AF691" s="42"/>
      <c r="AG691" s="42"/>
      <c r="AH691" s="42" t="s">
        <v>2309</v>
      </c>
      <c r="AI691" s="47"/>
      <c r="AJ691" s="47"/>
      <c r="AK691" s="48"/>
      <c r="AL691" s="39"/>
      <c r="AM691" s="39"/>
      <c r="AN691" s="39"/>
      <c r="AO691" s="39"/>
      <c r="AP691" s="39"/>
      <c r="AQ691" s="39"/>
      <c r="AR691" s="39"/>
      <c r="AS691" s="39"/>
      <c r="AT691" s="39"/>
      <c r="AU691" s="42" t="s">
        <v>2309</v>
      </c>
      <c r="AV691" s="47" t="s">
        <v>2309</v>
      </c>
      <c r="AW691" s="47" t="s">
        <v>2309</v>
      </c>
      <c r="AX691" s="39"/>
      <c r="AY691" s="39"/>
      <c r="AZ691" s="39"/>
      <c r="BA691" s="39"/>
      <c r="BB691" s="39"/>
      <c r="BC691" s="39"/>
      <c r="BD691" s="39"/>
      <c r="BE691" s="39"/>
      <c r="BF691" s="39"/>
      <c r="BG691" s="39"/>
      <c r="BH691" s="39"/>
      <c r="BI691" s="39"/>
      <c r="BJ691" s="39"/>
      <c r="BK691" s="39"/>
      <c r="BL691" s="39"/>
      <c r="BM691" s="49" t="s">
        <v>2309</v>
      </c>
      <c r="BN691" s="49" t="s">
        <v>2309</v>
      </c>
      <c r="BO691" s="49" t="s">
        <v>2309</v>
      </c>
      <c r="BP691" s="49"/>
      <c r="BQ691" s="46"/>
      <c r="BR691" s="39" t="s">
        <v>2224</v>
      </c>
    </row>
    <row r="692" spans="1:70" ht="15" customHeight="1">
      <c r="A692" s="38">
        <v>717</v>
      </c>
      <c r="B692" s="39" t="s">
        <v>831</v>
      </c>
      <c r="C692" s="40" t="s">
        <v>771</v>
      </c>
      <c r="E692" s="38"/>
      <c r="F692" s="42">
        <v>52.083333333333336</v>
      </c>
      <c r="G692" s="42">
        <v>-119</v>
      </c>
      <c r="H692" s="43">
        <v>362960.7952503516</v>
      </c>
      <c r="I692" s="43">
        <v>5772194.0646067122</v>
      </c>
      <c r="J692" s="39">
        <v>11</v>
      </c>
      <c r="L692" s="39" t="s">
        <v>1871</v>
      </c>
      <c r="M692" s="39" t="s">
        <v>832</v>
      </c>
      <c r="N692" s="39" t="s">
        <v>2044</v>
      </c>
      <c r="P692" s="42" t="s">
        <v>1970</v>
      </c>
      <c r="Q692" s="39" t="s">
        <v>1870</v>
      </c>
      <c r="R692" s="39">
        <v>295</v>
      </c>
      <c r="S692" s="38">
        <v>130</v>
      </c>
      <c r="T692" s="44">
        <v>6.1108409731613884</v>
      </c>
      <c r="U692" s="45"/>
      <c r="V692" s="42"/>
      <c r="W692" s="42"/>
      <c r="X692" s="42" t="s">
        <v>2309</v>
      </c>
      <c r="Y692" s="42" t="s">
        <v>29</v>
      </c>
      <c r="Z692" s="42"/>
      <c r="AA692" s="42"/>
      <c r="AB692" s="46"/>
      <c r="AC692" s="46"/>
      <c r="AD692" s="45"/>
      <c r="AE692" s="45"/>
      <c r="AF692" s="42"/>
      <c r="AG692" s="42"/>
      <c r="AH692" s="42" t="s">
        <v>2309</v>
      </c>
      <c r="AI692" s="47"/>
      <c r="AJ692" s="47"/>
      <c r="AK692" s="48"/>
      <c r="AL692" s="39"/>
      <c r="AM692" s="39"/>
      <c r="AN692" s="39"/>
      <c r="AO692" s="39"/>
      <c r="AP692" s="39"/>
      <c r="AQ692" s="39"/>
      <c r="AR692" s="39"/>
      <c r="AS692" s="39"/>
      <c r="AT692" s="39"/>
      <c r="AU692" s="42" t="s">
        <v>2309</v>
      </c>
      <c r="AV692" s="47" t="s">
        <v>2309</v>
      </c>
      <c r="AW692" s="47" t="s">
        <v>2309</v>
      </c>
      <c r="AX692" s="39"/>
      <c r="AY692" s="39"/>
      <c r="AZ692" s="39"/>
      <c r="BA692" s="39"/>
      <c r="BB692" s="39"/>
      <c r="BC692" s="39"/>
      <c r="BD692" s="39"/>
      <c r="BE692" s="39"/>
      <c r="BF692" s="39"/>
      <c r="BG692" s="39"/>
      <c r="BH692" s="39"/>
      <c r="BI692" s="39"/>
      <c r="BJ692" s="39"/>
      <c r="BK692" s="39"/>
      <c r="BL692" s="39"/>
      <c r="BM692" s="49" t="s">
        <v>2309</v>
      </c>
      <c r="BN692" s="49" t="s">
        <v>2309</v>
      </c>
      <c r="BO692" s="49" t="s">
        <v>2309</v>
      </c>
      <c r="BP692" s="49"/>
      <c r="BQ692" s="46"/>
      <c r="BR692" s="39" t="s">
        <v>2224</v>
      </c>
    </row>
    <row r="693" spans="1:70" ht="15" customHeight="1">
      <c r="A693" s="38">
        <v>718</v>
      </c>
      <c r="B693" s="39" t="s">
        <v>833</v>
      </c>
      <c r="C693" s="40" t="s">
        <v>771</v>
      </c>
      <c r="E693" s="38"/>
      <c r="F693" s="42">
        <v>52.206972</v>
      </c>
      <c r="G693" s="42">
        <v>-118.651579</v>
      </c>
      <c r="H693" s="43"/>
      <c r="I693" s="43"/>
      <c r="J693" s="39"/>
      <c r="L693" s="39" t="s">
        <v>1871</v>
      </c>
      <c r="M693" s="39" t="s">
        <v>832</v>
      </c>
      <c r="N693" s="39" t="s">
        <v>2044</v>
      </c>
      <c r="P693" s="42" t="s">
        <v>1970</v>
      </c>
      <c r="Q693" s="39" t="s">
        <v>1870</v>
      </c>
      <c r="R693" s="39"/>
      <c r="S693" s="38"/>
      <c r="T693" s="45"/>
      <c r="U693" s="45"/>
      <c r="V693" s="42"/>
      <c r="W693" s="42"/>
      <c r="X693" s="42" t="s">
        <v>2309</v>
      </c>
      <c r="Y693" s="42" t="s">
        <v>29</v>
      </c>
      <c r="Z693" s="42"/>
      <c r="AA693" s="42"/>
      <c r="AB693" s="46"/>
      <c r="AC693" s="46"/>
      <c r="AD693" s="45"/>
      <c r="AE693" s="45"/>
      <c r="AF693" s="42"/>
      <c r="AG693" s="42"/>
      <c r="AH693" s="42" t="s">
        <v>2309</v>
      </c>
      <c r="AI693" s="47"/>
      <c r="AJ693" s="47"/>
      <c r="AK693" s="48"/>
      <c r="AL693" s="39"/>
      <c r="AM693" s="39"/>
      <c r="AN693" s="39"/>
      <c r="AO693" s="39"/>
      <c r="AP693" s="39"/>
      <c r="AQ693" s="39"/>
      <c r="AR693" s="39"/>
      <c r="AS693" s="39"/>
      <c r="AT693" s="39"/>
      <c r="AU693" s="42" t="s">
        <v>2309</v>
      </c>
      <c r="AV693" s="47" t="s">
        <v>2309</v>
      </c>
      <c r="AW693" s="47" t="s">
        <v>2309</v>
      </c>
      <c r="AX693" s="39"/>
      <c r="AY693" s="39"/>
      <c r="AZ693" s="39"/>
      <c r="BA693" s="39"/>
      <c r="BB693" s="39"/>
      <c r="BC693" s="39"/>
      <c r="BD693" s="39"/>
      <c r="BE693" s="39"/>
      <c r="BF693" s="39"/>
      <c r="BG693" s="39"/>
      <c r="BH693" s="39"/>
      <c r="BI693" s="39"/>
      <c r="BJ693" s="39"/>
      <c r="BK693" s="39"/>
      <c r="BL693" s="39"/>
      <c r="BM693" s="49" t="s">
        <v>2309</v>
      </c>
      <c r="BN693" s="49" t="s">
        <v>2309</v>
      </c>
      <c r="BO693" s="49" t="s">
        <v>2309</v>
      </c>
      <c r="BP693" s="49"/>
      <c r="BQ693" s="46"/>
      <c r="BR693" s="39" t="s">
        <v>2224</v>
      </c>
    </row>
    <row r="694" spans="1:70" ht="15" customHeight="1">
      <c r="A694" s="38">
        <v>719</v>
      </c>
      <c r="B694" s="39" t="s">
        <v>834</v>
      </c>
      <c r="C694" s="40" t="s">
        <v>771</v>
      </c>
      <c r="E694" s="39"/>
      <c r="F694" s="42">
        <v>52.181891</v>
      </c>
      <c r="G694" s="42">
        <v>-118.651579</v>
      </c>
      <c r="H694" s="43"/>
      <c r="I694" s="43"/>
      <c r="J694" s="39"/>
      <c r="L694" s="39" t="s">
        <v>1871</v>
      </c>
      <c r="M694" s="39" t="s">
        <v>832</v>
      </c>
      <c r="N694" s="39" t="s">
        <v>2044</v>
      </c>
      <c r="P694" s="42" t="s">
        <v>1970</v>
      </c>
      <c r="Q694" s="39" t="s">
        <v>1870</v>
      </c>
      <c r="R694" s="39"/>
      <c r="S694" s="38"/>
      <c r="T694" s="45"/>
      <c r="U694" s="45"/>
      <c r="V694" s="42"/>
      <c r="W694" s="42"/>
      <c r="X694" s="42" t="s">
        <v>2309</v>
      </c>
      <c r="Y694" s="42" t="s">
        <v>29</v>
      </c>
      <c r="Z694" s="42"/>
      <c r="AA694" s="42"/>
      <c r="AB694" s="46"/>
      <c r="AC694" s="46"/>
      <c r="AD694" s="45"/>
      <c r="AE694" s="45"/>
      <c r="AF694" s="42"/>
      <c r="AG694" s="42"/>
      <c r="AH694" s="42" t="s">
        <v>2309</v>
      </c>
      <c r="AI694" s="47"/>
      <c r="AJ694" s="47"/>
      <c r="AK694" s="48"/>
      <c r="AL694" s="39"/>
      <c r="AM694" s="39"/>
      <c r="AN694" s="39"/>
      <c r="AO694" s="39"/>
      <c r="AP694" s="39"/>
      <c r="AQ694" s="39"/>
      <c r="AR694" s="39"/>
      <c r="AS694" s="39"/>
      <c r="AT694" s="39"/>
      <c r="AU694" s="42" t="s">
        <v>2309</v>
      </c>
      <c r="AV694" s="47" t="s">
        <v>2309</v>
      </c>
      <c r="AW694" s="47" t="s">
        <v>2309</v>
      </c>
      <c r="AX694" s="39"/>
      <c r="AY694" s="39"/>
      <c r="AZ694" s="39"/>
      <c r="BA694" s="39"/>
      <c r="BB694" s="39"/>
      <c r="BC694" s="39"/>
      <c r="BD694" s="39"/>
      <c r="BE694" s="39"/>
      <c r="BF694" s="39"/>
      <c r="BG694" s="39"/>
      <c r="BH694" s="39"/>
      <c r="BI694" s="39"/>
      <c r="BJ694" s="39"/>
      <c r="BK694" s="39"/>
      <c r="BL694" s="39"/>
      <c r="BM694" s="49" t="s">
        <v>2309</v>
      </c>
      <c r="BN694" s="49" t="s">
        <v>2309</v>
      </c>
      <c r="BO694" s="49" t="s">
        <v>2309</v>
      </c>
      <c r="BP694" s="49"/>
      <c r="BQ694" s="46"/>
      <c r="BR694" s="39" t="s">
        <v>2224</v>
      </c>
    </row>
    <row r="695" spans="1:70" ht="15" customHeight="1">
      <c r="A695" s="38">
        <v>720</v>
      </c>
      <c r="B695" s="39" t="s">
        <v>835</v>
      </c>
      <c r="C695" s="40" t="s">
        <v>771</v>
      </c>
      <c r="E695" s="39"/>
      <c r="F695" s="42">
        <v>52.229773999999999</v>
      </c>
      <c r="G695" s="42">
        <v>-118.642914</v>
      </c>
      <c r="H695" s="43"/>
      <c r="I695" s="43"/>
      <c r="J695" s="39"/>
      <c r="L695" s="39" t="s">
        <v>1871</v>
      </c>
      <c r="M695" s="39" t="s">
        <v>832</v>
      </c>
      <c r="N695" s="39" t="s">
        <v>2044</v>
      </c>
      <c r="P695" s="42" t="s">
        <v>1970</v>
      </c>
      <c r="Q695" s="39" t="s">
        <v>1870</v>
      </c>
      <c r="R695" s="39"/>
      <c r="S695" s="38"/>
      <c r="T695" s="45"/>
      <c r="U695" s="45"/>
      <c r="V695" s="42"/>
      <c r="W695" s="42"/>
      <c r="X695" s="42" t="s">
        <v>2309</v>
      </c>
      <c r="Y695" s="42" t="s">
        <v>29</v>
      </c>
      <c r="Z695" s="42"/>
      <c r="AA695" s="42"/>
      <c r="AB695" s="46"/>
      <c r="AC695" s="46"/>
      <c r="AD695" s="45"/>
      <c r="AE695" s="45"/>
      <c r="AF695" s="42"/>
      <c r="AG695" s="42"/>
      <c r="AH695" s="42" t="s">
        <v>2309</v>
      </c>
      <c r="AI695" s="47"/>
      <c r="AJ695" s="47"/>
      <c r="AK695" s="48"/>
      <c r="AL695" s="39"/>
      <c r="AM695" s="39"/>
      <c r="AN695" s="39"/>
      <c r="AO695" s="39"/>
      <c r="AP695" s="39"/>
      <c r="AQ695" s="39"/>
      <c r="AR695" s="39"/>
      <c r="AS695" s="39"/>
      <c r="AT695" s="39"/>
      <c r="AU695" s="42" t="s">
        <v>2309</v>
      </c>
      <c r="AV695" s="47" t="s">
        <v>2309</v>
      </c>
      <c r="AW695" s="47" t="s">
        <v>2309</v>
      </c>
      <c r="AX695" s="39"/>
      <c r="AY695" s="39"/>
      <c r="AZ695" s="39"/>
      <c r="BA695" s="39"/>
      <c r="BB695" s="39"/>
      <c r="BC695" s="39"/>
      <c r="BD695" s="39"/>
      <c r="BE695" s="39"/>
      <c r="BF695" s="39"/>
      <c r="BG695" s="39"/>
      <c r="BH695" s="39"/>
      <c r="BI695" s="39"/>
      <c r="BJ695" s="39"/>
      <c r="BK695" s="39"/>
      <c r="BL695" s="39"/>
      <c r="BM695" s="49" t="s">
        <v>2309</v>
      </c>
      <c r="BN695" s="49" t="s">
        <v>2309</v>
      </c>
      <c r="BO695" s="49" t="s">
        <v>2309</v>
      </c>
      <c r="BP695" s="49"/>
      <c r="BQ695" s="46"/>
      <c r="BR695" s="39" t="s">
        <v>2224</v>
      </c>
    </row>
    <row r="696" spans="1:70" ht="15" customHeight="1">
      <c r="A696" s="38">
        <v>721</v>
      </c>
      <c r="B696" s="39" t="s">
        <v>172</v>
      </c>
      <c r="C696" s="40" t="s">
        <v>173</v>
      </c>
      <c r="D696" s="41">
        <v>180</v>
      </c>
      <c r="E696" s="39" t="s">
        <v>2111</v>
      </c>
      <c r="F696" s="42">
        <v>49.336390199999997</v>
      </c>
      <c r="G696" s="65">
        <v>-121.81472019</v>
      </c>
      <c r="H696" s="43">
        <v>586108.09944308747</v>
      </c>
      <c r="I696" s="43">
        <v>5465527.4185178084</v>
      </c>
      <c r="J696" s="39">
        <v>10</v>
      </c>
      <c r="K696" s="39" t="s">
        <v>174</v>
      </c>
      <c r="L696" s="39" t="s">
        <v>175</v>
      </c>
      <c r="N696" s="39" t="s">
        <v>2044</v>
      </c>
      <c r="P696" s="39" t="s">
        <v>2260</v>
      </c>
      <c r="Q696" s="39" t="s">
        <v>100</v>
      </c>
      <c r="R696" s="39">
        <v>80</v>
      </c>
      <c r="S696" s="39">
        <v>207.13</v>
      </c>
      <c r="T696" s="44">
        <v>1.1173546075844545</v>
      </c>
      <c r="U696" s="45"/>
      <c r="V696" s="42">
        <v>0.70682</v>
      </c>
      <c r="W696" s="42">
        <v>4.3999999999999999E-5</v>
      </c>
      <c r="X696" s="42">
        <v>0.70400716776552186</v>
      </c>
      <c r="Y696" s="42" t="s">
        <v>29</v>
      </c>
      <c r="Z696" s="42" t="s">
        <v>1970</v>
      </c>
      <c r="AA696" s="42" t="s">
        <v>176</v>
      </c>
      <c r="AB696" s="46">
        <v>2.66</v>
      </c>
      <c r="AC696" s="46">
        <v>11.51</v>
      </c>
      <c r="AD696" s="44">
        <v>0.13972942835292668</v>
      </c>
      <c r="AE696" s="45"/>
      <c r="AF696" s="42">
        <v>0.51280700000000001</v>
      </c>
      <c r="AG696" s="42">
        <v>7.9999999999999996E-6</v>
      </c>
      <c r="AH696" s="42">
        <v>0.51264243884135086</v>
      </c>
      <c r="AI696" s="47">
        <v>3.2966732860217896</v>
      </c>
      <c r="AJ696" s="47">
        <v>4.6075733329575819</v>
      </c>
      <c r="AK696" s="48">
        <v>852.89607245800403</v>
      </c>
      <c r="AL696" s="58" t="s">
        <v>29</v>
      </c>
      <c r="AM696" s="39"/>
      <c r="AN696" s="39"/>
      <c r="AO696" s="39"/>
      <c r="AP696" s="39"/>
      <c r="AQ696" s="39"/>
      <c r="AR696" s="39"/>
      <c r="AS696" s="39"/>
      <c r="AT696" s="39"/>
      <c r="AU696" s="42" t="s">
        <v>2309</v>
      </c>
      <c r="AV696" s="47" t="s">
        <v>2309</v>
      </c>
      <c r="AW696" s="47" t="s">
        <v>2309</v>
      </c>
      <c r="AX696" s="39"/>
      <c r="AY696" s="39"/>
      <c r="AZ696" s="39"/>
      <c r="BA696" s="39"/>
      <c r="BB696" s="39"/>
      <c r="BC696" s="39"/>
      <c r="BD696" s="39"/>
      <c r="BE696" s="39"/>
      <c r="BF696" s="39"/>
      <c r="BG696" s="39"/>
      <c r="BH696" s="39"/>
      <c r="BI696" s="39"/>
      <c r="BJ696" s="39"/>
      <c r="BK696" s="39"/>
      <c r="BL696" s="39"/>
      <c r="BM696" s="49"/>
      <c r="BN696" s="49"/>
      <c r="BO696" s="49"/>
      <c r="BP696" s="49"/>
      <c r="BQ696" s="46"/>
      <c r="BR696" s="39" t="s">
        <v>1857</v>
      </c>
    </row>
    <row r="697" spans="1:70" ht="15" customHeight="1">
      <c r="A697" s="38">
        <v>722</v>
      </c>
      <c r="B697" s="39" t="s">
        <v>177</v>
      </c>
      <c r="C697" s="40" t="s">
        <v>173</v>
      </c>
      <c r="D697" s="41">
        <v>180</v>
      </c>
      <c r="E697" s="39" t="s">
        <v>2111</v>
      </c>
      <c r="F697" s="42">
        <v>49.335580069999999</v>
      </c>
      <c r="G697" s="65">
        <v>-121.81349378</v>
      </c>
      <c r="H697" s="43">
        <v>586198.60855849402</v>
      </c>
      <c r="I697" s="43">
        <v>5465438.7568339258</v>
      </c>
      <c r="J697" s="39">
        <v>10</v>
      </c>
      <c r="K697" s="39" t="s">
        <v>174</v>
      </c>
      <c r="L697" s="39" t="s">
        <v>175</v>
      </c>
      <c r="N697" s="39" t="s">
        <v>2044</v>
      </c>
      <c r="P697" s="39" t="s">
        <v>2260</v>
      </c>
      <c r="Q697" s="39" t="s">
        <v>100</v>
      </c>
      <c r="R697" s="39">
        <v>23.11</v>
      </c>
      <c r="S697" s="39">
        <v>231.14</v>
      </c>
      <c r="T697" s="44">
        <v>0.28923444568037138</v>
      </c>
      <c r="U697" s="45"/>
      <c r="V697" s="42">
        <v>0.706376</v>
      </c>
      <c r="W697" s="42">
        <v>1.5E-5</v>
      </c>
      <c r="X697" s="42">
        <v>0.70564788023693759</v>
      </c>
      <c r="Y697" s="42" t="s">
        <v>29</v>
      </c>
      <c r="Z697" s="42" t="s">
        <v>1970</v>
      </c>
      <c r="AA697" s="42" t="s">
        <v>176</v>
      </c>
      <c r="AB697" s="46">
        <v>2.37</v>
      </c>
      <c r="AC697" s="46">
        <v>8.9600000000000009</v>
      </c>
      <c r="AD697" s="44">
        <v>0.15992726857976602</v>
      </c>
      <c r="AE697" s="45"/>
      <c r="AF697" s="42">
        <v>0.51281299999999996</v>
      </c>
      <c r="AG697" s="42">
        <v>1.1E-5</v>
      </c>
      <c r="AH697" s="42">
        <v>0.51262465158315385</v>
      </c>
      <c r="AI697" s="47">
        <v>3.4137149411450629</v>
      </c>
      <c r="AJ697" s="47">
        <v>4.2604414441704819</v>
      </c>
      <c r="AK697" s="48">
        <v>1177.4038363382681</v>
      </c>
      <c r="AL697" s="58" t="s">
        <v>29</v>
      </c>
      <c r="AM697" s="39"/>
      <c r="AN697" s="39"/>
      <c r="AO697" s="39"/>
      <c r="AP697" s="39"/>
      <c r="AQ697" s="39"/>
      <c r="AR697" s="39"/>
      <c r="AS697" s="39"/>
      <c r="AT697" s="39"/>
      <c r="AU697" s="42"/>
      <c r="AV697" s="47" t="s">
        <v>2309</v>
      </c>
      <c r="AW697" s="47"/>
      <c r="AX697" s="39"/>
      <c r="AY697" s="39"/>
      <c r="AZ697" s="39"/>
      <c r="BA697" s="39"/>
      <c r="BB697" s="39"/>
      <c r="BC697" s="39"/>
      <c r="BD697" s="39"/>
      <c r="BE697" s="39"/>
      <c r="BF697" s="39"/>
      <c r="BG697" s="39"/>
      <c r="BH697" s="39"/>
      <c r="BI697" s="39"/>
      <c r="BJ697" s="39"/>
      <c r="BK697" s="39"/>
      <c r="BL697" s="39"/>
      <c r="BM697" s="49"/>
      <c r="BN697" s="49"/>
      <c r="BO697" s="49"/>
      <c r="BP697" s="49"/>
      <c r="BQ697" s="46"/>
      <c r="BR697" s="39" t="s">
        <v>1857</v>
      </c>
    </row>
    <row r="698" spans="1:70" ht="15" customHeight="1">
      <c r="A698" s="38">
        <v>723</v>
      </c>
      <c r="B698" s="39" t="s">
        <v>178</v>
      </c>
      <c r="C698" s="40" t="s">
        <v>173</v>
      </c>
      <c r="D698" s="41">
        <v>175</v>
      </c>
      <c r="E698" s="39" t="s">
        <v>2111</v>
      </c>
      <c r="F698" s="42">
        <v>49.454833110000003</v>
      </c>
      <c r="G698" s="65">
        <v>-121.9170337</v>
      </c>
      <c r="H698" s="43">
        <v>578486.39870412112</v>
      </c>
      <c r="I698" s="43">
        <v>5478583.0886392398</v>
      </c>
      <c r="J698" s="39">
        <v>10</v>
      </c>
      <c r="K698" s="39" t="s">
        <v>174</v>
      </c>
      <c r="L698" s="39" t="s">
        <v>179</v>
      </c>
      <c r="N698" s="39" t="s">
        <v>2044</v>
      </c>
      <c r="P698" s="39" t="s">
        <v>2260</v>
      </c>
      <c r="Q698" s="39" t="s">
        <v>100</v>
      </c>
      <c r="R698" s="39">
        <v>82.5</v>
      </c>
      <c r="S698" s="39">
        <v>135.19</v>
      </c>
      <c r="T698" s="44">
        <v>1.7656392975082624</v>
      </c>
      <c r="U698" s="45"/>
      <c r="V698" s="42">
        <v>0.70796300000000001</v>
      </c>
      <c r="W698" s="42">
        <v>1.2999999999999999E-5</v>
      </c>
      <c r="X698" s="42">
        <v>0.70364179207247579</v>
      </c>
      <c r="Y698" s="42" t="s">
        <v>29</v>
      </c>
      <c r="Z698" s="42" t="s">
        <v>1970</v>
      </c>
      <c r="AA698" s="42" t="s">
        <v>176</v>
      </c>
      <c r="AB698" s="46">
        <v>6.35</v>
      </c>
      <c r="AC698" s="46">
        <v>25.86</v>
      </c>
      <c r="AD698" s="44">
        <v>0.14846742501985064</v>
      </c>
      <c r="AE698" s="45"/>
      <c r="AF698" s="42">
        <v>0.51285000000000003</v>
      </c>
      <c r="AG698" s="42">
        <v>6.9999999999999999E-6</v>
      </c>
      <c r="AH698" s="42">
        <v>0.5126800077692345</v>
      </c>
      <c r="AI698" s="47">
        <v>4.1354718144193114</v>
      </c>
      <c r="AJ698" s="47">
        <v>5.2150403417350333</v>
      </c>
      <c r="AK698" s="48">
        <v>867.39994782488282</v>
      </c>
      <c r="AL698" s="58" t="s">
        <v>29</v>
      </c>
      <c r="AM698" s="39"/>
      <c r="AN698" s="39"/>
      <c r="AO698" s="39"/>
      <c r="AP698" s="39"/>
      <c r="AQ698" s="39"/>
      <c r="AR698" s="39"/>
      <c r="AS698" s="39"/>
      <c r="AT698" s="39"/>
      <c r="AU698" s="42"/>
      <c r="AV698" s="47" t="s">
        <v>2309</v>
      </c>
      <c r="AW698" s="47"/>
      <c r="AX698" s="39"/>
      <c r="AY698" s="39"/>
      <c r="AZ698" s="39"/>
      <c r="BA698" s="39"/>
      <c r="BB698" s="39"/>
      <c r="BC698" s="39"/>
      <c r="BD698" s="39"/>
      <c r="BE698" s="39"/>
      <c r="BF698" s="39"/>
      <c r="BG698" s="39"/>
      <c r="BH698" s="39"/>
      <c r="BI698" s="39"/>
      <c r="BJ698" s="39"/>
      <c r="BK698" s="39"/>
      <c r="BL698" s="39"/>
      <c r="BM698" s="49"/>
      <c r="BN698" s="49"/>
      <c r="BO698" s="49"/>
      <c r="BP698" s="49"/>
      <c r="BQ698" s="46"/>
      <c r="BR698" s="39" t="s">
        <v>1857</v>
      </c>
    </row>
    <row r="699" spans="1:70" ht="15" customHeight="1">
      <c r="A699" s="38">
        <v>724</v>
      </c>
      <c r="B699" s="39" t="s">
        <v>180</v>
      </c>
      <c r="C699" s="40" t="s">
        <v>173</v>
      </c>
      <c r="D699" s="41">
        <v>180</v>
      </c>
      <c r="E699" s="39" t="s">
        <v>2111</v>
      </c>
      <c r="F699" s="42">
        <v>49.340799840000003</v>
      </c>
      <c r="G699" s="65">
        <v>-121.8316695</v>
      </c>
      <c r="H699" s="43">
        <v>584869.20947861637</v>
      </c>
      <c r="I699" s="43">
        <v>5465998.4445444113</v>
      </c>
      <c r="J699" s="39">
        <v>10</v>
      </c>
      <c r="K699" s="39" t="s">
        <v>174</v>
      </c>
      <c r="L699" s="39" t="s">
        <v>175</v>
      </c>
      <c r="N699" s="39" t="s">
        <v>2044</v>
      </c>
      <c r="P699" s="39" t="s">
        <v>2260</v>
      </c>
      <c r="Q699" s="39" t="s">
        <v>100</v>
      </c>
      <c r="R699" s="39">
        <v>54.32</v>
      </c>
      <c r="S699" s="39">
        <v>456.92</v>
      </c>
      <c r="T699" s="44">
        <v>0.34392117758125834</v>
      </c>
      <c r="U699" s="45"/>
      <c r="V699" s="42">
        <v>0.70670900000000003</v>
      </c>
      <c r="W699" s="42">
        <v>2.0000000000000002E-5</v>
      </c>
      <c r="X699" s="42">
        <v>0.70584321167474173</v>
      </c>
      <c r="Y699" s="42" t="s">
        <v>29</v>
      </c>
      <c r="Z699" s="42" t="s">
        <v>1970</v>
      </c>
      <c r="AA699" s="42" t="s">
        <v>176</v>
      </c>
      <c r="AB699" s="46">
        <v>3.64</v>
      </c>
      <c r="AC699" s="46">
        <v>13.17</v>
      </c>
      <c r="AD699" s="44">
        <v>0.16710994523580192</v>
      </c>
      <c r="AE699" s="45"/>
      <c r="AF699" s="42">
        <v>0.51285700000000001</v>
      </c>
      <c r="AG699" s="42">
        <v>3.9999999999999998E-6</v>
      </c>
      <c r="AH699" s="42">
        <v>0.51266019245176941</v>
      </c>
      <c r="AI699" s="47">
        <v>4.2720204120638705</v>
      </c>
      <c r="AJ699" s="47">
        <v>4.9540485597221462</v>
      </c>
      <c r="AK699" s="48">
        <v>1218.1348624139141</v>
      </c>
      <c r="AL699" s="58" t="s">
        <v>29</v>
      </c>
      <c r="AM699" s="39"/>
      <c r="AN699" s="39"/>
      <c r="AO699" s="39"/>
      <c r="AP699" s="39"/>
      <c r="AQ699" s="39"/>
      <c r="AR699" s="39"/>
      <c r="AS699" s="39"/>
      <c r="AT699" s="39"/>
      <c r="AU699" s="42"/>
      <c r="AV699" s="47" t="s">
        <v>2309</v>
      </c>
      <c r="AW699" s="47"/>
      <c r="AX699" s="39"/>
      <c r="AY699" s="39"/>
      <c r="AZ699" s="39"/>
      <c r="BA699" s="39"/>
      <c r="BB699" s="39"/>
      <c r="BC699" s="39"/>
      <c r="BD699" s="39"/>
      <c r="BE699" s="39"/>
      <c r="BF699" s="39"/>
      <c r="BG699" s="39"/>
      <c r="BH699" s="39"/>
      <c r="BI699" s="39"/>
      <c r="BJ699" s="39"/>
      <c r="BK699" s="39"/>
      <c r="BL699" s="39"/>
      <c r="BM699" s="49"/>
      <c r="BN699" s="49"/>
      <c r="BO699" s="49"/>
      <c r="BP699" s="49"/>
      <c r="BQ699" s="46"/>
      <c r="BR699" s="39" t="s">
        <v>1857</v>
      </c>
    </row>
    <row r="700" spans="1:70" ht="15" customHeight="1">
      <c r="A700" s="38">
        <v>725</v>
      </c>
      <c r="B700" s="39" t="s">
        <v>181</v>
      </c>
      <c r="C700" s="40" t="s">
        <v>173</v>
      </c>
      <c r="D700" s="41">
        <v>180</v>
      </c>
      <c r="E700" s="39" t="s">
        <v>2111</v>
      </c>
      <c r="F700" s="42">
        <v>49.338480760000003</v>
      </c>
      <c r="G700" s="65">
        <v>-121.83168624</v>
      </c>
      <c r="H700" s="43">
        <v>584871.98188566661</v>
      </c>
      <c r="I700" s="43">
        <v>5465740.617401571</v>
      </c>
      <c r="J700" s="39">
        <v>10</v>
      </c>
      <c r="K700" s="39" t="s">
        <v>174</v>
      </c>
      <c r="L700" s="39" t="s">
        <v>175</v>
      </c>
      <c r="N700" s="39" t="s">
        <v>2044</v>
      </c>
      <c r="P700" s="39" t="s">
        <v>2260</v>
      </c>
      <c r="Q700" s="39" t="s">
        <v>100</v>
      </c>
      <c r="R700" s="39">
        <v>46.54</v>
      </c>
      <c r="S700" s="39">
        <v>319.31</v>
      </c>
      <c r="T700" s="44">
        <v>0.42165373050359078</v>
      </c>
      <c r="U700" s="45"/>
      <c r="V700" s="42">
        <v>0.70677400000000001</v>
      </c>
      <c r="W700" s="42">
        <v>1.8E-5</v>
      </c>
      <c r="X700" s="42">
        <v>0.70571252748545743</v>
      </c>
      <c r="Y700" s="42" t="s">
        <v>29</v>
      </c>
      <c r="Z700" s="42" t="s">
        <v>1970</v>
      </c>
      <c r="AA700" s="42" t="s">
        <v>176</v>
      </c>
      <c r="AB700" s="46">
        <v>2.78</v>
      </c>
      <c r="AC700" s="46">
        <v>10.54</v>
      </c>
      <c r="AD700" s="44">
        <v>0.15946830944707333</v>
      </c>
      <c r="AE700" s="45"/>
      <c r="AF700" s="42">
        <v>0.51269600000000004</v>
      </c>
      <c r="AG700" s="42">
        <v>1.8E-5</v>
      </c>
      <c r="AH700" s="42">
        <v>0.51250819210527254</v>
      </c>
      <c r="AI700" s="47">
        <v>1.1314026662079257</v>
      </c>
      <c r="AJ700" s="47">
        <v>1.9876460489420822</v>
      </c>
      <c r="AK700" s="48">
        <v>1517.7439313020404</v>
      </c>
      <c r="AL700" s="58" t="s">
        <v>29</v>
      </c>
      <c r="AM700" s="39"/>
      <c r="AN700" s="39"/>
      <c r="AO700" s="39"/>
      <c r="AP700" s="39"/>
      <c r="AQ700" s="39"/>
      <c r="AR700" s="39"/>
      <c r="AS700" s="39"/>
      <c r="AT700" s="39"/>
      <c r="AU700" s="42"/>
      <c r="AV700" s="47" t="s">
        <v>2309</v>
      </c>
      <c r="AW700" s="47"/>
      <c r="AX700" s="39"/>
      <c r="AY700" s="39"/>
      <c r="AZ700" s="39"/>
      <c r="BA700" s="39"/>
      <c r="BB700" s="39"/>
      <c r="BC700" s="39"/>
      <c r="BD700" s="39"/>
      <c r="BE700" s="39"/>
      <c r="BF700" s="39"/>
      <c r="BG700" s="39"/>
      <c r="BH700" s="39"/>
      <c r="BI700" s="39"/>
      <c r="BJ700" s="39"/>
      <c r="BK700" s="39"/>
      <c r="BL700" s="39"/>
      <c r="BM700" s="49"/>
      <c r="BN700" s="49"/>
      <c r="BO700" s="49"/>
      <c r="BP700" s="49"/>
      <c r="BQ700" s="46"/>
      <c r="BR700" s="39" t="s">
        <v>1857</v>
      </c>
    </row>
    <row r="701" spans="1:70" ht="15" customHeight="1">
      <c r="A701" s="38">
        <v>726</v>
      </c>
      <c r="B701" s="39" t="s">
        <v>182</v>
      </c>
      <c r="C701" s="40" t="s">
        <v>173</v>
      </c>
      <c r="D701" s="41">
        <v>180</v>
      </c>
      <c r="E701" s="39" t="s">
        <v>2111</v>
      </c>
      <c r="F701" s="42">
        <v>49.332944009999999</v>
      </c>
      <c r="G701" s="65">
        <v>-121.83807172</v>
      </c>
      <c r="H701" s="43">
        <v>584417.58877022238</v>
      </c>
      <c r="I701" s="43">
        <v>5465117.9497523075</v>
      </c>
      <c r="J701" s="39">
        <v>10</v>
      </c>
      <c r="K701" s="39" t="s">
        <v>174</v>
      </c>
      <c r="L701" s="39" t="s">
        <v>175</v>
      </c>
      <c r="N701" s="39" t="s">
        <v>2044</v>
      </c>
      <c r="P701" s="39" t="s">
        <v>2260</v>
      </c>
      <c r="Q701" s="39" t="s">
        <v>100</v>
      </c>
      <c r="R701" s="39">
        <v>78.489999999999995</v>
      </c>
      <c r="S701" s="39">
        <v>174.66</v>
      </c>
      <c r="T701" s="44">
        <v>1.3000829916545642</v>
      </c>
      <c r="U701" s="45"/>
      <c r="V701" s="42">
        <v>0.70696499999999995</v>
      </c>
      <c r="W701" s="42">
        <v>2.0000000000000002E-5</v>
      </c>
      <c r="X701" s="42">
        <v>0.70369216671896273</v>
      </c>
      <c r="Y701" s="42" t="s">
        <v>29</v>
      </c>
      <c r="Z701" s="42" t="s">
        <v>1970</v>
      </c>
      <c r="AA701" s="42" t="s">
        <v>176</v>
      </c>
      <c r="AB701" s="46">
        <v>3.25</v>
      </c>
      <c r="AC701" s="46">
        <v>13.64</v>
      </c>
      <c r="AD701" s="44">
        <v>0.14405829633306333</v>
      </c>
      <c r="AE701" s="45"/>
      <c r="AF701" s="42">
        <v>0.512687</v>
      </c>
      <c r="AG701" s="42">
        <v>6.9999999999999999E-6</v>
      </c>
      <c r="AH701" s="42">
        <v>0.51251734067742893</v>
      </c>
      <c r="AI701" s="47">
        <v>0.95584018352079525</v>
      </c>
      <c r="AJ701" s="47">
        <v>2.1661874012490756</v>
      </c>
      <c r="AK701" s="48">
        <v>1185.1190971894837</v>
      </c>
      <c r="AL701" s="58" t="s">
        <v>29</v>
      </c>
      <c r="AM701" s="39"/>
      <c r="AN701" s="39"/>
      <c r="AO701" s="39"/>
      <c r="AP701" s="39"/>
      <c r="AQ701" s="39"/>
      <c r="AR701" s="39"/>
      <c r="AS701" s="39"/>
      <c r="AT701" s="39"/>
      <c r="AU701" s="42"/>
      <c r="AV701" s="47" t="s">
        <v>2309</v>
      </c>
      <c r="AW701" s="47"/>
      <c r="AX701" s="39"/>
      <c r="AY701" s="39"/>
      <c r="AZ701" s="39"/>
      <c r="BA701" s="39"/>
      <c r="BB701" s="39"/>
      <c r="BC701" s="39"/>
      <c r="BD701" s="39"/>
      <c r="BE701" s="39"/>
      <c r="BF701" s="39"/>
      <c r="BG701" s="39"/>
      <c r="BH701" s="39"/>
      <c r="BI701" s="39"/>
      <c r="BJ701" s="39"/>
      <c r="BK701" s="39"/>
      <c r="BL701" s="39"/>
      <c r="BM701" s="49"/>
      <c r="BN701" s="49"/>
      <c r="BO701" s="49"/>
      <c r="BP701" s="49"/>
      <c r="BQ701" s="46"/>
      <c r="BR701" s="39" t="s">
        <v>1857</v>
      </c>
    </row>
    <row r="702" spans="1:70" ht="15" customHeight="1">
      <c r="A702" s="38">
        <v>727</v>
      </c>
      <c r="B702" s="39" t="s">
        <v>183</v>
      </c>
      <c r="C702" s="40" t="s">
        <v>173</v>
      </c>
      <c r="D702" s="41">
        <v>180</v>
      </c>
      <c r="E702" s="39" t="s">
        <v>2111</v>
      </c>
      <c r="F702" s="42">
        <v>49.330546230000003</v>
      </c>
      <c r="G702" s="65">
        <v>-121.84264912</v>
      </c>
      <c r="H702" s="43">
        <v>584089.11821137951</v>
      </c>
      <c r="I702" s="43">
        <v>5464846.2866268288</v>
      </c>
      <c r="J702" s="39">
        <v>10</v>
      </c>
      <c r="K702" s="39" t="s">
        <v>174</v>
      </c>
      <c r="L702" s="39" t="s">
        <v>175</v>
      </c>
      <c r="N702" s="39" t="s">
        <v>2044</v>
      </c>
      <c r="P702" s="39" t="s">
        <v>2260</v>
      </c>
      <c r="Q702" s="39" t="s">
        <v>100</v>
      </c>
      <c r="R702" s="39">
        <v>100.04</v>
      </c>
      <c r="S702" s="39">
        <v>39.75</v>
      </c>
      <c r="T702" s="44">
        <v>7.2823842951690931</v>
      </c>
      <c r="U702" s="45"/>
      <c r="V702" s="42">
        <v>0.709009</v>
      </c>
      <c r="W702" s="42">
        <v>1.9000000000000001E-5</v>
      </c>
      <c r="X702" s="42"/>
      <c r="Y702" s="42" t="s">
        <v>29</v>
      </c>
      <c r="Z702" s="42" t="s">
        <v>1970</v>
      </c>
      <c r="AA702" s="42" t="s">
        <v>176</v>
      </c>
      <c r="AB702" s="46">
        <v>2.5099999999999998</v>
      </c>
      <c r="AC702" s="46">
        <v>10.57</v>
      </c>
      <c r="AD702" s="44">
        <v>0.14357339035975306</v>
      </c>
      <c r="AE702" s="45"/>
      <c r="AF702" s="42">
        <v>0.51274500000000001</v>
      </c>
      <c r="AG702" s="42">
        <v>6.9999999999999999E-6</v>
      </c>
      <c r="AH702" s="42">
        <v>0.51257591175747808</v>
      </c>
      <c r="AI702" s="47">
        <v>2.087242849728721</v>
      </c>
      <c r="AJ702" s="47">
        <v>3.3092466305295609</v>
      </c>
      <c r="AK702" s="48">
        <v>1043.9382590078526</v>
      </c>
      <c r="AL702" s="58" t="s">
        <v>29</v>
      </c>
      <c r="AM702" s="39"/>
      <c r="AN702" s="39"/>
      <c r="AO702" s="39"/>
      <c r="AP702" s="39"/>
      <c r="AQ702" s="39"/>
      <c r="AR702" s="39"/>
      <c r="AS702" s="39"/>
      <c r="AT702" s="39"/>
      <c r="AU702" s="42"/>
      <c r="AV702" s="47" t="s">
        <v>2309</v>
      </c>
      <c r="AW702" s="47"/>
      <c r="AX702" s="39"/>
      <c r="AY702" s="39"/>
      <c r="AZ702" s="39"/>
      <c r="BA702" s="39"/>
      <c r="BB702" s="39"/>
      <c r="BC702" s="39"/>
      <c r="BD702" s="39"/>
      <c r="BE702" s="39"/>
      <c r="BF702" s="39"/>
      <c r="BG702" s="39"/>
      <c r="BH702" s="39"/>
      <c r="BI702" s="39"/>
      <c r="BJ702" s="39"/>
      <c r="BK702" s="39"/>
      <c r="BL702" s="39"/>
      <c r="BM702" s="49"/>
      <c r="BN702" s="49"/>
      <c r="BO702" s="49"/>
      <c r="BP702" s="49"/>
      <c r="BQ702" s="46"/>
      <c r="BR702" s="39" t="s">
        <v>1857</v>
      </c>
    </row>
    <row r="703" spans="1:70" ht="15" customHeight="1">
      <c r="A703" s="38">
        <v>728</v>
      </c>
      <c r="B703" s="39" t="s">
        <v>184</v>
      </c>
      <c r="C703" s="40" t="s">
        <v>173</v>
      </c>
      <c r="D703" s="41">
        <v>175</v>
      </c>
      <c r="E703" s="39" t="s">
        <v>2111</v>
      </c>
      <c r="F703" s="42">
        <v>49.28308758</v>
      </c>
      <c r="G703" s="65">
        <v>-121.55010426</v>
      </c>
      <c r="H703" s="43">
        <v>605445.05505455635</v>
      </c>
      <c r="I703" s="43">
        <v>5459937.3673920445</v>
      </c>
      <c r="J703" s="39">
        <v>10</v>
      </c>
      <c r="K703" s="39" t="s">
        <v>174</v>
      </c>
      <c r="L703" s="39" t="s">
        <v>179</v>
      </c>
      <c r="N703" s="39" t="s">
        <v>2044</v>
      </c>
      <c r="P703" s="39" t="s">
        <v>2260</v>
      </c>
      <c r="Q703" s="39" t="s">
        <v>100</v>
      </c>
      <c r="R703" s="39">
        <v>61.02</v>
      </c>
      <c r="S703" s="39">
        <v>228.79</v>
      </c>
      <c r="T703" s="44">
        <v>0.77153642108806642</v>
      </c>
      <c r="U703" s="45"/>
      <c r="V703" s="42">
        <v>0.70628400000000002</v>
      </c>
      <c r="W703" s="42">
        <v>1.7E-5</v>
      </c>
      <c r="X703" s="42">
        <v>0.70439574949272798</v>
      </c>
      <c r="Y703" s="42" t="s">
        <v>29</v>
      </c>
      <c r="Z703" s="42" t="s">
        <v>1970</v>
      </c>
      <c r="AA703" s="42" t="s">
        <v>176</v>
      </c>
      <c r="AB703" s="46">
        <v>4.25</v>
      </c>
      <c r="AC703" s="46">
        <v>17.920000000000002</v>
      </c>
      <c r="AD703" s="44">
        <v>0.14339264085354442</v>
      </c>
      <c r="AE703" s="45"/>
      <c r="AF703" s="42">
        <v>0.51275199999999999</v>
      </c>
      <c r="AG703" s="42">
        <v>5.0000000000000004E-6</v>
      </c>
      <c r="AH703" s="42">
        <v>0.51258781829555677</v>
      </c>
      <c r="AI703" s="47">
        <v>2.2237914473755005</v>
      </c>
      <c r="AJ703" s="47">
        <v>3.4159151669199694</v>
      </c>
      <c r="AK703" s="48">
        <v>1025.1514008645956</v>
      </c>
      <c r="AL703" s="58" t="s">
        <v>29</v>
      </c>
      <c r="AM703" s="39"/>
      <c r="AN703" s="39"/>
      <c r="AO703" s="39"/>
      <c r="AP703" s="39"/>
      <c r="AQ703" s="39"/>
      <c r="AR703" s="39"/>
      <c r="AS703" s="39"/>
      <c r="AT703" s="39"/>
      <c r="AU703" s="42"/>
      <c r="AV703" s="47" t="s">
        <v>2309</v>
      </c>
      <c r="AW703" s="47"/>
      <c r="AX703" s="39"/>
      <c r="AY703" s="39"/>
      <c r="AZ703" s="39"/>
      <c r="BA703" s="39"/>
      <c r="BB703" s="39"/>
      <c r="BC703" s="39"/>
      <c r="BD703" s="39"/>
      <c r="BE703" s="39"/>
      <c r="BF703" s="39"/>
      <c r="BG703" s="39"/>
      <c r="BH703" s="39"/>
      <c r="BI703" s="39"/>
      <c r="BJ703" s="39"/>
      <c r="BK703" s="39"/>
      <c r="BL703" s="39"/>
      <c r="BM703" s="49"/>
      <c r="BN703" s="49"/>
      <c r="BO703" s="49"/>
      <c r="BP703" s="49"/>
      <c r="BQ703" s="46"/>
      <c r="BR703" s="39" t="s">
        <v>1857</v>
      </c>
    </row>
    <row r="704" spans="1:70" ht="15" customHeight="1">
      <c r="A704" s="38">
        <v>729</v>
      </c>
      <c r="B704" s="39" t="s">
        <v>185</v>
      </c>
      <c r="C704" s="40" t="s">
        <v>173</v>
      </c>
      <c r="D704" s="41">
        <v>175</v>
      </c>
      <c r="E704" s="39" t="s">
        <v>2111</v>
      </c>
      <c r="F704" s="42">
        <v>49.449874870000002</v>
      </c>
      <c r="G704" s="65">
        <v>-121.85116939</v>
      </c>
      <c r="H704" s="43">
        <v>583268.12203494436</v>
      </c>
      <c r="I704" s="43">
        <v>5478102.5313161425</v>
      </c>
      <c r="J704" s="39">
        <v>10</v>
      </c>
      <c r="K704" s="39" t="s">
        <v>174</v>
      </c>
      <c r="L704" s="39" t="s">
        <v>179</v>
      </c>
      <c r="N704" s="39" t="s">
        <v>2039</v>
      </c>
      <c r="P704" s="39" t="s">
        <v>2260</v>
      </c>
      <c r="Q704" s="39" t="s">
        <v>100</v>
      </c>
      <c r="R704" s="39">
        <v>7.25</v>
      </c>
      <c r="S704" s="39">
        <v>182.23</v>
      </c>
      <c r="T704" s="44">
        <v>0.11506955690890591</v>
      </c>
      <c r="U704" s="45"/>
      <c r="V704" s="42">
        <v>0.704426</v>
      </c>
      <c r="W704" s="42">
        <v>1.2999999999999999E-5</v>
      </c>
      <c r="X704" s="42">
        <v>0.7041443799192546</v>
      </c>
      <c r="Y704" s="42" t="s">
        <v>29</v>
      </c>
      <c r="Z704" s="42" t="s">
        <v>1970</v>
      </c>
      <c r="AA704" s="42" t="s">
        <v>176</v>
      </c>
      <c r="AB704" s="46">
        <v>3.65</v>
      </c>
      <c r="AC704" s="46">
        <v>12.09</v>
      </c>
      <c r="AD704" s="44">
        <v>0.18254082484090881</v>
      </c>
      <c r="AE704" s="45"/>
      <c r="AF704" s="42">
        <v>0.51292300000000002</v>
      </c>
      <c r="AG704" s="42">
        <v>6.0000000000000002E-6</v>
      </c>
      <c r="AH704" s="42">
        <v>0.51271399440825938</v>
      </c>
      <c r="AI704" s="47">
        <v>5.5594786184398615</v>
      </c>
      <c r="AJ704" s="47">
        <v>5.8783071490786654</v>
      </c>
      <c r="AK704" s="48">
        <v>1534.9688952210056</v>
      </c>
      <c r="AL704" s="58" t="s">
        <v>29</v>
      </c>
      <c r="AM704" s="39"/>
      <c r="AN704" s="39"/>
      <c r="AO704" s="39"/>
      <c r="AP704" s="39"/>
      <c r="AQ704" s="39"/>
      <c r="AR704" s="39"/>
      <c r="AS704" s="39"/>
      <c r="AT704" s="39"/>
      <c r="AU704" s="42"/>
      <c r="AV704" s="47" t="s">
        <v>2309</v>
      </c>
      <c r="AW704" s="47"/>
      <c r="AX704" s="39"/>
      <c r="AY704" s="39"/>
      <c r="AZ704" s="39"/>
      <c r="BA704" s="39"/>
      <c r="BB704" s="39"/>
      <c r="BC704" s="39"/>
      <c r="BD704" s="39"/>
      <c r="BE704" s="39"/>
      <c r="BF704" s="39"/>
      <c r="BG704" s="39"/>
      <c r="BH704" s="39"/>
      <c r="BI704" s="39"/>
      <c r="BJ704" s="39"/>
      <c r="BK704" s="39"/>
      <c r="BL704" s="39"/>
      <c r="BM704" s="49"/>
      <c r="BN704" s="49"/>
      <c r="BO704" s="49"/>
      <c r="BP704" s="49"/>
      <c r="BQ704" s="46"/>
      <c r="BR704" s="39" t="s">
        <v>1857</v>
      </c>
    </row>
    <row r="705" spans="1:70" ht="15" customHeight="1">
      <c r="A705" s="38">
        <v>730</v>
      </c>
      <c r="B705" s="39" t="s">
        <v>186</v>
      </c>
      <c r="C705" s="40" t="s">
        <v>173</v>
      </c>
      <c r="D705" s="41">
        <v>175</v>
      </c>
      <c r="E705" s="39" t="s">
        <v>2111</v>
      </c>
      <c r="F705" s="42">
        <v>49.385719709999996</v>
      </c>
      <c r="G705" s="65">
        <v>-121.84079781</v>
      </c>
      <c r="H705" s="43">
        <v>584129.45062428713</v>
      </c>
      <c r="I705" s="43">
        <v>5470981.9167630393</v>
      </c>
      <c r="J705" s="39">
        <v>10</v>
      </c>
      <c r="K705" s="39" t="s">
        <v>174</v>
      </c>
      <c r="L705" s="39" t="s">
        <v>179</v>
      </c>
      <c r="N705" s="39" t="s">
        <v>2039</v>
      </c>
      <c r="P705" s="39" t="s">
        <v>2260</v>
      </c>
      <c r="Q705" s="39" t="s">
        <v>100</v>
      </c>
      <c r="R705" s="39">
        <v>25.68</v>
      </c>
      <c r="S705" s="39">
        <v>268.02999999999997</v>
      </c>
      <c r="T705" s="44">
        <v>0.27712696413570986</v>
      </c>
      <c r="U705" s="45"/>
      <c r="V705" s="42">
        <v>0.70501100000000005</v>
      </c>
      <c r="W705" s="42">
        <v>1.8E-5</v>
      </c>
      <c r="X705" s="42">
        <v>0.70433276224439278</v>
      </c>
      <c r="Y705" s="42" t="s">
        <v>29</v>
      </c>
      <c r="Z705" s="42" t="s">
        <v>1970</v>
      </c>
      <c r="AA705" s="42" t="s">
        <v>176</v>
      </c>
      <c r="AB705" s="46">
        <v>3.81</v>
      </c>
      <c r="AC705" s="46">
        <v>16.22</v>
      </c>
      <c r="AD705" s="44">
        <v>0.14202292712711495</v>
      </c>
      <c r="AE705" s="45"/>
      <c r="AF705" s="42">
        <v>0.51283400000000001</v>
      </c>
      <c r="AG705" s="42">
        <v>3.9999999999999998E-6</v>
      </c>
      <c r="AH705" s="42">
        <v>0.51267138659036515</v>
      </c>
      <c r="AI705" s="47">
        <v>3.8233607340854014</v>
      </c>
      <c r="AJ705" s="47">
        <v>5.0467935851195023</v>
      </c>
      <c r="AK705" s="48">
        <v>821.18450395426601</v>
      </c>
      <c r="AL705" s="58" t="s">
        <v>29</v>
      </c>
      <c r="AM705" s="39"/>
      <c r="AN705" s="39"/>
      <c r="AO705" s="39"/>
      <c r="AP705" s="39"/>
      <c r="AQ705" s="39"/>
      <c r="AR705" s="39"/>
      <c r="AS705" s="39"/>
      <c r="AT705" s="39"/>
      <c r="AU705" s="42"/>
      <c r="AV705" s="47" t="s">
        <v>2309</v>
      </c>
      <c r="AW705" s="47"/>
      <c r="AX705" s="39"/>
      <c r="AY705" s="39"/>
      <c r="AZ705" s="39"/>
      <c r="BA705" s="39"/>
      <c r="BB705" s="39"/>
      <c r="BC705" s="39"/>
      <c r="BD705" s="39"/>
      <c r="BE705" s="39"/>
      <c r="BF705" s="39"/>
      <c r="BG705" s="39"/>
      <c r="BH705" s="39"/>
      <c r="BI705" s="39"/>
      <c r="BJ705" s="39"/>
      <c r="BK705" s="39"/>
      <c r="BL705" s="39"/>
      <c r="BM705" s="49"/>
      <c r="BN705" s="49"/>
      <c r="BO705" s="49"/>
      <c r="BP705" s="49"/>
      <c r="BQ705" s="46"/>
      <c r="BR705" s="39" t="s">
        <v>1857</v>
      </c>
    </row>
    <row r="706" spans="1:70" ht="15" customHeight="1">
      <c r="A706" s="38">
        <v>731</v>
      </c>
      <c r="B706" s="39" t="s">
        <v>187</v>
      </c>
      <c r="C706" s="40" t="s">
        <v>173</v>
      </c>
      <c r="D706" s="41">
        <v>175</v>
      </c>
      <c r="E706" s="39" t="s">
        <v>2111</v>
      </c>
      <c r="F706" s="42">
        <v>49.327900419999999</v>
      </c>
      <c r="G706" s="65">
        <v>-121.83811190999999</v>
      </c>
      <c r="H706" s="43">
        <v>584423.29404843866</v>
      </c>
      <c r="I706" s="43">
        <v>5464557.2178525841</v>
      </c>
      <c r="J706" s="39">
        <v>10</v>
      </c>
      <c r="K706" s="39" t="s">
        <v>174</v>
      </c>
      <c r="L706" s="39" t="s">
        <v>188</v>
      </c>
      <c r="N706" s="39" t="s">
        <v>2039</v>
      </c>
      <c r="P706" s="39" t="s">
        <v>2260</v>
      </c>
      <c r="Q706" s="39" t="s">
        <v>100</v>
      </c>
      <c r="R706" s="39">
        <v>66.77</v>
      </c>
      <c r="S706" s="39">
        <v>39.75</v>
      </c>
      <c r="T706" s="44">
        <v>4.862725023166468</v>
      </c>
      <c r="U706" s="45"/>
      <c r="V706" s="42">
        <v>0.71368100000000001</v>
      </c>
      <c r="W706" s="42">
        <v>2.5999999999999998E-5</v>
      </c>
      <c r="X706" s="42">
        <v>0.7017800154958993</v>
      </c>
      <c r="Y706" s="42" t="s">
        <v>29</v>
      </c>
      <c r="Z706" s="42" t="s">
        <v>1970</v>
      </c>
      <c r="AA706" s="42" t="s">
        <v>176</v>
      </c>
      <c r="AB706" s="46">
        <v>3.76</v>
      </c>
      <c r="AC706" s="46">
        <v>16</v>
      </c>
      <c r="AD706" s="44">
        <v>0.14208596199249043</v>
      </c>
      <c r="AE706" s="45"/>
      <c r="AF706" s="42">
        <v>0.51282399999999995</v>
      </c>
      <c r="AG706" s="42">
        <v>3.9999999999999998E-6</v>
      </c>
      <c r="AH706" s="42">
        <v>0.51266131441670559</v>
      </c>
      <c r="AI706" s="47">
        <v>3.6282913088747648</v>
      </c>
      <c r="AJ706" s="47">
        <v>4.8502299160446682</v>
      </c>
      <c r="AK706" s="48">
        <v>844.34026813175967</v>
      </c>
      <c r="AL706" s="58" t="s">
        <v>29</v>
      </c>
      <c r="AM706" s="39"/>
      <c r="AN706" s="39"/>
      <c r="AO706" s="39"/>
      <c r="AP706" s="39"/>
      <c r="AQ706" s="39"/>
      <c r="AR706" s="39"/>
      <c r="AS706" s="39"/>
      <c r="AT706" s="39"/>
      <c r="AU706" s="42"/>
      <c r="AV706" s="47" t="s">
        <v>2309</v>
      </c>
      <c r="AW706" s="47"/>
      <c r="AX706" s="39"/>
      <c r="AY706" s="39"/>
      <c r="AZ706" s="39"/>
      <c r="BA706" s="39"/>
      <c r="BB706" s="39"/>
      <c r="BC706" s="39"/>
      <c r="BD706" s="39"/>
      <c r="BE706" s="39"/>
      <c r="BF706" s="39"/>
      <c r="BG706" s="39"/>
      <c r="BH706" s="39"/>
      <c r="BI706" s="39"/>
      <c r="BJ706" s="39"/>
      <c r="BK706" s="39"/>
      <c r="BL706" s="39"/>
      <c r="BM706" s="49"/>
      <c r="BN706" s="49"/>
      <c r="BO706" s="49"/>
      <c r="BP706" s="49"/>
      <c r="BQ706" s="46"/>
      <c r="BR706" s="39" t="s">
        <v>1857</v>
      </c>
    </row>
    <row r="707" spans="1:70" ht="15" customHeight="1">
      <c r="A707" s="38">
        <v>732</v>
      </c>
      <c r="B707" s="39" t="s">
        <v>189</v>
      </c>
      <c r="C707" s="40" t="s">
        <v>173</v>
      </c>
      <c r="D707" s="41">
        <v>175</v>
      </c>
      <c r="E707" s="39" t="s">
        <v>2111</v>
      </c>
      <c r="F707" s="42">
        <v>49.414227369999999</v>
      </c>
      <c r="G707" s="65">
        <v>-121.91939787</v>
      </c>
      <c r="H707" s="43">
        <v>578379.74557607085</v>
      </c>
      <c r="I707" s="43">
        <v>5474066.464250668</v>
      </c>
      <c r="J707" s="39">
        <v>10</v>
      </c>
      <c r="K707" s="39" t="s">
        <v>174</v>
      </c>
      <c r="L707" s="39" t="s">
        <v>179</v>
      </c>
      <c r="N707" s="39" t="s">
        <v>2039</v>
      </c>
      <c r="P707" s="39" t="s">
        <v>2260</v>
      </c>
      <c r="Q707" s="39" t="s">
        <v>100</v>
      </c>
      <c r="R707" s="39">
        <v>14.45</v>
      </c>
      <c r="S707" s="39">
        <v>168.71</v>
      </c>
      <c r="T707" s="44">
        <v>0.24774260216866878</v>
      </c>
      <c r="U707" s="45"/>
      <c r="V707" s="42">
        <v>0.70516400000000001</v>
      </c>
      <c r="W707" s="42">
        <v>1.2999999999999999E-5</v>
      </c>
      <c r="X707" s="42">
        <v>0.70455767723748131</v>
      </c>
      <c r="Y707" s="42" t="s">
        <v>29</v>
      </c>
      <c r="Z707" s="42" t="s">
        <v>1970</v>
      </c>
      <c r="AA707" s="42" t="s">
        <v>176</v>
      </c>
      <c r="AB707" s="46">
        <v>6.25</v>
      </c>
      <c r="AC707" s="46">
        <v>23.82</v>
      </c>
      <c r="AD707" s="44">
        <v>0.15864623143157014</v>
      </c>
      <c r="AE707" s="45"/>
      <c r="AF707" s="42">
        <v>0.51290400000000003</v>
      </c>
      <c r="AG707" s="42">
        <v>9.0000000000000002E-6</v>
      </c>
      <c r="AH707" s="42">
        <v>0.51272235323957438</v>
      </c>
      <c r="AI707" s="47">
        <v>5.1888467105443148</v>
      </c>
      <c r="AJ707" s="47">
        <v>6.0414340577263914</v>
      </c>
      <c r="AK707" s="48">
        <v>878.94039837627645</v>
      </c>
      <c r="AL707" s="58" t="s">
        <v>29</v>
      </c>
      <c r="AM707" s="39"/>
      <c r="AN707" s="39"/>
      <c r="AO707" s="39"/>
      <c r="AP707" s="39"/>
      <c r="AQ707" s="39"/>
      <c r="AR707" s="39"/>
      <c r="AS707" s="39"/>
      <c r="AT707" s="39"/>
      <c r="AU707" s="42"/>
      <c r="AV707" s="47" t="s">
        <v>2309</v>
      </c>
      <c r="AW707" s="47"/>
      <c r="AX707" s="39"/>
      <c r="AY707" s="39"/>
      <c r="AZ707" s="39"/>
      <c r="BA707" s="39"/>
      <c r="BB707" s="39"/>
      <c r="BC707" s="39"/>
      <c r="BD707" s="39"/>
      <c r="BE707" s="39"/>
      <c r="BF707" s="39"/>
      <c r="BG707" s="39"/>
      <c r="BH707" s="39"/>
      <c r="BI707" s="39"/>
      <c r="BJ707" s="39"/>
      <c r="BK707" s="39"/>
      <c r="BL707" s="39"/>
      <c r="BM707" s="49"/>
      <c r="BN707" s="49"/>
      <c r="BO707" s="49"/>
      <c r="BP707" s="49"/>
      <c r="BQ707" s="46"/>
      <c r="BR707" s="39" t="s">
        <v>1857</v>
      </c>
    </row>
    <row r="708" spans="1:70" ht="15" customHeight="1">
      <c r="A708" s="38">
        <v>733</v>
      </c>
      <c r="B708" s="39" t="s">
        <v>190</v>
      </c>
      <c r="C708" s="40" t="s">
        <v>173</v>
      </c>
      <c r="D708" s="41">
        <v>175</v>
      </c>
      <c r="E708" s="39" t="s">
        <v>2111</v>
      </c>
      <c r="F708" s="42">
        <v>49.466613119999998</v>
      </c>
      <c r="G708" s="65">
        <v>-121.92123355</v>
      </c>
      <c r="H708" s="43">
        <v>578163.28559198126</v>
      </c>
      <c r="I708" s="43">
        <v>5479888.3219534978</v>
      </c>
      <c r="J708" s="39">
        <v>10</v>
      </c>
      <c r="K708" s="39" t="s">
        <v>174</v>
      </c>
      <c r="L708" s="39" t="s">
        <v>179</v>
      </c>
      <c r="N708" s="39" t="s">
        <v>2039</v>
      </c>
      <c r="P708" s="39" t="s">
        <v>2260</v>
      </c>
      <c r="Q708" s="39" t="s">
        <v>100</v>
      </c>
      <c r="R708" s="39">
        <v>35.93</v>
      </c>
      <c r="S708" s="39">
        <v>317.52999999999997</v>
      </c>
      <c r="T708" s="44">
        <v>0.32729666483700626</v>
      </c>
      <c r="U708" s="45"/>
      <c r="V708" s="42">
        <v>0.70505700000000004</v>
      </c>
      <c r="W708" s="42">
        <v>1.1E-5</v>
      </c>
      <c r="X708" s="42">
        <v>0.70425597742152557</v>
      </c>
      <c r="Y708" s="42" t="s">
        <v>29</v>
      </c>
      <c r="Z708" s="42" t="s">
        <v>1970</v>
      </c>
      <c r="AA708" s="42" t="s">
        <v>176</v>
      </c>
      <c r="AB708" s="46">
        <v>3.46</v>
      </c>
      <c r="AC708" s="46">
        <v>15.03</v>
      </c>
      <c r="AD708" s="44">
        <v>0.13918802139431732</v>
      </c>
      <c r="AE708" s="45"/>
      <c r="AF708" s="42">
        <v>0.51283800000000002</v>
      </c>
      <c r="AG708" s="42">
        <v>9.0000000000000002E-6</v>
      </c>
      <c r="AH708" s="42">
        <v>0.51267863250070189</v>
      </c>
      <c r="AI708" s="47">
        <v>3.9013885041683238</v>
      </c>
      <c r="AJ708" s="47">
        <v>5.1882012662907151</v>
      </c>
      <c r="AK708" s="48">
        <v>779.79918366246602</v>
      </c>
      <c r="AL708" s="58" t="s">
        <v>29</v>
      </c>
      <c r="AM708" s="39"/>
      <c r="AN708" s="39"/>
      <c r="AO708" s="39"/>
      <c r="AP708" s="39"/>
      <c r="AQ708" s="39"/>
      <c r="AR708" s="39"/>
      <c r="AS708" s="39"/>
      <c r="AT708" s="39"/>
      <c r="AU708" s="42"/>
      <c r="AV708" s="47" t="s">
        <v>2309</v>
      </c>
      <c r="AW708" s="47"/>
      <c r="AX708" s="39"/>
      <c r="AY708" s="39"/>
      <c r="AZ708" s="39"/>
      <c r="BA708" s="39"/>
      <c r="BB708" s="39"/>
      <c r="BC708" s="39"/>
      <c r="BD708" s="39"/>
      <c r="BE708" s="39"/>
      <c r="BF708" s="39"/>
      <c r="BG708" s="39"/>
      <c r="BH708" s="39"/>
      <c r="BI708" s="39"/>
      <c r="BJ708" s="39"/>
      <c r="BK708" s="39"/>
      <c r="BL708" s="39"/>
      <c r="BM708" s="49"/>
      <c r="BN708" s="49"/>
      <c r="BO708" s="49"/>
      <c r="BP708" s="49"/>
      <c r="BQ708" s="46"/>
      <c r="BR708" s="39" t="s">
        <v>1857</v>
      </c>
    </row>
    <row r="709" spans="1:70" ht="15" customHeight="1">
      <c r="A709" s="38">
        <v>734</v>
      </c>
      <c r="B709" s="39" t="s">
        <v>193</v>
      </c>
      <c r="C709" s="40" t="s">
        <v>173</v>
      </c>
      <c r="D709" s="41">
        <v>175</v>
      </c>
      <c r="E709" s="39" t="s">
        <v>2111</v>
      </c>
      <c r="F709" s="42"/>
      <c r="G709" s="42"/>
      <c r="H709" s="43"/>
      <c r="I709" s="43"/>
      <c r="J709" s="39"/>
      <c r="K709" s="39" t="s">
        <v>174</v>
      </c>
      <c r="N709" s="39" t="s">
        <v>2039</v>
      </c>
      <c r="P709" s="39" t="s">
        <v>2260</v>
      </c>
      <c r="Q709" s="39" t="s">
        <v>100</v>
      </c>
      <c r="R709" s="39">
        <v>17.38</v>
      </c>
      <c r="S709" s="39">
        <v>78.31</v>
      </c>
      <c r="T709" s="44">
        <v>0.64189623360862513</v>
      </c>
      <c r="U709" s="45"/>
      <c r="V709" s="42">
        <v>0.70418999999999998</v>
      </c>
      <c r="W709" s="42">
        <v>2.5999999999999998E-5</v>
      </c>
      <c r="X709" s="42">
        <v>0.70261902958875466</v>
      </c>
      <c r="Y709" s="42" t="s">
        <v>29</v>
      </c>
      <c r="Z709" s="42" t="s">
        <v>1970</v>
      </c>
      <c r="AA709" s="42" t="s">
        <v>176</v>
      </c>
      <c r="AB709" s="46">
        <v>4.5999999999999996</v>
      </c>
      <c r="AC709" s="46">
        <v>16.98</v>
      </c>
      <c r="AD709" s="44">
        <v>0.16379980713098979</v>
      </c>
      <c r="AE709" s="45"/>
      <c r="AF709" s="42">
        <v>0.51292099999999996</v>
      </c>
      <c r="AG709" s="42">
        <v>1.1E-5</v>
      </c>
      <c r="AH709" s="42">
        <v>0.51273345249852331</v>
      </c>
      <c r="AI709" s="47">
        <v>5.52046473339729</v>
      </c>
      <c r="AJ709" s="47">
        <v>6.2580418264901461</v>
      </c>
      <c r="AK709" s="48">
        <v>920.74851436546271</v>
      </c>
      <c r="AL709" s="58" t="s">
        <v>29</v>
      </c>
      <c r="AM709" s="39"/>
      <c r="AN709" s="39"/>
      <c r="AO709" s="39"/>
      <c r="AP709" s="39"/>
      <c r="AQ709" s="39"/>
      <c r="AR709" s="39"/>
      <c r="AS709" s="39"/>
      <c r="AT709" s="39"/>
      <c r="AU709" s="42"/>
      <c r="AV709" s="47" t="s">
        <v>2309</v>
      </c>
      <c r="AW709" s="47"/>
      <c r="AX709" s="39"/>
      <c r="AY709" s="39"/>
      <c r="AZ709" s="39"/>
      <c r="BA709" s="39"/>
      <c r="BB709" s="39"/>
      <c r="BC709" s="39"/>
      <c r="BD709" s="39"/>
      <c r="BE709" s="39"/>
      <c r="BF709" s="39"/>
      <c r="BG709" s="39"/>
      <c r="BH709" s="39"/>
      <c r="BI709" s="39"/>
      <c r="BJ709" s="39"/>
      <c r="BK709" s="39"/>
      <c r="BL709" s="39"/>
      <c r="BM709" s="49"/>
      <c r="BN709" s="49"/>
      <c r="BO709" s="49"/>
      <c r="BP709" s="49"/>
      <c r="BQ709" s="46"/>
      <c r="BR709" s="39" t="s">
        <v>1857</v>
      </c>
    </row>
    <row r="710" spans="1:70" ht="15" customHeight="1">
      <c r="A710" s="38">
        <v>735</v>
      </c>
      <c r="B710" s="39" t="s">
        <v>194</v>
      </c>
      <c r="C710" s="40" t="s">
        <v>173</v>
      </c>
      <c r="D710" s="41">
        <v>175</v>
      </c>
      <c r="E710" s="39" t="s">
        <v>2111</v>
      </c>
      <c r="F710" s="42">
        <v>49.390239549999997</v>
      </c>
      <c r="G710" s="65">
        <v>-121.94991198</v>
      </c>
      <c r="H710" s="43">
        <v>576203.60617546912</v>
      </c>
      <c r="I710" s="43">
        <v>5471368.4771500416</v>
      </c>
      <c r="J710" s="39">
        <v>10</v>
      </c>
      <c r="K710" s="39" t="s">
        <v>174</v>
      </c>
      <c r="L710" s="39" t="s">
        <v>195</v>
      </c>
      <c r="N710" s="39" t="s">
        <v>2039</v>
      </c>
      <c r="P710" s="39" t="s">
        <v>2260</v>
      </c>
      <c r="Q710" s="39" t="s">
        <v>100</v>
      </c>
      <c r="R710" s="39">
        <v>1.1599999999999999</v>
      </c>
      <c r="S710" s="39">
        <v>218.06</v>
      </c>
      <c r="T710" s="44">
        <v>1.5385316702635035E-2</v>
      </c>
      <c r="U710" s="45"/>
      <c r="V710" s="42">
        <v>0.70400600000000002</v>
      </c>
      <c r="W710" s="42">
        <v>1.7E-5</v>
      </c>
      <c r="X710" s="42">
        <v>0.703968346130041</v>
      </c>
      <c r="Y710" s="42" t="s">
        <v>29</v>
      </c>
      <c r="Z710" s="42" t="s">
        <v>1970</v>
      </c>
      <c r="AA710" s="42" t="s">
        <v>176</v>
      </c>
      <c r="AB710" s="46">
        <v>2.98</v>
      </c>
      <c r="AC710" s="46">
        <v>13.03</v>
      </c>
      <c r="AD710" s="44">
        <v>0.13828162497871122</v>
      </c>
      <c r="AE710" s="45"/>
      <c r="AF710" s="42">
        <v>0.51291500000000001</v>
      </c>
      <c r="AG710" s="42">
        <v>5.0000000000000004E-6</v>
      </c>
      <c r="AH710" s="42">
        <v>0.51275667030646044</v>
      </c>
      <c r="AI710" s="47">
        <v>5.4034230782740167</v>
      </c>
      <c r="AJ710" s="47">
        <v>6.7111493353766427</v>
      </c>
      <c r="AK710" s="48">
        <v>606.51506242583355</v>
      </c>
      <c r="AL710" s="58" t="s">
        <v>29</v>
      </c>
      <c r="AM710" s="39"/>
      <c r="AN710" s="39"/>
      <c r="AO710" s="39"/>
      <c r="AP710" s="39"/>
      <c r="AQ710" s="39"/>
      <c r="AR710" s="39"/>
      <c r="AS710" s="39"/>
      <c r="AT710" s="39"/>
      <c r="AU710" s="42"/>
      <c r="AV710" s="47" t="s">
        <v>2309</v>
      </c>
      <c r="AW710" s="47"/>
      <c r="AX710" s="39"/>
      <c r="AY710" s="39"/>
      <c r="AZ710" s="39"/>
      <c r="BA710" s="39"/>
      <c r="BB710" s="39"/>
      <c r="BC710" s="39"/>
      <c r="BD710" s="39"/>
      <c r="BE710" s="39"/>
      <c r="BF710" s="39"/>
      <c r="BG710" s="39"/>
      <c r="BH710" s="39"/>
      <c r="BI710" s="39"/>
      <c r="BJ710" s="39"/>
      <c r="BK710" s="39"/>
      <c r="BL710" s="39"/>
      <c r="BM710" s="49"/>
      <c r="BN710" s="49"/>
      <c r="BO710" s="49"/>
      <c r="BP710" s="49"/>
      <c r="BQ710" s="46"/>
      <c r="BR710" s="39" t="s">
        <v>1857</v>
      </c>
    </row>
    <row r="711" spans="1:70" ht="15" customHeight="1">
      <c r="A711" s="38">
        <v>736</v>
      </c>
      <c r="B711" s="39" t="s">
        <v>196</v>
      </c>
      <c r="C711" s="40" t="s">
        <v>173</v>
      </c>
      <c r="D711" s="41">
        <v>175</v>
      </c>
      <c r="E711" s="39" t="s">
        <v>2111</v>
      </c>
      <c r="F711" s="42">
        <v>49.40486559</v>
      </c>
      <c r="G711" s="65">
        <v>-121.99196458</v>
      </c>
      <c r="H711" s="43">
        <v>573130.22726796428</v>
      </c>
      <c r="I711" s="43">
        <v>5472952.8453497197</v>
      </c>
      <c r="J711" s="39">
        <v>10</v>
      </c>
      <c r="K711" s="39" t="s">
        <v>174</v>
      </c>
      <c r="L711" s="39" t="s">
        <v>179</v>
      </c>
      <c r="N711" s="39" t="s">
        <v>2039</v>
      </c>
      <c r="P711" s="39" t="s">
        <v>2260</v>
      </c>
      <c r="Q711" s="39" t="s">
        <v>100</v>
      </c>
      <c r="R711" s="39">
        <v>2.68</v>
      </c>
      <c r="S711" s="39">
        <v>201.19</v>
      </c>
      <c r="T711" s="44">
        <v>3.8527474598524215E-2</v>
      </c>
      <c r="U711" s="45"/>
      <c r="V711" s="42">
        <v>0.70442199999999999</v>
      </c>
      <c r="W711" s="42">
        <v>1.5999999999999999E-5</v>
      </c>
      <c r="X711" s="42">
        <v>0.70432770824465818</v>
      </c>
      <c r="Y711" s="42" t="s">
        <v>29</v>
      </c>
      <c r="Z711" s="42" t="s">
        <v>1970</v>
      </c>
      <c r="AA711" s="42" t="s">
        <v>176</v>
      </c>
      <c r="AB711" s="46">
        <v>2.1800000000000002</v>
      </c>
      <c r="AC711" s="46">
        <v>10.35</v>
      </c>
      <c r="AD711" s="44">
        <v>0.12735290977206393</v>
      </c>
      <c r="AE711" s="45"/>
      <c r="AF711" s="42">
        <v>0.51291600000000004</v>
      </c>
      <c r="AG711" s="42">
        <v>1.0000000000000001E-5</v>
      </c>
      <c r="AH711" s="42">
        <v>0.51277018346668479</v>
      </c>
      <c r="AI711" s="47">
        <v>5.4229300207953024</v>
      </c>
      <c r="AJ711" s="47">
        <v>6.974865633788685</v>
      </c>
      <c r="AK711" s="48">
        <v>524.60728653149079</v>
      </c>
      <c r="AL711" s="58" t="s">
        <v>29</v>
      </c>
      <c r="AM711" s="39"/>
      <c r="AN711" s="39"/>
      <c r="AO711" s="39"/>
      <c r="AP711" s="39"/>
      <c r="AQ711" s="39"/>
      <c r="AR711" s="39"/>
      <c r="AS711" s="39"/>
      <c r="AT711" s="39"/>
      <c r="AU711" s="42"/>
      <c r="AV711" s="47" t="s">
        <v>2309</v>
      </c>
      <c r="AW711" s="47"/>
      <c r="AX711" s="39"/>
      <c r="AY711" s="39"/>
      <c r="AZ711" s="39"/>
      <c r="BA711" s="39"/>
      <c r="BB711" s="39"/>
      <c r="BC711" s="39"/>
      <c r="BD711" s="39"/>
      <c r="BE711" s="39"/>
      <c r="BF711" s="39"/>
      <c r="BG711" s="39"/>
      <c r="BH711" s="39"/>
      <c r="BI711" s="39"/>
      <c r="BJ711" s="39"/>
      <c r="BK711" s="39"/>
      <c r="BL711" s="39"/>
      <c r="BM711" s="49"/>
      <c r="BN711" s="49"/>
      <c r="BO711" s="49"/>
      <c r="BP711" s="49"/>
      <c r="BQ711" s="46"/>
      <c r="BR711" s="39" t="s">
        <v>1857</v>
      </c>
    </row>
    <row r="712" spans="1:70" ht="15" customHeight="1">
      <c r="A712" s="38">
        <v>737</v>
      </c>
      <c r="B712" s="39" t="s">
        <v>197</v>
      </c>
      <c r="C712" s="40" t="s">
        <v>173</v>
      </c>
      <c r="D712" s="41">
        <v>175</v>
      </c>
      <c r="E712" s="39" t="s">
        <v>2111</v>
      </c>
      <c r="F712" s="42">
        <v>49.444328349999999</v>
      </c>
      <c r="G712" s="65">
        <v>-121.94831925</v>
      </c>
      <c r="H712" s="43">
        <v>576235.35343849007</v>
      </c>
      <c r="I712" s="43">
        <v>5477383.164113828</v>
      </c>
      <c r="J712" s="39">
        <v>10</v>
      </c>
      <c r="K712" s="39" t="s">
        <v>174</v>
      </c>
      <c r="L712" s="39" t="s">
        <v>179</v>
      </c>
      <c r="N712" s="39" t="s">
        <v>2039</v>
      </c>
      <c r="P712" s="39" t="s">
        <v>2260</v>
      </c>
      <c r="Q712" s="39" t="s">
        <v>100</v>
      </c>
      <c r="R712" s="39">
        <v>57.97</v>
      </c>
      <c r="S712" s="39">
        <v>151.41999999999999</v>
      </c>
      <c r="T712" s="44">
        <v>1.1075519368811979</v>
      </c>
      <c r="U712" s="45"/>
      <c r="V712" s="42">
        <v>0.70682</v>
      </c>
      <c r="W712" s="42">
        <v>4.8999999999999998E-5</v>
      </c>
      <c r="X712" s="42">
        <v>0.70410938848577398</v>
      </c>
      <c r="Y712" s="42" t="s">
        <v>29</v>
      </c>
      <c r="Z712" s="42" t="s">
        <v>1970</v>
      </c>
      <c r="AA712" s="42" t="s">
        <v>176</v>
      </c>
      <c r="AB712" s="46">
        <v>5.5</v>
      </c>
      <c r="AC712" s="46">
        <v>20.440000000000001</v>
      </c>
      <c r="AD712" s="44">
        <v>0.16269289553717245</v>
      </c>
      <c r="AE712" s="45"/>
      <c r="AF712" s="42">
        <v>0.51285800000000004</v>
      </c>
      <c r="AG712" s="42">
        <v>1.2999999999999999E-5</v>
      </c>
      <c r="AH712" s="42">
        <v>0.51267171989014859</v>
      </c>
      <c r="AI712" s="47">
        <v>4.2915273545851562</v>
      </c>
      <c r="AJ712" s="47">
        <v>5.0532981024709045</v>
      </c>
      <c r="AK712" s="48">
        <v>1101.5983453667557</v>
      </c>
      <c r="AL712" s="58" t="s">
        <v>29</v>
      </c>
      <c r="AM712" s="39"/>
      <c r="AN712" s="39"/>
      <c r="AO712" s="39"/>
      <c r="AP712" s="39"/>
      <c r="AQ712" s="39"/>
      <c r="AR712" s="39"/>
      <c r="AS712" s="39"/>
      <c r="AT712" s="39"/>
      <c r="AU712" s="42"/>
      <c r="AV712" s="47" t="s">
        <v>2309</v>
      </c>
      <c r="AW712" s="47"/>
      <c r="AX712" s="39"/>
      <c r="AY712" s="39"/>
      <c r="AZ712" s="39"/>
      <c r="BA712" s="39"/>
      <c r="BB712" s="39"/>
      <c r="BC712" s="39"/>
      <c r="BD712" s="39"/>
      <c r="BE712" s="39"/>
      <c r="BF712" s="39"/>
      <c r="BG712" s="39"/>
      <c r="BH712" s="39"/>
      <c r="BI712" s="39"/>
      <c r="BJ712" s="39"/>
      <c r="BK712" s="39"/>
      <c r="BL712" s="39"/>
      <c r="BM712" s="49"/>
      <c r="BN712" s="49"/>
      <c r="BO712" s="49"/>
      <c r="BP712" s="49"/>
      <c r="BQ712" s="46"/>
      <c r="BR712" s="39" t="s">
        <v>1857</v>
      </c>
    </row>
    <row r="713" spans="1:70" ht="15" customHeight="1">
      <c r="A713" s="38">
        <v>738</v>
      </c>
      <c r="B713" s="39" t="s">
        <v>198</v>
      </c>
      <c r="C713" s="40" t="s">
        <v>173</v>
      </c>
      <c r="D713" s="41">
        <v>175</v>
      </c>
      <c r="E713" s="39" t="s">
        <v>2111</v>
      </c>
      <c r="F713" s="42">
        <v>49.42857034</v>
      </c>
      <c r="G713" s="65">
        <v>-121.95000517</v>
      </c>
      <c r="H713" s="43">
        <v>576137.53631575627</v>
      </c>
      <c r="I713" s="43">
        <v>5475629.6297831563</v>
      </c>
      <c r="J713" s="39">
        <v>10</v>
      </c>
      <c r="K713" s="39" t="s">
        <v>174</v>
      </c>
      <c r="L713" s="39" t="s">
        <v>179</v>
      </c>
      <c r="N713" s="39" t="s">
        <v>2039</v>
      </c>
      <c r="P713" s="39" t="s">
        <v>2260</v>
      </c>
      <c r="Q713" s="39" t="s">
        <v>100</v>
      </c>
      <c r="R713" s="39">
        <v>0.92</v>
      </c>
      <c r="S713" s="39">
        <v>115.08</v>
      </c>
      <c r="T713" s="44">
        <v>2.3122031632617699E-2</v>
      </c>
      <c r="U713" s="45"/>
      <c r="V713" s="42">
        <v>0.70432499999999998</v>
      </c>
      <c r="W713" s="42">
        <v>2.0999999999999999E-5</v>
      </c>
      <c r="X713" s="42">
        <v>0.70426841137143226</v>
      </c>
      <c r="Y713" s="42" t="s">
        <v>29</v>
      </c>
      <c r="Z713" s="42" t="s">
        <v>1970</v>
      </c>
      <c r="AA713" s="42" t="s">
        <v>176</v>
      </c>
      <c r="AB713" s="46">
        <v>4.12</v>
      </c>
      <c r="AC713" s="46">
        <v>13.95</v>
      </c>
      <c r="AD713" s="44">
        <v>0.17857364969275055</v>
      </c>
      <c r="AE713" s="45"/>
      <c r="AF713" s="42">
        <v>0.51293200000000005</v>
      </c>
      <c r="AG713" s="42">
        <v>6.0000000000000002E-6</v>
      </c>
      <c r="AH713" s="42">
        <v>0.51272753674441962</v>
      </c>
      <c r="AI713" s="47">
        <v>5.7350411011292124</v>
      </c>
      <c r="AJ713" s="47">
        <v>6.1425928309444267</v>
      </c>
      <c r="AK713" s="48">
        <v>1298.6264712984807</v>
      </c>
      <c r="AL713" s="58" t="s">
        <v>29</v>
      </c>
      <c r="AM713" s="39"/>
      <c r="AN713" s="39"/>
      <c r="AO713" s="39"/>
      <c r="AP713" s="39"/>
      <c r="AQ713" s="39"/>
      <c r="AR713" s="39"/>
      <c r="AS713" s="39"/>
      <c r="AT713" s="39"/>
      <c r="AU713" s="42"/>
      <c r="AV713" s="47" t="s">
        <v>2309</v>
      </c>
      <c r="AW713" s="47"/>
      <c r="AX713" s="39"/>
      <c r="AY713" s="39"/>
      <c r="AZ713" s="39"/>
      <c r="BA713" s="39"/>
      <c r="BB713" s="39"/>
      <c r="BC713" s="39"/>
      <c r="BD713" s="39"/>
      <c r="BE713" s="39"/>
      <c r="BF713" s="39"/>
      <c r="BG713" s="39"/>
      <c r="BH713" s="39"/>
      <c r="BI713" s="39"/>
      <c r="BJ713" s="39"/>
      <c r="BK713" s="39"/>
      <c r="BL713" s="39"/>
      <c r="BM713" s="49"/>
      <c r="BN713" s="49"/>
      <c r="BO713" s="49"/>
      <c r="BP713" s="49"/>
      <c r="BQ713" s="46"/>
      <c r="BR713" s="39" t="s">
        <v>1857</v>
      </c>
    </row>
    <row r="714" spans="1:70" ht="15" customHeight="1">
      <c r="A714" s="38">
        <v>739</v>
      </c>
      <c r="B714" s="39" t="s">
        <v>199</v>
      </c>
      <c r="C714" s="40" t="s">
        <v>173</v>
      </c>
      <c r="D714" s="41">
        <v>175</v>
      </c>
      <c r="E714" s="39" t="s">
        <v>2111</v>
      </c>
      <c r="F714" s="42">
        <v>49.432258310000002</v>
      </c>
      <c r="G714" s="65">
        <v>-121.92031642000001</v>
      </c>
      <c r="H714" s="43">
        <v>578284.42788895988</v>
      </c>
      <c r="I714" s="43">
        <v>5476070.0176217342</v>
      </c>
      <c r="J714" s="39">
        <v>10</v>
      </c>
      <c r="K714" s="39" t="s">
        <v>174</v>
      </c>
      <c r="L714" s="39" t="s">
        <v>179</v>
      </c>
      <c r="N714" s="39" t="s">
        <v>2039</v>
      </c>
      <c r="P714" s="39" t="s">
        <v>2260</v>
      </c>
      <c r="Q714" s="39" t="s">
        <v>100</v>
      </c>
      <c r="R714" s="39">
        <v>25.32</v>
      </c>
      <c r="S714" s="39">
        <v>323.94</v>
      </c>
      <c r="T714" s="44">
        <v>0.22607005911560193</v>
      </c>
      <c r="U714" s="45"/>
      <c r="V714" s="42">
        <v>0.70446399999999998</v>
      </c>
      <c r="W714" s="42">
        <v>1.7E-5</v>
      </c>
      <c r="X714" s="42">
        <v>0.7039107184022213</v>
      </c>
      <c r="Y714" s="42" t="s">
        <v>29</v>
      </c>
      <c r="Z714" s="42" t="s">
        <v>1970</v>
      </c>
      <c r="AA714" s="42" t="s">
        <v>176</v>
      </c>
      <c r="AB714" s="46">
        <v>4.42</v>
      </c>
      <c r="AC714" s="46">
        <v>17.22</v>
      </c>
      <c r="AD714" s="44">
        <v>0.15519365722432998</v>
      </c>
      <c r="AE714" s="45"/>
      <c r="AF714" s="42">
        <v>0.51283900000000004</v>
      </c>
      <c r="AG714" s="42">
        <v>9.0000000000000002E-6</v>
      </c>
      <c r="AH714" s="42">
        <v>0.51266130636795459</v>
      </c>
      <c r="AI714" s="47">
        <v>3.9208954466896095</v>
      </c>
      <c r="AJ714" s="47">
        <v>4.8500728405143079</v>
      </c>
      <c r="AK714" s="48">
        <v>1004.0113914241019</v>
      </c>
      <c r="AL714" s="58" t="s">
        <v>29</v>
      </c>
      <c r="AM714" s="39"/>
      <c r="AN714" s="39"/>
      <c r="AO714" s="39"/>
      <c r="AP714" s="39"/>
      <c r="AQ714" s="39"/>
      <c r="AR714" s="39"/>
      <c r="AS714" s="39"/>
      <c r="AT714" s="39"/>
      <c r="AU714" s="42"/>
      <c r="AV714" s="47" t="s">
        <v>2309</v>
      </c>
      <c r="AW714" s="47"/>
      <c r="AX714" s="39"/>
      <c r="AY714" s="39"/>
      <c r="AZ714" s="39"/>
      <c r="BA714" s="39"/>
      <c r="BB714" s="39"/>
      <c r="BC714" s="39"/>
      <c r="BD714" s="39"/>
      <c r="BE714" s="39"/>
      <c r="BF714" s="39"/>
      <c r="BG714" s="39"/>
      <c r="BH714" s="39"/>
      <c r="BI714" s="39"/>
      <c r="BJ714" s="39"/>
      <c r="BK714" s="39"/>
      <c r="BL714" s="39"/>
      <c r="BM714" s="49"/>
      <c r="BN714" s="49"/>
      <c r="BO714" s="49"/>
      <c r="BP714" s="49"/>
      <c r="BQ714" s="46"/>
      <c r="BR714" s="39" t="s">
        <v>1857</v>
      </c>
    </row>
    <row r="715" spans="1:70" ht="15" customHeight="1">
      <c r="A715" s="38">
        <v>740</v>
      </c>
      <c r="B715" s="39" t="s">
        <v>200</v>
      </c>
      <c r="C715" s="40" t="s">
        <v>173</v>
      </c>
      <c r="D715" s="41">
        <v>175</v>
      </c>
      <c r="E715" s="39" t="s">
        <v>2111</v>
      </c>
      <c r="F715" s="42">
        <v>49.421158660000003</v>
      </c>
      <c r="G715" s="65">
        <v>-121.93193084000001</v>
      </c>
      <c r="H715" s="43">
        <v>577459.79235911346</v>
      </c>
      <c r="I715" s="43">
        <v>5474824.072270819</v>
      </c>
      <c r="J715" s="39">
        <v>10</v>
      </c>
      <c r="K715" s="39" t="s">
        <v>174</v>
      </c>
      <c r="L715" s="39" t="s">
        <v>179</v>
      </c>
      <c r="N715" s="39" t="s">
        <v>2039</v>
      </c>
      <c r="P715" s="39" t="s">
        <v>2260</v>
      </c>
      <c r="Q715" s="39" t="s">
        <v>100</v>
      </c>
      <c r="R715" s="39">
        <v>22.96</v>
      </c>
      <c r="S715" s="39">
        <v>136.91999999999999</v>
      </c>
      <c r="T715" s="44">
        <v>0.48505547989657488</v>
      </c>
      <c r="U715" s="45"/>
      <c r="V715" s="42">
        <v>0.70546399999999998</v>
      </c>
      <c r="W715" s="42">
        <v>1.9000000000000001E-5</v>
      </c>
      <c r="X715" s="42">
        <v>0.70427688007806799</v>
      </c>
      <c r="Y715" s="42" t="s">
        <v>29</v>
      </c>
      <c r="Z715" s="42" t="s">
        <v>1970</v>
      </c>
      <c r="AA715" s="42" t="s">
        <v>176</v>
      </c>
      <c r="AB715" s="46">
        <v>3.18</v>
      </c>
      <c r="AC715" s="46">
        <v>14.42</v>
      </c>
      <c r="AD715" s="44">
        <v>0.13333524540718739</v>
      </c>
      <c r="AE715" s="45"/>
      <c r="AF715" s="42">
        <v>0.512822</v>
      </c>
      <c r="AG715" s="42">
        <v>3.0000000000000001E-6</v>
      </c>
      <c r="AH715" s="42">
        <v>0.51266933381209112</v>
      </c>
      <c r="AI715" s="47">
        <v>3.5892774238344138</v>
      </c>
      <c r="AJ715" s="47">
        <v>5.0067325572844545</v>
      </c>
      <c r="AK715" s="48">
        <v>752.17041730443884</v>
      </c>
      <c r="AL715" s="58" t="s">
        <v>29</v>
      </c>
      <c r="AM715" s="39"/>
      <c r="AN715" s="39"/>
      <c r="AO715" s="39"/>
      <c r="AP715" s="39"/>
      <c r="AQ715" s="39"/>
      <c r="AR715" s="39"/>
      <c r="AS715" s="39"/>
      <c r="AT715" s="39"/>
      <c r="AU715" s="42"/>
      <c r="AV715" s="47" t="s">
        <v>2309</v>
      </c>
      <c r="AW715" s="47"/>
      <c r="AX715" s="39"/>
      <c r="AY715" s="39"/>
      <c r="AZ715" s="39"/>
      <c r="BA715" s="39"/>
      <c r="BB715" s="39"/>
      <c r="BC715" s="39"/>
      <c r="BD715" s="39"/>
      <c r="BE715" s="39"/>
      <c r="BF715" s="39"/>
      <c r="BG715" s="39"/>
      <c r="BH715" s="39"/>
      <c r="BI715" s="39"/>
      <c r="BJ715" s="39"/>
      <c r="BK715" s="39"/>
      <c r="BL715" s="39"/>
      <c r="BM715" s="49"/>
      <c r="BN715" s="49"/>
      <c r="BO715" s="49"/>
      <c r="BP715" s="49"/>
      <c r="BQ715" s="46"/>
      <c r="BR715" s="39" t="s">
        <v>1857</v>
      </c>
    </row>
    <row r="716" spans="1:70" ht="15" customHeight="1">
      <c r="A716" s="38">
        <v>741</v>
      </c>
      <c r="B716" s="39" t="s">
        <v>201</v>
      </c>
      <c r="C716" s="40" t="s">
        <v>173</v>
      </c>
      <c r="D716" s="41">
        <v>175</v>
      </c>
      <c r="E716" s="39" t="s">
        <v>2111</v>
      </c>
      <c r="F716" s="42">
        <v>49.494241359999997</v>
      </c>
      <c r="G716" s="65">
        <v>-121.96446779999999</v>
      </c>
      <c r="H716" s="43">
        <v>574988.54698540189</v>
      </c>
      <c r="I716" s="43">
        <v>5482915.8687285138</v>
      </c>
      <c r="J716" s="39">
        <v>10</v>
      </c>
      <c r="K716" s="39" t="s">
        <v>174</v>
      </c>
      <c r="L716" s="39" t="s">
        <v>188</v>
      </c>
      <c r="N716" s="39" t="s">
        <v>2039</v>
      </c>
      <c r="P716" s="39" t="s">
        <v>2260</v>
      </c>
      <c r="Q716" s="39" t="s">
        <v>100</v>
      </c>
      <c r="R716" s="39">
        <v>38.979999999999997</v>
      </c>
      <c r="S716" s="39">
        <v>153.91</v>
      </c>
      <c r="T716" s="44">
        <v>0.73260248581531884</v>
      </c>
      <c r="U716" s="45"/>
      <c r="V716" s="42">
        <v>0.70562800000000003</v>
      </c>
      <c r="W716" s="42">
        <v>1.9000000000000001E-5</v>
      </c>
      <c r="X716" s="42">
        <v>0.70383503601585184</v>
      </c>
      <c r="Y716" s="42" t="s">
        <v>29</v>
      </c>
      <c r="Z716" s="42" t="s">
        <v>1970</v>
      </c>
      <c r="AA716" s="42" t="s">
        <v>176</v>
      </c>
      <c r="AB716" s="46">
        <v>3.13</v>
      </c>
      <c r="AC716" s="46">
        <v>14.94</v>
      </c>
      <c r="AD716" s="44">
        <v>0.12667289740094162</v>
      </c>
      <c r="AE716" s="45"/>
      <c r="AF716" s="42">
        <v>0.51288900000000004</v>
      </c>
      <c r="AG716" s="42">
        <v>7.9999999999999996E-6</v>
      </c>
      <c r="AH716" s="42">
        <v>0.51274396206724249</v>
      </c>
      <c r="AI716" s="47">
        <v>4.8962425727316905</v>
      </c>
      <c r="AJ716" s="47">
        <v>6.4631414859706027</v>
      </c>
      <c r="AK716" s="48">
        <v>569.70964770121498</v>
      </c>
      <c r="AL716" s="58" t="s">
        <v>29</v>
      </c>
      <c r="AM716" s="39"/>
      <c r="AN716" s="39"/>
      <c r="AO716" s="39"/>
      <c r="AP716" s="39"/>
      <c r="AQ716" s="39"/>
      <c r="AR716" s="39"/>
      <c r="AS716" s="39"/>
      <c r="AT716" s="39"/>
      <c r="AU716" s="42"/>
      <c r="AV716" s="47" t="s">
        <v>2309</v>
      </c>
      <c r="AW716" s="47"/>
      <c r="AX716" s="39"/>
      <c r="AY716" s="39"/>
      <c r="AZ716" s="39"/>
      <c r="BA716" s="39"/>
      <c r="BB716" s="39"/>
      <c r="BC716" s="39"/>
      <c r="BD716" s="39"/>
      <c r="BE716" s="39"/>
      <c r="BF716" s="39"/>
      <c r="BG716" s="39"/>
      <c r="BH716" s="39"/>
      <c r="BI716" s="39"/>
      <c r="BJ716" s="39"/>
      <c r="BK716" s="39"/>
      <c r="BL716" s="39"/>
      <c r="BM716" s="49"/>
      <c r="BN716" s="49"/>
      <c r="BO716" s="49"/>
      <c r="BP716" s="49"/>
      <c r="BQ716" s="46"/>
      <c r="BR716" s="39" t="s">
        <v>1857</v>
      </c>
    </row>
    <row r="717" spans="1:70" ht="15" customHeight="1">
      <c r="A717" s="38">
        <v>742</v>
      </c>
      <c r="B717" s="39" t="s">
        <v>191</v>
      </c>
      <c r="C717" s="40" t="s">
        <v>173</v>
      </c>
      <c r="D717" s="41">
        <v>175</v>
      </c>
      <c r="E717" s="39" t="s">
        <v>2111</v>
      </c>
      <c r="F717" s="42">
        <v>49.472645190000001</v>
      </c>
      <c r="G717" s="65">
        <v>-121.93189866</v>
      </c>
      <c r="H717" s="43">
        <v>577381.04370715655</v>
      </c>
      <c r="I717" s="43">
        <v>5480547.9109874964</v>
      </c>
      <c r="J717" s="39">
        <v>10</v>
      </c>
      <c r="K717" s="39" t="s">
        <v>174</v>
      </c>
      <c r="L717" s="39" t="s">
        <v>179</v>
      </c>
      <c r="M717" s="39" t="s">
        <v>2055</v>
      </c>
      <c r="N717" s="38" t="s">
        <v>1960</v>
      </c>
      <c r="O717" s="39" t="s">
        <v>192</v>
      </c>
      <c r="P717" s="39" t="s">
        <v>2260</v>
      </c>
      <c r="Q717" s="39" t="s">
        <v>100</v>
      </c>
      <c r="R717" s="39">
        <v>48.62</v>
      </c>
      <c r="S717" s="39">
        <v>122.09</v>
      </c>
      <c r="T717" s="44">
        <v>1.1520546521266621</v>
      </c>
      <c r="U717" s="45"/>
      <c r="V717" s="42">
        <v>0.70668299999999995</v>
      </c>
      <c r="W717" s="42">
        <v>1.0000000000000001E-5</v>
      </c>
      <c r="X717" s="42">
        <v>0.70386347298633622</v>
      </c>
      <c r="Y717" s="42" t="s">
        <v>29</v>
      </c>
      <c r="Z717" s="42" t="s">
        <v>1970</v>
      </c>
      <c r="AA717" s="42" t="s">
        <v>176</v>
      </c>
      <c r="AB717" s="46">
        <v>5.65</v>
      </c>
      <c r="AC717" s="46">
        <v>18.95</v>
      </c>
      <c r="AD717" s="44">
        <v>0.18026860010293738</v>
      </c>
      <c r="AE717" s="45"/>
      <c r="AF717" s="42">
        <v>0.51280000000000003</v>
      </c>
      <c r="AG717" s="42">
        <v>1.1E-5</v>
      </c>
      <c r="AH717" s="42">
        <v>0.51259359606011645</v>
      </c>
      <c r="AI717" s="47">
        <v>3.1601246883772305</v>
      </c>
      <c r="AJ717" s="47">
        <v>3.5286712252724506</v>
      </c>
      <c r="AK717" s="48">
        <v>2043.7514976863049</v>
      </c>
      <c r="AL717" s="58" t="s">
        <v>29</v>
      </c>
      <c r="AM717" s="39"/>
      <c r="AN717" s="39"/>
      <c r="AO717" s="39"/>
      <c r="AP717" s="39"/>
      <c r="AQ717" s="39"/>
      <c r="AR717" s="39"/>
      <c r="AS717" s="39"/>
      <c r="AT717" s="39"/>
      <c r="AU717" s="42"/>
      <c r="AV717" s="47" t="s">
        <v>2309</v>
      </c>
      <c r="AW717" s="47"/>
      <c r="AX717" s="39"/>
      <c r="AY717" s="39"/>
      <c r="AZ717" s="39"/>
      <c r="BA717" s="39"/>
      <c r="BB717" s="39"/>
      <c r="BC717" s="39"/>
      <c r="BD717" s="39"/>
      <c r="BE717" s="39"/>
      <c r="BF717" s="39"/>
      <c r="BG717" s="39"/>
      <c r="BH717" s="39"/>
      <c r="BI717" s="39"/>
      <c r="BJ717" s="39"/>
      <c r="BK717" s="39"/>
      <c r="BL717" s="39"/>
      <c r="BM717" s="49"/>
      <c r="BN717" s="49"/>
      <c r="BO717" s="49"/>
      <c r="BP717" s="49"/>
      <c r="BQ717" s="46"/>
      <c r="BR717" s="39" t="s">
        <v>1857</v>
      </c>
    </row>
    <row r="718" spans="1:70" ht="15" customHeight="1">
      <c r="A718" s="38">
        <v>743</v>
      </c>
      <c r="B718" s="39" t="s">
        <v>1589</v>
      </c>
      <c r="C718" s="40" t="s">
        <v>1590</v>
      </c>
      <c r="D718" s="41">
        <v>83.8</v>
      </c>
      <c r="E718" s="39" t="s">
        <v>1591</v>
      </c>
      <c r="F718" s="42">
        <v>59.711669999999998</v>
      </c>
      <c r="G718" s="42">
        <v>-133.10579999999999</v>
      </c>
      <c r="H718" s="43">
        <v>606562.54812253918</v>
      </c>
      <c r="I718" s="43">
        <v>6620822.4731341656</v>
      </c>
      <c r="J718" s="39">
        <v>8</v>
      </c>
      <c r="L718" s="39" t="s">
        <v>1592</v>
      </c>
      <c r="M718" s="39" t="s">
        <v>434</v>
      </c>
      <c r="N718" s="39" t="s">
        <v>1960</v>
      </c>
      <c r="O718" s="39" t="s">
        <v>1593</v>
      </c>
      <c r="P718" s="39" t="s">
        <v>2003</v>
      </c>
      <c r="Q718" s="39" t="s">
        <v>1863</v>
      </c>
      <c r="R718" s="39">
        <v>465</v>
      </c>
      <c r="S718" s="38">
        <v>34.1</v>
      </c>
      <c r="T718" s="44">
        <v>39.605144027461904</v>
      </c>
      <c r="U718" s="45"/>
      <c r="V718" s="42">
        <v>0.74712000000000001</v>
      </c>
      <c r="W718" s="42">
        <v>4.0000000000000003E-5</v>
      </c>
      <c r="X718" s="42"/>
      <c r="Y718" s="42" t="s">
        <v>29</v>
      </c>
      <c r="Z718" s="42"/>
      <c r="AA718" s="42"/>
      <c r="AB718" s="46"/>
      <c r="AC718" s="46"/>
      <c r="AD718" s="45"/>
      <c r="AE718" s="45"/>
      <c r="AF718" s="42"/>
      <c r="AG718" s="42"/>
      <c r="AH718" s="42"/>
      <c r="AI718" s="47"/>
      <c r="AJ718" s="47"/>
      <c r="AK718" s="48"/>
      <c r="AL718" s="39"/>
      <c r="AM718" s="39"/>
      <c r="AN718" s="39"/>
      <c r="AO718" s="39"/>
      <c r="AP718" s="39"/>
      <c r="AQ718" s="39"/>
      <c r="AR718" s="39"/>
      <c r="AS718" s="39"/>
      <c r="AT718" s="39"/>
      <c r="AU718" s="42"/>
      <c r="AV718" s="47" t="s">
        <v>2309</v>
      </c>
      <c r="AW718" s="47"/>
      <c r="AX718" s="39"/>
      <c r="AY718" s="39"/>
      <c r="AZ718" s="39"/>
      <c r="BA718" s="39"/>
      <c r="BB718" s="39"/>
      <c r="BC718" s="39"/>
      <c r="BD718" s="39"/>
      <c r="BE718" s="39"/>
      <c r="BF718" s="39"/>
      <c r="BG718" s="39"/>
      <c r="BH718" s="39"/>
      <c r="BI718" s="39"/>
      <c r="BJ718" s="39"/>
      <c r="BK718" s="39"/>
      <c r="BL718" s="39"/>
      <c r="BM718" s="49"/>
      <c r="BN718" s="49"/>
      <c r="BO718" s="49"/>
      <c r="BP718" s="49"/>
      <c r="BQ718" s="46"/>
      <c r="BR718" s="39" t="s">
        <v>1864</v>
      </c>
    </row>
    <row r="719" spans="1:70" ht="15" customHeight="1">
      <c r="A719" s="38">
        <v>744</v>
      </c>
      <c r="B719" s="39" t="s">
        <v>1594</v>
      </c>
      <c r="C719" s="40" t="s">
        <v>1595</v>
      </c>
      <c r="D719" s="41">
        <v>172</v>
      </c>
      <c r="E719" s="39" t="s">
        <v>1591</v>
      </c>
      <c r="F719" s="42">
        <v>59.630769999999998</v>
      </c>
      <c r="G719" s="42">
        <v>-133.70239000000001</v>
      </c>
      <c r="H719" s="43">
        <v>573179.60082613234</v>
      </c>
      <c r="I719" s="43">
        <v>6611007.0436624652</v>
      </c>
      <c r="J719" s="39">
        <v>8</v>
      </c>
      <c r="L719" s="39" t="s">
        <v>1596</v>
      </c>
      <c r="M719" s="39" t="s">
        <v>1597</v>
      </c>
      <c r="N719" s="39" t="s">
        <v>1960</v>
      </c>
      <c r="P719" s="39" t="s">
        <v>2003</v>
      </c>
      <c r="Q719" s="39" t="s">
        <v>1863</v>
      </c>
      <c r="R719" s="39">
        <v>113</v>
      </c>
      <c r="S719" s="38">
        <v>988</v>
      </c>
      <c r="T719" s="44">
        <v>0.33080401975042262</v>
      </c>
      <c r="U719" s="45"/>
      <c r="V719" s="42">
        <v>0.70459000000000005</v>
      </c>
      <c r="W719" s="42">
        <v>4.0000000000000003E-5</v>
      </c>
      <c r="X719" s="42">
        <v>0.70379428920249765</v>
      </c>
      <c r="Y719" s="42" t="s">
        <v>29</v>
      </c>
      <c r="Z719" s="42"/>
      <c r="AA719" s="42"/>
      <c r="AB719" s="46"/>
      <c r="AC719" s="46"/>
      <c r="AD719" s="45"/>
      <c r="AE719" s="45"/>
      <c r="AF719" s="42"/>
      <c r="AG719" s="42"/>
      <c r="AH719" s="42"/>
      <c r="AI719" s="47"/>
      <c r="AJ719" s="47"/>
      <c r="AK719" s="48"/>
      <c r="AL719" s="39"/>
      <c r="AM719" s="39"/>
      <c r="AN719" s="39"/>
      <c r="AO719" s="39"/>
      <c r="AP719" s="39"/>
      <c r="AQ719" s="39"/>
      <c r="AR719" s="39"/>
      <c r="AS719" s="39"/>
      <c r="AT719" s="39"/>
      <c r="AU719" s="42"/>
      <c r="AV719" s="47" t="s">
        <v>2309</v>
      </c>
      <c r="AW719" s="47"/>
      <c r="AX719" s="39"/>
      <c r="AY719" s="39"/>
      <c r="AZ719" s="39"/>
      <c r="BA719" s="39"/>
      <c r="BB719" s="39"/>
      <c r="BC719" s="39"/>
      <c r="BD719" s="39"/>
      <c r="BE719" s="39"/>
      <c r="BF719" s="39"/>
      <c r="BG719" s="39"/>
      <c r="BH719" s="39"/>
      <c r="BI719" s="39"/>
      <c r="BJ719" s="39"/>
      <c r="BK719" s="39"/>
      <c r="BL719" s="39"/>
      <c r="BM719" s="49"/>
      <c r="BN719" s="49"/>
      <c r="BO719" s="49"/>
      <c r="BP719" s="49"/>
      <c r="BQ719" s="46"/>
      <c r="BR719" s="39" t="s">
        <v>1864</v>
      </c>
    </row>
    <row r="720" spans="1:70" ht="15" customHeight="1">
      <c r="A720" s="38">
        <v>745</v>
      </c>
      <c r="B720" s="39" t="s">
        <v>1598</v>
      </c>
      <c r="C720" s="40" t="s">
        <v>1599</v>
      </c>
      <c r="D720" s="41">
        <v>75</v>
      </c>
      <c r="E720" s="39" t="s">
        <v>1600</v>
      </c>
      <c r="F720" s="42">
        <v>59.53801</v>
      </c>
      <c r="G720" s="42">
        <v>-133.86528999999999</v>
      </c>
      <c r="H720" s="43">
        <v>564169.80068358965</v>
      </c>
      <c r="I720" s="43">
        <v>6600509.9608277325</v>
      </c>
      <c r="J720" s="39">
        <v>8</v>
      </c>
      <c r="L720" s="39" t="s">
        <v>1601</v>
      </c>
      <c r="M720" s="39" t="s">
        <v>334</v>
      </c>
      <c r="N720" s="39" t="s">
        <v>1960</v>
      </c>
      <c r="P720" s="39" t="s">
        <v>2003</v>
      </c>
      <c r="Q720" s="39" t="s">
        <v>1863</v>
      </c>
      <c r="R720" s="39">
        <v>129</v>
      </c>
      <c r="S720" s="38">
        <v>365</v>
      </c>
      <c r="T720" s="44">
        <v>1.0223321580036584</v>
      </c>
      <c r="U720" s="45"/>
      <c r="V720" s="42">
        <v>0.70567000000000002</v>
      </c>
      <c r="W720" s="42">
        <v>5.0000000000000002E-5</v>
      </c>
      <c r="X720" s="42">
        <v>0.7045984436480579</v>
      </c>
      <c r="Y720" s="42" t="s">
        <v>29</v>
      </c>
      <c r="Z720" s="42"/>
      <c r="AA720" s="42"/>
      <c r="AB720" s="46"/>
      <c r="AC720" s="46"/>
      <c r="AD720" s="45"/>
      <c r="AE720" s="45"/>
      <c r="AF720" s="42"/>
      <c r="AG720" s="42"/>
      <c r="AH720" s="42"/>
      <c r="AI720" s="47"/>
      <c r="AJ720" s="47"/>
      <c r="AK720" s="48"/>
      <c r="AL720" s="39"/>
      <c r="AM720" s="39"/>
      <c r="AN720" s="39"/>
      <c r="AO720" s="39"/>
      <c r="AP720" s="39"/>
      <c r="AQ720" s="39"/>
      <c r="AR720" s="39"/>
      <c r="AS720" s="39"/>
      <c r="AT720" s="39"/>
      <c r="AU720" s="42"/>
      <c r="AV720" s="47" t="s">
        <v>2309</v>
      </c>
      <c r="AW720" s="47"/>
      <c r="AX720" s="39"/>
      <c r="AY720" s="39"/>
      <c r="AZ720" s="39"/>
      <c r="BA720" s="39"/>
      <c r="BB720" s="39"/>
      <c r="BC720" s="39"/>
      <c r="BD720" s="39"/>
      <c r="BE720" s="39"/>
      <c r="BF720" s="39"/>
      <c r="BG720" s="39"/>
      <c r="BH720" s="39"/>
      <c r="BI720" s="39"/>
      <c r="BJ720" s="39"/>
      <c r="BK720" s="39"/>
      <c r="BL720" s="39"/>
      <c r="BM720" s="49"/>
      <c r="BN720" s="49"/>
      <c r="BO720" s="49"/>
      <c r="BP720" s="49"/>
      <c r="BQ720" s="46"/>
      <c r="BR720" s="39" t="s">
        <v>1864</v>
      </c>
    </row>
    <row r="721" spans="1:70" ht="15" customHeight="1">
      <c r="A721" s="38">
        <v>746</v>
      </c>
      <c r="B721" s="39" t="s">
        <v>1602</v>
      </c>
      <c r="C721" s="40" t="s">
        <v>1599</v>
      </c>
      <c r="D721" s="41">
        <v>75</v>
      </c>
      <c r="E721" s="39" t="s">
        <v>1600</v>
      </c>
      <c r="F721" s="42">
        <v>59.53801</v>
      </c>
      <c r="G721" s="42">
        <v>-133.86528999999999</v>
      </c>
      <c r="H721" s="43">
        <v>564169.80068358965</v>
      </c>
      <c r="I721" s="43">
        <v>6600509.9608277325</v>
      </c>
      <c r="J721" s="39">
        <v>8</v>
      </c>
      <c r="L721" s="39" t="s">
        <v>1601</v>
      </c>
      <c r="M721" s="39" t="s">
        <v>334</v>
      </c>
      <c r="N721" s="39" t="s">
        <v>1960</v>
      </c>
      <c r="P721" s="39" t="s">
        <v>2003</v>
      </c>
      <c r="Q721" s="39" t="s">
        <v>1863</v>
      </c>
      <c r="R721" s="39">
        <v>117</v>
      </c>
      <c r="S721" s="38">
        <v>393</v>
      </c>
      <c r="T721" s="44">
        <v>0.86115487272818736</v>
      </c>
      <c r="U721" s="45"/>
      <c r="V721" s="42">
        <v>0.70550000000000002</v>
      </c>
      <c r="W721" s="42">
        <v>3.0000000000000001E-5</v>
      </c>
      <c r="X721" s="42">
        <v>0.70459738144628092</v>
      </c>
      <c r="Y721" s="42" t="s">
        <v>29</v>
      </c>
      <c r="Z721" s="42"/>
      <c r="AA721" s="42"/>
      <c r="AB721" s="46"/>
      <c r="AC721" s="46"/>
      <c r="AD721" s="45"/>
      <c r="AE721" s="45"/>
      <c r="AF721" s="42"/>
      <c r="AG721" s="42"/>
      <c r="AH721" s="42"/>
      <c r="AI721" s="47"/>
      <c r="AJ721" s="47"/>
      <c r="AK721" s="48"/>
      <c r="AL721" s="39"/>
      <c r="AM721" s="39"/>
      <c r="AN721" s="39"/>
      <c r="AO721" s="39"/>
      <c r="AP721" s="39"/>
      <c r="AQ721" s="39"/>
      <c r="AR721" s="39"/>
      <c r="AS721" s="39"/>
      <c r="AT721" s="39"/>
      <c r="AU721" s="42"/>
      <c r="AV721" s="47" t="s">
        <v>2309</v>
      </c>
      <c r="AW721" s="47"/>
      <c r="AX721" s="39"/>
      <c r="AY721" s="39"/>
      <c r="AZ721" s="39"/>
      <c r="BA721" s="39"/>
      <c r="BB721" s="39"/>
      <c r="BC721" s="39"/>
      <c r="BD721" s="39"/>
      <c r="BE721" s="39"/>
      <c r="BF721" s="39"/>
      <c r="BG721" s="39"/>
      <c r="BH721" s="39"/>
      <c r="BI721" s="39"/>
      <c r="BJ721" s="39"/>
      <c r="BK721" s="39"/>
      <c r="BL721" s="39"/>
      <c r="BM721" s="49"/>
      <c r="BN721" s="49"/>
      <c r="BO721" s="49"/>
      <c r="BP721" s="49"/>
      <c r="BQ721" s="46"/>
      <c r="BR721" s="39" t="s">
        <v>1864</v>
      </c>
    </row>
    <row r="722" spans="1:70" ht="15" customHeight="1">
      <c r="A722" s="38">
        <v>747</v>
      </c>
      <c r="B722" s="39" t="s">
        <v>1603</v>
      </c>
      <c r="C722" s="40" t="s">
        <v>1590</v>
      </c>
      <c r="D722" s="41">
        <v>83.8</v>
      </c>
      <c r="E722" s="39" t="s">
        <v>1591</v>
      </c>
      <c r="F722" s="42">
        <v>59.691920000000003</v>
      </c>
      <c r="G722" s="42">
        <v>-133.30516</v>
      </c>
      <c r="H722" s="43">
        <v>595404.97464554338</v>
      </c>
      <c r="I722" s="43">
        <v>6618320.1577018704</v>
      </c>
      <c r="J722" s="39">
        <v>8</v>
      </c>
      <c r="L722" s="39" t="s">
        <v>1592</v>
      </c>
      <c r="M722" s="39" t="s">
        <v>434</v>
      </c>
      <c r="N722" s="39" t="s">
        <v>1960</v>
      </c>
      <c r="O722" s="39" t="s">
        <v>1593</v>
      </c>
      <c r="P722" s="39" t="s">
        <v>2003</v>
      </c>
      <c r="Q722" s="39" t="s">
        <v>1863</v>
      </c>
      <c r="R722" s="39">
        <v>539</v>
      </c>
      <c r="S722" s="38">
        <v>5.24</v>
      </c>
      <c r="T722" s="44">
        <v>306.74070207080348</v>
      </c>
      <c r="U722" s="45"/>
      <c r="V722" s="42">
        <v>1.02152</v>
      </c>
      <c r="W722" s="42">
        <v>8.0000000000000007E-5</v>
      </c>
      <c r="X722" s="42"/>
      <c r="Y722" s="42" t="s">
        <v>29</v>
      </c>
      <c r="Z722" s="42"/>
      <c r="AA722" s="42"/>
      <c r="AB722" s="46"/>
      <c r="AC722" s="46"/>
      <c r="AD722" s="45"/>
      <c r="AE722" s="45"/>
      <c r="AF722" s="42"/>
      <c r="AG722" s="42"/>
      <c r="AH722" s="42"/>
      <c r="AI722" s="47"/>
      <c r="AJ722" s="47"/>
      <c r="AK722" s="48"/>
      <c r="AL722" s="39"/>
      <c r="AM722" s="39"/>
      <c r="AN722" s="39"/>
      <c r="AO722" s="39"/>
      <c r="AP722" s="39"/>
      <c r="AQ722" s="39"/>
      <c r="AR722" s="39"/>
      <c r="AS722" s="39"/>
      <c r="AT722" s="39"/>
      <c r="AU722" s="42"/>
      <c r="AV722" s="47" t="s">
        <v>2309</v>
      </c>
      <c r="AW722" s="47"/>
      <c r="AX722" s="39"/>
      <c r="AY722" s="39"/>
      <c r="AZ722" s="39"/>
      <c r="BA722" s="39"/>
      <c r="BB722" s="39"/>
      <c r="BC722" s="39"/>
      <c r="BD722" s="39"/>
      <c r="BE722" s="39"/>
      <c r="BF722" s="39"/>
      <c r="BG722" s="39"/>
      <c r="BH722" s="39"/>
      <c r="BI722" s="39"/>
      <c r="BJ722" s="39"/>
      <c r="BK722" s="39"/>
      <c r="BL722" s="39"/>
      <c r="BM722" s="49"/>
      <c r="BN722" s="49"/>
      <c r="BO722" s="49"/>
      <c r="BP722" s="49"/>
      <c r="BQ722" s="46"/>
      <c r="BR722" s="39" t="s">
        <v>1864</v>
      </c>
    </row>
    <row r="723" spans="1:70" ht="15" customHeight="1">
      <c r="A723" s="38">
        <v>748</v>
      </c>
      <c r="B723" s="39" t="s">
        <v>1604</v>
      </c>
      <c r="C723" s="40" t="s">
        <v>1595</v>
      </c>
      <c r="D723" s="41">
        <v>172</v>
      </c>
      <c r="E723" s="39" t="s">
        <v>1591</v>
      </c>
      <c r="F723" s="42">
        <v>59.656860000000002</v>
      </c>
      <c r="G723" s="42">
        <v>-133.78480999999999</v>
      </c>
      <c r="H723" s="43">
        <v>568478.64549197874</v>
      </c>
      <c r="I723" s="43">
        <v>6613824.2022075737</v>
      </c>
      <c r="J723" s="39">
        <v>8</v>
      </c>
      <c r="L723" s="39" t="s">
        <v>1596</v>
      </c>
      <c r="M723" s="39" t="s">
        <v>434</v>
      </c>
      <c r="N723" s="39" t="s">
        <v>1960</v>
      </c>
      <c r="P723" s="39" t="s">
        <v>2003</v>
      </c>
      <c r="Q723" s="39" t="s">
        <v>1863</v>
      </c>
      <c r="R723" s="39">
        <v>130</v>
      </c>
      <c r="S723" s="38">
        <v>739</v>
      </c>
      <c r="T723" s="44">
        <v>0.50883314354745446</v>
      </c>
      <c r="U723" s="45"/>
      <c r="V723" s="42">
        <v>0.70523000000000002</v>
      </c>
      <c r="W723" s="42">
        <v>4.0000000000000003E-5</v>
      </c>
      <c r="X723" s="42">
        <v>0.70400606074208749</v>
      </c>
      <c r="Y723" s="42" t="s">
        <v>29</v>
      </c>
      <c r="Z723" s="42"/>
      <c r="AA723" s="42"/>
      <c r="AB723" s="46"/>
      <c r="AC723" s="46"/>
      <c r="AD723" s="45"/>
      <c r="AE723" s="45"/>
      <c r="AF723" s="42"/>
      <c r="AG723" s="42"/>
      <c r="AH723" s="42"/>
      <c r="AI723" s="47"/>
      <c r="AJ723" s="47"/>
      <c r="AK723" s="48"/>
      <c r="AL723" s="39"/>
      <c r="AM723" s="39"/>
      <c r="AN723" s="39"/>
      <c r="AO723" s="39"/>
      <c r="AP723" s="39"/>
      <c r="AQ723" s="39"/>
      <c r="AR723" s="39"/>
      <c r="AS723" s="39"/>
      <c r="AT723" s="39"/>
      <c r="AU723" s="42"/>
      <c r="AV723" s="47" t="s">
        <v>2309</v>
      </c>
      <c r="AW723" s="47"/>
      <c r="AX723" s="39"/>
      <c r="AY723" s="39"/>
      <c r="AZ723" s="39"/>
      <c r="BA723" s="39"/>
      <c r="BB723" s="39"/>
      <c r="BC723" s="39"/>
      <c r="BD723" s="39"/>
      <c r="BE723" s="39"/>
      <c r="BF723" s="39"/>
      <c r="BG723" s="39"/>
      <c r="BH723" s="39"/>
      <c r="BI723" s="39"/>
      <c r="BJ723" s="39"/>
      <c r="BK723" s="39"/>
      <c r="BL723" s="39"/>
      <c r="BM723" s="49"/>
      <c r="BN723" s="49"/>
      <c r="BO723" s="49"/>
      <c r="BP723" s="49"/>
      <c r="BQ723" s="46"/>
      <c r="BR723" s="39" t="s">
        <v>1864</v>
      </c>
    </row>
    <row r="724" spans="1:70" ht="15" customHeight="1">
      <c r="A724" s="38">
        <v>749</v>
      </c>
      <c r="B724" s="39" t="s">
        <v>1605</v>
      </c>
      <c r="C724" s="40" t="s">
        <v>2278</v>
      </c>
      <c r="D724" s="41">
        <v>81.3</v>
      </c>
      <c r="E724" s="39" t="s">
        <v>1591</v>
      </c>
      <c r="F724" s="42">
        <v>59.634709999999998</v>
      </c>
      <c r="G724" s="42">
        <v>-133.91822999999999</v>
      </c>
      <c r="H724" s="43">
        <v>561000.78612074337</v>
      </c>
      <c r="I724" s="43">
        <v>6611227.6841598265</v>
      </c>
      <c r="J724" s="39">
        <v>8</v>
      </c>
      <c r="L724" s="39" t="s">
        <v>1862</v>
      </c>
      <c r="N724" s="39" t="s">
        <v>2039</v>
      </c>
      <c r="O724" s="39" t="s">
        <v>1606</v>
      </c>
      <c r="P724" s="39" t="s">
        <v>2003</v>
      </c>
      <c r="Q724" s="39" t="s">
        <v>1863</v>
      </c>
      <c r="R724" s="39">
        <v>57</v>
      </c>
      <c r="S724" s="38">
        <v>532</v>
      </c>
      <c r="T724" s="44">
        <v>0.30989807429970834</v>
      </c>
      <c r="U724" s="45"/>
      <c r="V724" s="42">
        <v>0.70474000000000003</v>
      </c>
      <c r="W724" s="42">
        <v>6.0000000000000002E-5</v>
      </c>
      <c r="X724" s="42">
        <v>0.70438788034724575</v>
      </c>
      <c r="Y724" s="42" t="s">
        <v>29</v>
      </c>
      <c r="Z724" s="42"/>
      <c r="AA724" s="42"/>
      <c r="AB724" s="46"/>
      <c r="AC724" s="46"/>
      <c r="AD724" s="45"/>
      <c r="AE724" s="45"/>
      <c r="AF724" s="42"/>
      <c r="AG724" s="42"/>
      <c r="AH724" s="42"/>
      <c r="AI724" s="47"/>
      <c r="AJ724" s="47"/>
      <c r="AK724" s="48"/>
      <c r="AL724" s="39"/>
      <c r="AM724" s="39"/>
      <c r="AN724" s="39"/>
      <c r="AO724" s="39"/>
      <c r="AP724" s="39"/>
      <c r="AQ724" s="39"/>
      <c r="AR724" s="39"/>
      <c r="AS724" s="39"/>
      <c r="AT724" s="39"/>
      <c r="AU724" s="42"/>
      <c r="AV724" s="47" t="s">
        <v>2309</v>
      </c>
      <c r="AW724" s="47"/>
      <c r="AX724" s="39"/>
      <c r="AY724" s="39"/>
      <c r="AZ724" s="39"/>
      <c r="BA724" s="39"/>
      <c r="BB724" s="39"/>
      <c r="BC724" s="39"/>
      <c r="BD724" s="39"/>
      <c r="BE724" s="39"/>
      <c r="BF724" s="39"/>
      <c r="BG724" s="39"/>
      <c r="BH724" s="39"/>
      <c r="BI724" s="39"/>
      <c r="BJ724" s="39"/>
      <c r="BK724" s="39"/>
      <c r="BL724" s="39"/>
      <c r="BM724" s="49"/>
      <c r="BN724" s="49"/>
      <c r="BO724" s="49"/>
      <c r="BP724" s="49"/>
      <c r="BQ724" s="46"/>
      <c r="BR724" s="39" t="s">
        <v>1864</v>
      </c>
    </row>
    <row r="725" spans="1:70" ht="15" customHeight="1">
      <c r="A725" s="38">
        <v>750</v>
      </c>
      <c r="B725" s="39" t="s">
        <v>1607</v>
      </c>
      <c r="C725" s="40" t="s">
        <v>1608</v>
      </c>
      <c r="D725" s="41">
        <v>58</v>
      </c>
      <c r="E725" s="39" t="s">
        <v>1591</v>
      </c>
      <c r="F725" s="42">
        <v>59.456519999999998</v>
      </c>
      <c r="G725" s="42">
        <v>-133.74044000000001</v>
      </c>
      <c r="H725" s="43">
        <v>571401.64901812584</v>
      </c>
      <c r="I725" s="43">
        <v>6591563.5341111831</v>
      </c>
      <c r="J725" s="39">
        <v>8</v>
      </c>
      <c r="L725" s="39" t="s">
        <v>1609</v>
      </c>
      <c r="M725" s="39" t="s">
        <v>434</v>
      </c>
      <c r="N725" s="39" t="s">
        <v>1960</v>
      </c>
      <c r="P725" s="39" t="s">
        <v>2003</v>
      </c>
      <c r="Q725" s="39" t="s">
        <v>1863</v>
      </c>
      <c r="R725" s="39">
        <v>156</v>
      </c>
      <c r="S725" s="38">
        <v>155</v>
      </c>
      <c r="T725" s="44">
        <v>2.9115923459798934</v>
      </c>
      <c r="U725" s="45"/>
      <c r="V725" s="42">
        <v>0.70667000000000002</v>
      </c>
      <c r="W725" s="42">
        <v>4.0000000000000003E-5</v>
      </c>
      <c r="X725" s="42">
        <v>0.70431023518487124</v>
      </c>
      <c r="Y725" s="42" t="s">
        <v>29</v>
      </c>
      <c r="Z725" s="42"/>
      <c r="AA725" s="42"/>
      <c r="AB725" s="46"/>
      <c r="AC725" s="46"/>
      <c r="AD725" s="45"/>
      <c r="AE725" s="45"/>
      <c r="AF725" s="42"/>
      <c r="AG725" s="42"/>
      <c r="AH725" s="42"/>
      <c r="AI725" s="47"/>
      <c r="AJ725" s="47"/>
      <c r="AK725" s="48"/>
      <c r="AL725" s="39"/>
      <c r="AM725" s="39"/>
      <c r="AN725" s="39"/>
      <c r="AO725" s="39"/>
      <c r="AP725" s="39"/>
      <c r="AQ725" s="39"/>
      <c r="AR725" s="39"/>
      <c r="AS725" s="39"/>
      <c r="AT725" s="39"/>
      <c r="AU725" s="42"/>
      <c r="AV725" s="47" t="s">
        <v>2309</v>
      </c>
      <c r="AW725" s="47"/>
      <c r="AX725" s="39"/>
      <c r="AY725" s="39"/>
      <c r="AZ725" s="39"/>
      <c r="BA725" s="39"/>
      <c r="BB725" s="39"/>
      <c r="BC725" s="39"/>
      <c r="BD725" s="39"/>
      <c r="BE725" s="39"/>
      <c r="BF725" s="39"/>
      <c r="BG725" s="39"/>
      <c r="BH725" s="39"/>
      <c r="BI725" s="39"/>
      <c r="BJ725" s="39"/>
      <c r="BK725" s="39"/>
      <c r="BL725" s="39"/>
      <c r="BM725" s="49"/>
      <c r="BN725" s="49"/>
      <c r="BO725" s="49"/>
      <c r="BP725" s="49"/>
      <c r="BQ725" s="46"/>
      <c r="BR725" s="39" t="s">
        <v>1864</v>
      </c>
    </row>
    <row r="726" spans="1:70" ht="15" customHeight="1">
      <c r="A726" s="38">
        <v>751</v>
      </c>
      <c r="B726" s="39" t="s">
        <v>1610</v>
      </c>
      <c r="C726" s="40" t="s">
        <v>1608</v>
      </c>
      <c r="D726" s="41">
        <v>58</v>
      </c>
      <c r="E726" s="39" t="s">
        <v>1591</v>
      </c>
      <c r="F726" s="42">
        <v>59.456519999999998</v>
      </c>
      <c r="G726" s="42">
        <v>-133.74044000000001</v>
      </c>
      <c r="H726" s="43">
        <v>571401.64901812584</v>
      </c>
      <c r="I726" s="43">
        <v>6591563.5341111831</v>
      </c>
      <c r="J726" s="39">
        <v>8</v>
      </c>
      <c r="L726" s="39" t="s">
        <v>1609</v>
      </c>
      <c r="M726" s="39" t="s">
        <v>434</v>
      </c>
      <c r="N726" s="39" t="s">
        <v>1960</v>
      </c>
      <c r="P726" s="39" t="s">
        <v>2003</v>
      </c>
      <c r="Q726" s="39" t="s">
        <v>1863</v>
      </c>
      <c r="R726" s="39">
        <v>134</v>
      </c>
      <c r="S726" s="38">
        <v>67</v>
      </c>
      <c r="T726" s="44">
        <v>5.7870227065211353</v>
      </c>
      <c r="U726" s="45"/>
      <c r="V726" s="42">
        <v>0.70872999999999997</v>
      </c>
      <c r="W726" s="42">
        <v>3.0000000000000001E-5</v>
      </c>
      <c r="X726" s="42">
        <v>0.70403977865563672</v>
      </c>
      <c r="Y726" s="42" t="s">
        <v>29</v>
      </c>
      <c r="Z726" s="42"/>
      <c r="AA726" s="42"/>
      <c r="AB726" s="46"/>
      <c r="AC726" s="46"/>
      <c r="AD726" s="45"/>
      <c r="AE726" s="45"/>
      <c r="AF726" s="42"/>
      <c r="AG726" s="42"/>
      <c r="AH726" s="42"/>
      <c r="AI726" s="47"/>
      <c r="AJ726" s="47"/>
      <c r="AK726" s="48"/>
      <c r="AL726" s="39"/>
      <c r="AM726" s="39"/>
      <c r="AN726" s="39"/>
      <c r="AO726" s="39"/>
      <c r="AP726" s="39"/>
      <c r="AQ726" s="39"/>
      <c r="AR726" s="39"/>
      <c r="AS726" s="39"/>
      <c r="AT726" s="39"/>
      <c r="AU726" s="42"/>
      <c r="AV726" s="47" t="s">
        <v>2309</v>
      </c>
      <c r="AW726" s="47"/>
      <c r="AX726" s="39"/>
      <c r="AY726" s="39"/>
      <c r="AZ726" s="39"/>
      <c r="BA726" s="39"/>
      <c r="BB726" s="39"/>
      <c r="BC726" s="39"/>
      <c r="BD726" s="39"/>
      <c r="BE726" s="39"/>
      <c r="BF726" s="39"/>
      <c r="BG726" s="39"/>
      <c r="BH726" s="39"/>
      <c r="BI726" s="39"/>
      <c r="BJ726" s="39"/>
      <c r="BK726" s="39"/>
      <c r="BL726" s="39"/>
      <c r="BM726" s="49"/>
      <c r="BN726" s="49"/>
      <c r="BO726" s="49"/>
      <c r="BP726" s="49"/>
      <c r="BQ726" s="46"/>
      <c r="BR726" s="39" t="s">
        <v>1864</v>
      </c>
    </row>
    <row r="727" spans="1:70" ht="15" customHeight="1">
      <c r="A727" s="38">
        <v>752</v>
      </c>
      <c r="B727" s="39" t="s">
        <v>1611</v>
      </c>
      <c r="C727" s="40" t="s">
        <v>1595</v>
      </c>
      <c r="D727" s="41">
        <v>172</v>
      </c>
      <c r="E727" s="39" t="s">
        <v>1600</v>
      </c>
      <c r="F727" s="42">
        <v>59.31183</v>
      </c>
      <c r="G727" s="42">
        <v>-133.17491000000001</v>
      </c>
      <c r="H727" s="43">
        <v>603897.5909642342</v>
      </c>
      <c r="I727" s="43">
        <v>6576198.50549284</v>
      </c>
      <c r="J727" s="39">
        <v>8</v>
      </c>
      <c r="L727" s="39" t="s">
        <v>1612</v>
      </c>
      <c r="M727" s="39" t="s">
        <v>335</v>
      </c>
      <c r="N727" s="39" t="s">
        <v>1960</v>
      </c>
      <c r="P727" s="39" t="s">
        <v>2003</v>
      </c>
      <c r="Q727" s="39" t="s">
        <v>1863</v>
      </c>
      <c r="R727" s="39">
        <v>63</v>
      </c>
      <c r="S727" s="38">
        <v>824</v>
      </c>
      <c r="T727" s="44">
        <v>0.22113912763421198</v>
      </c>
      <c r="U727" s="45"/>
      <c r="V727" s="42">
        <v>0.70465999999999995</v>
      </c>
      <c r="W727" s="42">
        <v>3.0000000000000001E-5</v>
      </c>
      <c r="X727" s="42">
        <v>0.70412807541292399</v>
      </c>
      <c r="Y727" s="42" t="s">
        <v>29</v>
      </c>
      <c r="Z727" s="42"/>
      <c r="AA727" s="42"/>
      <c r="AB727" s="46"/>
      <c r="AC727" s="46"/>
      <c r="AD727" s="45"/>
      <c r="AE727" s="45"/>
      <c r="AF727" s="42"/>
      <c r="AG727" s="42"/>
      <c r="AH727" s="42"/>
      <c r="AI727" s="47"/>
      <c r="AJ727" s="47"/>
      <c r="AK727" s="48"/>
      <c r="AL727" s="39"/>
      <c r="AM727" s="39"/>
      <c r="AN727" s="39"/>
      <c r="AO727" s="39"/>
      <c r="AP727" s="39"/>
      <c r="AQ727" s="39"/>
      <c r="AR727" s="39"/>
      <c r="AS727" s="39"/>
      <c r="AT727" s="39"/>
      <c r="AU727" s="42"/>
      <c r="AV727" s="47" t="s">
        <v>2309</v>
      </c>
      <c r="AW727" s="47"/>
      <c r="AX727" s="39"/>
      <c r="AY727" s="39"/>
      <c r="AZ727" s="39"/>
      <c r="BA727" s="39"/>
      <c r="BB727" s="39"/>
      <c r="BC727" s="39"/>
      <c r="BD727" s="39"/>
      <c r="BE727" s="39"/>
      <c r="BF727" s="39"/>
      <c r="BG727" s="39"/>
      <c r="BH727" s="39"/>
      <c r="BI727" s="39"/>
      <c r="BJ727" s="39"/>
      <c r="BK727" s="39"/>
      <c r="BL727" s="39"/>
      <c r="BM727" s="49"/>
      <c r="BN727" s="49"/>
      <c r="BO727" s="49"/>
      <c r="BP727" s="49"/>
      <c r="BQ727" s="46"/>
      <c r="BR727" s="39" t="s">
        <v>1864</v>
      </c>
    </row>
    <row r="728" spans="1:70" ht="15" customHeight="1">
      <c r="A728" s="38">
        <v>753</v>
      </c>
      <c r="B728" s="39" t="s">
        <v>1613</v>
      </c>
      <c r="C728" s="40" t="s">
        <v>1595</v>
      </c>
      <c r="D728" s="41">
        <v>172</v>
      </c>
      <c r="E728" s="39" t="s">
        <v>1600</v>
      </c>
      <c r="F728" s="42">
        <v>59.31183</v>
      </c>
      <c r="G728" s="42">
        <v>-133.17491000000001</v>
      </c>
      <c r="H728" s="43">
        <v>603897.5909642342</v>
      </c>
      <c r="I728" s="43">
        <v>6576198.50549284</v>
      </c>
      <c r="J728" s="39">
        <v>8</v>
      </c>
      <c r="L728" s="39" t="s">
        <v>1612</v>
      </c>
      <c r="M728" s="39" t="s">
        <v>335</v>
      </c>
      <c r="N728" s="39" t="s">
        <v>1960</v>
      </c>
      <c r="P728" s="39" t="s">
        <v>2003</v>
      </c>
      <c r="Q728" s="39" t="s">
        <v>1863</v>
      </c>
      <c r="R728" s="39">
        <v>54</v>
      </c>
      <c r="S728" s="38">
        <v>709</v>
      </c>
      <c r="T728" s="44">
        <v>0.22029296530324416</v>
      </c>
      <c r="U728" s="45"/>
      <c r="V728" s="42">
        <v>0.70467999999999997</v>
      </c>
      <c r="W728" s="42">
        <v>3.0000000000000001E-5</v>
      </c>
      <c r="X728" s="42">
        <v>0.7041501107585153</v>
      </c>
      <c r="Y728" s="42" t="s">
        <v>29</v>
      </c>
      <c r="Z728" s="42"/>
      <c r="AA728" s="42"/>
      <c r="AB728" s="46"/>
      <c r="AC728" s="46"/>
      <c r="AD728" s="45"/>
      <c r="AE728" s="45"/>
      <c r="AF728" s="42"/>
      <c r="AG728" s="42"/>
      <c r="AH728" s="42"/>
      <c r="AI728" s="47"/>
      <c r="AJ728" s="47"/>
      <c r="AK728" s="48"/>
      <c r="AL728" s="39"/>
      <c r="AM728" s="39"/>
      <c r="AN728" s="39"/>
      <c r="AO728" s="39"/>
      <c r="AP728" s="39"/>
      <c r="AQ728" s="39"/>
      <c r="AR728" s="39"/>
      <c r="AS728" s="39"/>
      <c r="AT728" s="39"/>
      <c r="AU728" s="42"/>
      <c r="AV728" s="47" t="s">
        <v>2309</v>
      </c>
      <c r="AW728" s="47"/>
      <c r="AX728" s="39"/>
      <c r="AY728" s="39"/>
      <c r="AZ728" s="39"/>
      <c r="BA728" s="39"/>
      <c r="BB728" s="39"/>
      <c r="BC728" s="39"/>
      <c r="BD728" s="39"/>
      <c r="BE728" s="39"/>
      <c r="BF728" s="39"/>
      <c r="BG728" s="39"/>
      <c r="BH728" s="39"/>
      <c r="BI728" s="39"/>
      <c r="BJ728" s="39"/>
      <c r="BK728" s="39"/>
      <c r="BL728" s="39"/>
      <c r="BM728" s="49"/>
      <c r="BN728" s="49"/>
      <c r="BO728" s="49"/>
      <c r="BP728" s="49"/>
      <c r="BQ728" s="46"/>
      <c r="BR728" s="39" t="s">
        <v>1864</v>
      </c>
    </row>
    <row r="729" spans="1:70" ht="15" customHeight="1">
      <c r="A729" s="38">
        <v>754</v>
      </c>
      <c r="B729" s="39" t="s">
        <v>1614</v>
      </c>
      <c r="C729" s="40" t="s">
        <v>2278</v>
      </c>
      <c r="D729" s="41">
        <v>81.3</v>
      </c>
      <c r="E729" s="39" t="s">
        <v>1591</v>
      </c>
      <c r="F729" s="42">
        <v>59.634709999999998</v>
      </c>
      <c r="G729" s="42">
        <v>-133.91822999999999</v>
      </c>
      <c r="H729" s="43">
        <v>561000.78612074337</v>
      </c>
      <c r="I729" s="43">
        <v>6611227.6841598265</v>
      </c>
      <c r="J729" s="39">
        <v>8</v>
      </c>
      <c r="L729" s="39" t="s">
        <v>1862</v>
      </c>
      <c r="N729" s="39" t="s">
        <v>2039</v>
      </c>
      <c r="O729" s="39" t="s">
        <v>1615</v>
      </c>
      <c r="P729" s="39" t="s">
        <v>2003</v>
      </c>
      <c r="Q729" s="39" t="s">
        <v>1863</v>
      </c>
      <c r="R729" s="39">
        <v>116</v>
      </c>
      <c r="S729" s="38">
        <v>283</v>
      </c>
      <c r="T729" s="44">
        <v>1.1856767528388239</v>
      </c>
      <c r="U729" s="45"/>
      <c r="V729" s="42">
        <v>0.70565999999999995</v>
      </c>
      <c r="W729" s="42">
        <v>4.0000000000000003E-5</v>
      </c>
      <c r="X729" s="42">
        <v>0.70431278257236052</v>
      </c>
      <c r="Y729" s="42" t="s">
        <v>29</v>
      </c>
      <c r="Z729" s="42"/>
      <c r="AA729" s="42"/>
      <c r="AB729" s="46"/>
      <c r="AC729" s="46"/>
      <c r="AD729" s="45"/>
      <c r="AE729" s="45"/>
      <c r="AF729" s="42"/>
      <c r="AG729" s="42"/>
      <c r="AH729" s="42"/>
      <c r="AI729" s="47"/>
      <c r="AJ729" s="47"/>
      <c r="AK729" s="48"/>
      <c r="AL729" s="39"/>
      <c r="AM729" s="39"/>
      <c r="AN729" s="39"/>
      <c r="AO729" s="39"/>
      <c r="AP729" s="39"/>
      <c r="AQ729" s="39"/>
      <c r="AR729" s="39"/>
      <c r="AS729" s="39"/>
      <c r="AT729" s="39"/>
      <c r="AU729" s="42"/>
      <c r="AV729" s="47" t="s">
        <v>2309</v>
      </c>
      <c r="AW729" s="47"/>
      <c r="AX729" s="39"/>
      <c r="AY729" s="39"/>
      <c r="AZ729" s="39"/>
      <c r="BA729" s="39"/>
      <c r="BB729" s="39"/>
      <c r="BC729" s="39"/>
      <c r="BD729" s="39"/>
      <c r="BE729" s="39"/>
      <c r="BF729" s="39"/>
      <c r="BG729" s="39"/>
      <c r="BH729" s="39"/>
      <c r="BI729" s="39"/>
      <c r="BJ729" s="39"/>
      <c r="BK729" s="39"/>
      <c r="BL729" s="39"/>
      <c r="BM729" s="49"/>
      <c r="BN729" s="49"/>
      <c r="BO729" s="49"/>
      <c r="BP729" s="49"/>
      <c r="BQ729" s="46"/>
      <c r="BR729" s="39" t="s">
        <v>1864</v>
      </c>
    </row>
    <row r="730" spans="1:70" ht="15" customHeight="1">
      <c r="A730" s="38">
        <v>755</v>
      </c>
      <c r="B730" s="39" t="s">
        <v>1586</v>
      </c>
      <c r="C730" s="40" t="s">
        <v>2278</v>
      </c>
      <c r="D730" s="41">
        <v>75</v>
      </c>
      <c r="E730" s="39" t="s">
        <v>1600</v>
      </c>
      <c r="F730" s="42">
        <v>59.633330000000001</v>
      </c>
      <c r="G730" s="42">
        <v>-133.94999999999999</v>
      </c>
      <c r="H730" s="43">
        <v>559211.81189948681</v>
      </c>
      <c r="I730" s="43">
        <v>6611045.2603829158</v>
      </c>
      <c r="J730" s="39">
        <v>8</v>
      </c>
      <c r="L730" s="39" t="s">
        <v>1862</v>
      </c>
      <c r="M730" s="39" t="s">
        <v>319</v>
      </c>
      <c r="N730" s="39" t="s">
        <v>2039</v>
      </c>
      <c r="P730" s="39" t="s">
        <v>2003</v>
      </c>
      <c r="Q730" s="39" t="s">
        <v>1863</v>
      </c>
      <c r="R730" s="39">
        <v>180</v>
      </c>
      <c r="S730" s="38">
        <v>64.7</v>
      </c>
      <c r="T730" s="44">
        <v>8.0533953977205872</v>
      </c>
      <c r="U730" s="45"/>
      <c r="V730" s="42">
        <v>0.71309999999999996</v>
      </c>
      <c r="W730" s="42">
        <v>2.0000000000000001E-4</v>
      </c>
      <c r="X730" s="42">
        <v>0.70465884227492137</v>
      </c>
      <c r="Y730" s="42" t="s">
        <v>29</v>
      </c>
      <c r="Z730" s="42"/>
      <c r="AA730" s="42"/>
      <c r="AB730" s="46"/>
      <c r="AC730" s="46"/>
      <c r="AD730" s="45"/>
      <c r="AE730" s="45"/>
      <c r="AF730" s="42"/>
      <c r="AG730" s="42"/>
      <c r="AH730" s="42"/>
      <c r="AI730" s="47"/>
      <c r="AJ730" s="47"/>
      <c r="AK730" s="48"/>
      <c r="AL730" s="39"/>
      <c r="AM730" s="39"/>
      <c r="AN730" s="39"/>
      <c r="AO730" s="39"/>
      <c r="AP730" s="39"/>
      <c r="AQ730" s="39"/>
      <c r="AR730" s="39"/>
      <c r="AS730" s="39"/>
      <c r="AT730" s="39"/>
      <c r="AU730" s="42"/>
      <c r="AV730" s="47" t="s">
        <v>2309</v>
      </c>
      <c r="AW730" s="47"/>
      <c r="AX730" s="39"/>
      <c r="AY730" s="39"/>
      <c r="AZ730" s="39"/>
      <c r="BA730" s="39"/>
      <c r="BB730" s="39"/>
      <c r="BC730" s="39"/>
      <c r="BD730" s="39"/>
      <c r="BE730" s="39"/>
      <c r="BF730" s="39"/>
      <c r="BG730" s="39"/>
      <c r="BH730" s="39"/>
      <c r="BI730" s="39"/>
      <c r="BJ730" s="39"/>
      <c r="BK730" s="39"/>
      <c r="BL730" s="39"/>
      <c r="BM730" s="49"/>
      <c r="BN730" s="49"/>
      <c r="BO730" s="49"/>
      <c r="BP730" s="49"/>
      <c r="BQ730" s="46"/>
      <c r="BR730" s="39" t="s">
        <v>1864</v>
      </c>
    </row>
    <row r="731" spans="1:70" ht="15" customHeight="1">
      <c r="A731" s="38">
        <v>756</v>
      </c>
      <c r="B731" s="38" t="s">
        <v>926</v>
      </c>
      <c r="C731" s="63" t="s">
        <v>927</v>
      </c>
      <c r="D731" s="64">
        <v>222</v>
      </c>
      <c r="E731" s="39"/>
      <c r="F731" s="52">
        <v>57.254696821871299</v>
      </c>
      <c r="G731" s="42">
        <v>-130.96318819999999</v>
      </c>
      <c r="H731" s="54">
        <v>381566</v>
      </c>
      <c r="I731" s="54">
        <v>6347445</v>
      </c>
      <c r="J731" s="39">
        <v>9</v>
      </c>
      <c r="K731" s="39" t="s">
        <v>823</v>
      </c>
      <c r="L731" s="38" t="s">
        <v>928</v>
      </c>
      <c r="M731" s="39" t="s">
        <v>389</v>
      </c>
      <c r="N731" s="38" t="s">
        <v>2039</v>
      </c>
      <c r="O731" s="38" t="s">
        <v>929</v>
      </c>
      <c r="P731" s="39" t="s">
        <v>1941</v>
      </c>
      <c r="Q731" s="39" t="s">
        <v>100</v>
      </c>
      <c r="R731" s="38">
        <v>3</v>
      </c>
      <c r="S731" s="64">
        <v>78.400000000000006</v>
      </c>
      <c r="T731" s="44">
        <v>0.11067917251774465</v>
      </c>
      <c r="U731" s="38">
        <v>3.7999999999999999E-2</v>
      </c>
      <c r="V731" s="38">
        <v>0.70485900000000001</v>
      </c>
      <c r="W731" s="38">
        <v>9.0000000000000002E-6</v>
      </c>
      <c r="X731" s="42">
        <v>0.70451526272532172</v>
      </c>
      <c r="Y731" s="42" t="s">
        <v>29</v>
      </c>
      <c r="Z731" s="39" t="s">
        <v>1941</v>
      </c>
      <c r="AA731" s="42" t="s">
        <v>101</v>
      </c>
      <c r="AB731" s="46">
        <v>0.53</v>
      </c>
      <c r="AC731" s="46">
        <v>1.69</v>
      </c>
      <c r="AD731" s="44">
        <v>0.1896217447362811</v>
      </c>
      <c r="AE731" s="38">
        <v>6.7999999999999996E-3</v>
      </c>
      <c r="AF731" s="38">
        <v>0.51297700000000002</v>
      </c>
      <c r="AG731" s="38">
        <v>7.9999999999999996E-6</v>
      </c>
      <c r="AH731" s="42">
        <v>0.51270153418457665</v>
      </c>
      <c r="AI731" s="47">
        <v>6.6128535145648648</v>
      </c>
      <c r="AJ731" s="47">
        <v>6.8172369009400491</v>
      </c>
      <c r="AK731" s="48">
        <v>1664.4127788824458</v>
      </c>
      <c r="AL731" s="39" t="s">
        <v>29</v>
      </c>
      <c r="AM731" s="39" t="s">
        <v>1941</v>
      </c>
      <c r="AN731" s="39" t="s">
        <v>101</v>
      </c>
      <c r="AO731" s="39">
        <v>0.06</v>
      </c>
      <c r="AP731" s="39">
        <v>0.3</v>
      </c>
      <c r="AQ731" s="44">
        <v>2.8384161829630879E-2</v>
      </c>
      <c r="AR731" s="38">
        <v>1.8E-3</v>
      </c>
      <c r="AS731" s="38">
        <v>0.28307199999999999</v>
      </c>
      <c r="AT731" s="38">
        <v>1.2E-5</v>
      </c>
      <c r="AU731" s="42">
        <v>0.2830322272379916</v>
      </c>
      <c r="AV731" s="47">
        <v>9.8658736248768975</v>
      </c>
      <c r="AW731" s="47">
        <v>10.135924321141854</v>
      </c>
      <c r="AX731" s="39" t="s">
        <v>29</v>
      </c>
      <c r="AY731" s="39" t="s">
        <v>1941</v>
      </c>
      <c r="AZ731" s="39" t="s">
        <v>101</v>
      </c>
      <c r="BA731" s="39">
        <v>0.1</v>
      </c>
      <c r="BB731" s="39">
        <v>0.12</v>
      </c>
      <c r="BC731" s="39">
        <v>1.03</v>
      </c>
      <c r="BD731" s="38">
        <v>18.891500000000001</v>
      </c>
      <c r="BE731" s="38">
        <v>1E-3</v>
      </c>
      <c r="BF731" s="38">
        <v>15.5989</v>
      </c>
      <c r="BG731" s="38">
        <v>1E-3</v>
      </c>
      <c r="BH731" s="38">
        <v>38.363900000000001</v>
      </c>
      <c r="BI731" s="38">
        <v>3.0999999999999999E-3</v>
      </c>
      <c r="BJ731" s="49">
        <v>6.1963229616979447</v>
      </c>
      <c r="BK731" s="49">
        <v>4.4939561845413672E-2</v>
      </c>
      <c r="BL731" s="49">
        <v>7.683303210798706</v>
      </c>
      <c r="BM731" s="49">
        <v>18.674395743841696</v>
      </c>
      <c r="BN731" s="49">
        <v>15.587917709799381</v>
      </c>
      <c r="BO731" s="49">
        <v>38.27904567979774</v>
      </c>
      <c r="BP731" s="49"/>
      <c r="BQ731" s="46" t="s">
        <v>29</v>
      </c>
      <c r="BR731" s="39" t="s">
        <v>1869</v>
      </c>
    </row>
    <row r="732" spans="1:70" ht="15" customHeight="1">
      <c r="A732" s="38">
        <v>757</v>
      </c>
      <c r="B732" s="38" t="s">
        <v>930</v>
      </c>
      <c r="C732" s="63" t="s">
        <v>927</v>
      </c>
      <c r="D732" s="64">
        <v>222</v>
      </c>
      <c r="E732" s="39"/>
      <c r="F732" s="52">
        <v>57.254696821871299</v>
      </c>
      <c r="G732" s="42">
        <v>-130.96318819999999</v>
      </c>
      <c r="H732" s="54">
        <v>381566</v>
      </c>
      <c r="I732" s="54">
        <v>6347445</v>
      </c>
      <c r="J732" s="39">
        <v>9</v>
      </c>
      <c r="K732" s="39" t="s">
        <v>823</v>
      </c>
      <c r="L732" s="38" t="s">
        <v>928</v>
      </c>
      <c r="M732" s="39" t="s">
        <v>389</v>
      </c>
      <c r="N732" s="38" t="s">
        <v>2039</v>
      </c>
      <c r="O732" s="38" t="s">
        <v>931</v>
      </c>
      <c r="P732" s="39" t="s">
        <v>1941</v>
      </c>
      <c r="Q732" s="39" t="s">
        <v>100</v>
      </c>
      <c r="R732" s="39">
        <v>2.5</v>
      </c>
      <c r="S732" s="38">
        <v>142.6</v>
      </c>
      <c r="T732" s="44">
        <v>5.0707910175405671E-2</v>
      </c>
      <c r="U732" s="38">
        <v>3.2300000000000002E-2</v>
      </c>
      <c r="V732" s="38">
        <v>0.70472999999999997</v>
      </c>
      <c r="W732" s="38">
        <v>7.9999999999999996E-6</v>
      </c>
      <c r="X732" s="42">
        <v>0.70457251599960657</v>
      </c>
      <c r="Y732" s="42" t="s">
        <v>29</v>
      </c>
      <c r="Z732" s="39" t="s">
        <v>1941</v>
      </c>
      <c r="AA732" s="42" t="s">
        <v>101</v>
      </c>
      <c r="AB732" s="46">
        <v>1.01</v>
      </c>
      <c r="AC732" s="46">
        <v>3.16</v>
      </c>
      <c r="AD732" s="44">
        <v>0.19325717154340843</v>
      </c>
      <c r="AE732" s="38">
        <v>6.8999999999999999E-3</v>
      </c>
      <c r="AF732" s="38">
        <v>0.51300000000000001</v>
      </c>
      <c r="AG732" s="38">
        <v>6.9999999999999999E-6</v>
      </c>
      <c r="AH732" s="42">
        <v>0.5127192529558271</v>
      </c>
      <c r="AI732" s="47">
        <v>7.0615131925455543</v>
      </c>
      <c r="AJ732" s="47">
        <v>7.1630687226598155</v>
      </c>
      <c r="AK732" s="48">
        <v>1815.9702776741963</v>
      </c>
      <c r="AL732" s="39" t="s">
        <v>29</v>
      </c>
      <c r="AM732" s="39" t="s">
        <v>1941</v>
      </c>
      <c r="AN732" s="39" t="s">
        <v>101</v>
      </c>
      <c r="AO732" s="39">
        <v>0.11</v>
      </c>
      <c r="AP732" s="39">
        <v>0.54</v>
      </c>
      <c r="AQ732" s="44">
        <v>2.8909794456105534E-2</v>
      </c>
      <c r="AR732" s="38">
        <v>2.0999999999999999E-3</v>
      </c>
      <c r="AS732" s="38">
        <v>0.28309400000000001</v>
      </c>
      <c r="AT732" s="38">
        <v>6.0000000000000002E-6</v>
      </c>
      <c r="AU732" s="42">
        <v>0.28297392775630242</v>
      </c>
      <c r="AV732" s="47">
        <v>10.643827817520268</v>
      </c>
      <c r="AW732" s="47">
        <v>11.367688580352642</v>
      </c>
      <c r="AX732" s="39" t="s">
        <v>29</v>
      </c>
      <c r="AY732" s="39" t="s">
        <v>1941</v>
      </c>
      <c r="AZ732" s="39" t="s">
        <v>101</v>
      </c>
      <c r="BA732" s="39">
        <v>0.19</v>
      </c>
      <c r="BB732" s="39">
        <v>0.21</v>
      </c>
      <c r="BC732" s="39">
        <v>1.36</v>
      </c>
      <c r="BD732" s="38">
        <v>17.7652</v>
      </c>
      <c r="BE732" s="38">
        <v>6.9999999999999999E-4</v>
      </c>
      <c r="BF732" s="38">
        <v>15.516400000000001</v>
      </c>
      <c r="BG732" s="38">
        <v>5.9999999999999995E-4</v>
      </c>
      <c r="BH732" s="38">
        <v>37.3977</v>
      </c>
      <c r="BI732" s="38">
        <v>1.8E-3</v>
      </c>
      <c r="BJ732" s="49">
        <v>8.6541182276849451</v>
      </c>
      <c r="BK732" s="49">
        <v>6.2765011397016957E-2</v>
      </c>
      <c r="BL732" s="49">
        <v>9.8837374035107111</v>
      </c>
      <c r="BM732" s="49">
        <v>17.461980508030084</v>
      </c>
      <c r="BN732" s="49">
        <v>15.501061542273636</v>
      </c>
      <c r="BO732" s="49">
        <v>37.28854410761587</v>
      </c>
      <c r="BP732" s="49"/>
      <c r="BQ732" s="46" t="s">
        <v>29</v>
      </c>
      <c r="BR732" s="39" t="s">
        <v>1869</v>
      </c>
    </row>
    <row r="733" spans="1:70" ht="15" customHeight="1">
      <c r="A733" s="38">
        <v>758</v>
      </c>
      <c r="B733" s="38" t="s">
        <v>932</v>
      </c>
      <c r="C733" s="63" t="s">
        <v>927</v>
      </c>
      <c r="D733" s="64">
        <v>222</v>
      </c>
      <c r="E733" s="39"/>
      <c r="F733" s="52">
        <v>57.254696821871299</v>
      </c>
      <c r="G733" s="42">
        <v>-130.96318819999999</v>
      </c>
      <c r="H733" s="54">
        <v>381566</v>
      </c>
      <c r="I733" s="54">
        <v>6347445</v>
      </c>
      <c r="J733" s="39">
        <v>9</v>
      </c>
      <c r="K733" s="39" t="s">
        <v>823</v>
      </c>
      <c r="L733" s="38" t="s">
        <v>928</v>
      </c>
      <c r="M733" s="39" t="s">
        <v>389</v>
      </c>
      <c r="N733" s="38" t="s">
        <v>2039</v>
      </c>
      <c r="O733" s="38" t="s">
        <v>931</v>
      </c>
      <c r="P733" s="39" t="s">
        <v>1941</v>
      </c>
      <c r="Q733" s="39" t="s">
        <v>100</v>
      </c>
      <c r="R733" s="39">
        <v>12</v>
      </c>
      <c r="S733" s="38">
        <v>205.4</v>
      </c>
      <c r="T733" s="44">
        <v>0.16898602206498625</v>
      </c>
      <c r="U733" s="38">
        <v>4.3099999999999999E-2</v>
      </c>
      <c r="V733" s="38">
        <v>0.70507699999999995</v>
      </c>
      <c r="W733" s="38">
        <v>6.9999999999999999E-6</v>
      </c>
      <c r="X733" s="42">
        <v>0.70455217863242037</v>
      </c>
      <c r="Y733" s="42" t="s">
        <v>29</v>
      </c>
      <c r="Z733" s="39" t="s">
        <v>1941</v>
      </c>
      <c r="AA733" s="42" t="s">
        <v>101</v>
      </c>
      <c r="AB733" s="46">
        <v>0.88</v>
      </c>
      <c r="AC733" s="46">
        <v>2.75</v>
      </c>
      <c r="AD733" s="44">
        <v>0.19348692085289415</v>
      </c>
      <c r="AE733" s="38">
        <v>6.8999999999999999E-3</v>
      </c>
      <c r="AF733" s="38">
        <v>0.51300299999999999</v>
      </c>
      <c r="AG733" s="38">
        <v>7.9999999999999996E-6</v>
      </c>
      <c r="AH733" s="42">
        <v>0.51272191919621013</v>
      </c>
      <c r="AI733" s="47">
        <v>7.120034020107191</v>
      </c>
      <c r="AJ733" s="47">
        <v>7.2151079276250307</v>
      </c>
      <c r="AK733" s="48">
        <v>1813.6315369575036</v>
      </c>
      <c r="AL733" s="39" t="s">
        <v>29</v>
      </c>
      <c r="AM733" s="39" t="s">
        <v>1941</v>
      </c>
      <c r="AN733" s="39" t="s">
        <v>101</v>
      </c>
      <c r="AO733" s="39">
        <v>0.09</v>
      </c>
      <c r="AP733" s="39">
        <v>0.49</v>
      </c>
      <c r="AQ733" s="44">
        <v>2.6067087394558972E-2</v>
      </c>
      <c r="AR733" s="38">
        <v>1.9E-3</v>
      </c>
      <c r="AS733" s="38">
        <v>0.28310099999999999</v>
      </c>
      <c r="AT733" s="38">
        <v>6.9999999999999999E-6</v>
      </c>
      <c r="AU733" s="42">
        <v>0.2829927344889851</v>
      </c>
      <c r="AV733" s="47">
        <v>10.89135869699609</v>
      </c>
      <c r="AW733" s="47">
        <v>12.033054175693003</v>
      </c>
      <c r="AX733" s="39" t="s">
        <v>29</v>
      </c>
      <c r="AY733" s="39" t="s">
        <v>1941</v>
      </c>
      <c r="AZ733" s="39" t="s">
        <v>101</v>
      </c>
      <c r="BA733" s="39">
        <v>0.15</v>
      </c>
      <c r="BB733" s="39">
        <v>0.19</v>
      </c>
      <c r="BC733" s="39">
        <v>0.88</v>
      </c>
      <c r="BD733" s="38">
        <v>19.145299999999999</v>
      </c>
      <c r="BE733" s="38">
        <v>6.9999999999999999E-4</v>
      </c>
      <c r="BF733" s="38">
        <v>15.6104</v>
      </c>
      <c r="BG733" s="38">
        <v>5.9999999999999995E-4</v>
      </c>
      <c r="BH733" s="38">
        <v>38.496699999999997</v>
      </c>
      <c r="BI733" s="38">
        <v>1.5E-3</v>
      </c>
      <c r="BJ733" s="49">
        <v>10.937262544873365</v>
      </c>
      <c r="BK733" s="49">
        <v>7.9323784378756104E-2</v>
      </c>
      <c r="BL733" s="49">
        <v>14.315405676064081</v>
      </c>
      <c r="BM733" s="49">
        <v>18.762084621477808</v>
      </c>
      <c r="BN733" s="49">
        <v>15.591014924042749</v>
      </c>
      <c r="BO733" s="49">
        <v>38.338600809621205</v>
      </c>
      <c r="BP733" s="49"/>
      <c r="BQ733" s="46" t="s">
        <v>29</v>
      </c>
      <c r="BR733" s="39" t="s">
        <v>1869</v>
      </c>
    </row>
    <row r="734" spans="1:70" ht="15" customHeight="1">
      <c r="A734" s="38">
        <v>759</v>
      </c>
      <c r="B734" s="38" t="s">
        <v>933</v>
      </c>
      <c r="C734" s="63" t="s">
        <v>927</v>
      </c>
      <c r="D734" s="64">
        <v>222</v>
      </c>
      <c r="E734" s="39"/>
      <c r="F734" s="52">
        <v>57.254696821871299</v>
      </c>
      <c r="G734" s="42">
        <v>-130.96318819999999</v>
      </c>
      <c r="H734" s="54">
        <v>381566</v>
      </c>
      <c r="I734" s="54">
        <v>6347445</v>
      </c>
      <c r="J734" s="39">
        <v>9</v>
      </c>
      <c r="K734" s="39" t="s">
        <v>823</v>
      </c>
      <c r="L734" s="38" t="s">
        <v>928</v>
      </c>
      <c r="M734" s="39" t="s">
        <v>389</v>
      </c>
      <c r="N734" s="38" t="s">
        <v>2039</v>
      </c>
      <c r="O734" s="38" t="s">
        <v>931</v>
      </c>
      <c r="P734" s="39" t="s">
        <v>1941</v>
      </c>
      <c r="Q734" s="39" t="s">
        <v>100</v>
      </c>
      <c r="R734" s="39">
        <v>5.4</v>
      </c>
      <c r="S734" s="38">
        <v>305.3</v>
      </c>
      <c r="T734" s="44">
        <v>5.1159551918262436E-2</v>
      </c>
      <c r="U734" s="38">
        <v>3.2399999999999998E-2</v>
      </c>
      <c r="V734" s="38">
        <v>0.70483700000000005</v>
      </c>
      <c r="W734" s="38">
        <v>6.9999999999999999E-6</v>
      </c>
      <c r="X734" s="42">
        <v>0.70467811333189345</v>
      </c>
      <c r="Y734" s="42" t="s">
        <v>29</v>
      </c>
      <c r="Z734" s="39" t="s">
        <v>1941</v>
      </c>
      <c r="AA734" s="42" t="s">
        <v>101</v>
      </c>
      <c r="AB734" s="46">
        <v>0.7</v>
      </c>
      <c r="AC734" s="46">
        <v>2.2200000000000002</v>
      </c>
      <c r="AD734" s="44">
        <v>0.19065393758064944</v>
      </c>
      <c r="AE734" s="38">
        <v>6.7999999999999996E-3</v>
      </c>
      <c r="AF734" s="38">
        <v>0.51299399999999995</v>
      </c>
      <c r="AG734" s="38">
        <v>7.9999999999999996E-6</v>
      </c>
      <c r="AH734" s="42">
        <v>0.51271703470547436</v>
      </c>
      <c r="AI734" s="47">
        <v>6.9444715374178401</v>
      </c>
      <c r="AJ734" s="47">
        <v>7.1197733073247171</v>
      </c>
      <c r="AK734" s="48">
        <v>1619.7995465358422</v>
      </c>
      <c r="AL734" s="39" t="s">
        <v>29</v>
      </c>
      <c r="AM734" s="39" t="s">
        <v>1941</v>
      </c>
      <c r="AN734" s="39" t="s">
        <v>101</v>
      </c>
      <c r="AO734" s="39">
        <v>0.08</v>
      </c>
      <c r="AP734" s="39">
        <v>0.37</v>
      </c>
      <c r="AQ734" s="44">
        <v>3.0685580356357708E-2</v>
      </c>
      <c r="AR734" s="38">
        <v>2E-3</v>
      </c>
      <c r="AS734" s="38">
        <v>0.28306999999999999</v>
      </c>
      <c r="AT734" s="38">
        <v>1.0000000000000001E-5</v>
      </c>
      <c r="AU734" s="42">
        <v>0.28294255231135784</v>
      </c>
      <c r="AV734" s="47">
        <v>9.7951505164539654</v>
      </c>
      <c r="AW734" s="47">
        <v>10.257653043781456</v>
      </c>
      <c r="AX734" s="39" t="s">
        <v>29</v>
      </c>
      <c r="AY734" s="39" t="s">
        <v>1941</v>
      </c>
      <c r="AZ734" s="39" t="s">
        <v>101</v>
      </c>
      <c r="BA734" s="39">
        <v>0.13</v>
      </c>
      <c r="BB734" s="39">
        <v>0.16</v>
      </c>
      <c r="BC734" s="39">
        <v>0.87</v>
      </c>
      <c r="BD734" s="38">
        <v>19.058399999999999</v>
      </c>
      <c r="BE734" s="38">
        <v>8.9999999999999998E-4</v>
      </c>
      <c r="BF734" s="38">
        <v>15.6005</v>
      </c>
      <c r="BG734" s="38">
        <v>8.0000000000000004E-4</v>
      </c>
      <c r="BH734" s="38">
        <v>38.435600000000001</v>
      </c>
      <c r="BI734" s="38">
        <v>2.0999999999999999E-3</v>
      </c>
      <c r="BJ734" s="49">
        <v>9.5675632480436636</v>
      </c>
      <c r="BK734" s="49">
        <v>6.9389878957752865E-2</v>
      </c>
      <c r="BL734" s="49">
        <v>12.167760498193651</v>
      </c>
      <c r="BM734" s="49">
        <v>18.723175591095906</v>
      </c>
      <c r="BN734" s="49">
        <v>15.583542563024507</v>
      </c>
      <c r="BO734" s="49">
        <v>38.301219380475956</v>
      </c>
      <c r="BP734" s="49"/>
      <c r="BQ734" s="46" t="s">
        <v>29</v>
      </c>
      <c r="BR734" s="39" t="s">
        <v>1869</v>
      </c>
    </row>
    <row r="735" spans="1:70" ht="15" customHeight="1">
      <c r="A735" s="38">
        <v>760</v>
      </c>
      <c r="B735" s="38" t="s">
        <v>934</v>
      </c>
      <c r="C735" s="63" t="s">
        <v>927</v>
      </c>
      <c r="D735" s="64">
        <v>222</v>
      </c>
      <c r="E735" s="39"/>
      <c r="F735" s="52">
        <v>57.254696821871299</v>
      </c>
      <c r="G735" s="42">
        <v>-130.96318819999999</v>
      </c>
      <c r="H735" s="54">
        <v>381566</v>
      </c>
      <c r="I735" s="54">
        <v>6347445</v>
      </c>
      <c r="J735" s="39">
        <v>9</v>
      </c>
      <c r="K735" s="39" t="s">
        <v>823</v>
      </c>
      <c r="L735" s="38" t="s">
        <v>928</v>
      </c>
      <c r="M735" s="39" t="s">
        <v>389</v>
      </c>
      <c r="N735" s="38" t="s">
        <v>2039</v>
      </c>
      <c r="O735" s="38" t="s">
        <v>931</v>
      </c>
      <c r="P735" s="39" t="s">
        <v>1941</v>
      </c>
      <c r="Q735" s="39" t="s">
        <v>100</v>
      </c>
      <c r="R735" s="39">
        <v>17.5</v>
      </c>
      <c r="S735" s="38">
        <v>150.9</v>
      </c>
      <c r="T735" s="44">
        <v>0.33545915644241986</v>
      </c>
      <c r="U735" s="38">
        <v>5.8299999999999998E-2</v>
      </c>
      <c r="V735" s="38">
        <v>0.70556799999999997</v>
      </c>
      <c r="W735" s="38">
        <v>7.9999999999999996E-6</v>
      </c>
      <c r="X735" s="42">
        <v>0.70452616156212311</v>
      </c>
      <c r="Y735" s="42" t="s">
        <v>29</v>
      </c>
      <c r="Z735" s="39" t="s">
        <v>1941</v>
      </c>
      <c r="AA735" s="42" t="s">
        <v>101</v>
      </c>
      <c r="AB735" s="46">
        <v>1.1000000000000001</v>
      </c>
      <c r="AC735" s="46">
        <v>3.47</v>
      </c>
      <c r="AD735" s="44">
        <v>0.19167481383199084</v>
      </c>
      <c r="AE735" s="38">
        <v>6.8999999999999999E-3</v>
      </c>
      <c r="AF735" s="38">
        <v>0.51300500000000004</v>
      </c>
      <c r="AG735" s="38">
        <v>1.0000000000000001E-5</v>
      </c>
      <c r="AH735" s="42">
        <v>0.51272655166612469</v>
      </c>
      <c r="AI735" s="47">
        <v>7.1590479051497624</v>
      </c>
      <c r="AJ735" s="47">
        <v>7.3055236504182552</v>
      </c>
      <c r="AK735" s="48">
        <v>1618.7298483243646</v>
      </c>
      <c r="AL735" s="39" t="s">
        <v>29</v>
      </c>
      <c r="AM735" s="39" t="s">
        <v>1941</v>
      </c>
      <c r="AN735" s="39" t="s">
        <v>101</v>
      </c>
      <c r="AO735" s="39">
        <v>0.11</v>
      </c>
      <c r="AP735" s="39">
        <v>0.59</v>
      </c>
      <c r="AQ735" s="44">
        <v>2.645981187507964E-2</v>
      </c>
      <c r="AR735" s="38">
        <v>1.9E-3</v>
      </c>
      <c r="AS735" s="38">
        <v>0.28307900000000003</v>
      </c>
      <c r="AT735" s="38">
        <v>6.9999999999999999E-6</v>
      </c>
      <c r="AU735" s="42">
        <v>0.28296910337017511</v>
      </c>
      <c r="AV735" s="47">
        <v>10.113404504354939</v>
      </c>
      <c r="AW735" s="47">
        <v>11.197006059262549</v>
      </c>
      <c r="AX735" s="39" t="s">
        <v>29</v>
      </c>
      <c r="AY735" s="39" t="s">
        <v>1941</v>
      </c>
      <c r="AZ735" s="39" t="s">
        <v>101</v>
      </c>
      <c r="BA735" s="39">
        <v>0.19</v>
      </c>
      <c r="BB735" s="39">
        <v>0.25</v>
      </c>
      <c r="BC735" s="39">
        <v>1.32</v>
      </c>
      <c r="BD735" s="38">
        <v>19.121500000000001</v>
      </c>
      <c r="BE735" s="38">
        <v>1.6000000000000001E-3</v>
      </c>
      <c r="BF735" s="38">
        <v>15.6111</v>
      </c>
      <c r="BG735" s="38">
        <v>1.8E-3</v>
      </c>
      <c r="BH735" s="38">
        <v>38.511299999999999</v>
      </c>
      <c r="BI735" s="38">
        <v>6.0000000000000001E-3</v>
      </c>
      <c r="BJ735" s="49">
        <v>9.234877521267606</v>
      </c>
      <c r="BK735" s="49">
        <v>6.6977036553321115E-2</v>
      </c>
      <c r="BL735" s="49">
        <v>12.555968809464421</v>
      </c>
      <c r="BM735" s="49">
        <v>18.797932098946237</v>
      </c>
      <c r="BN735" s="49">
        <v>15.594732211307793</v>
      </c>
      <c r="BO735" s="49">
        <v>38.372632011951509</v>
      </c>
      <c r="BP735" s="49"/>
      <c r="BQ735" s="46" t="s">
        <v>29</v>
      </c>
      <c r="BR735" s="39" t="s">
        <v>1869</v>
      </c>
    </row>
    <row r="736" spans="1:70" ht="15" customHeight="1">
      <c r="A736" s="38">
        <v>761</v>
      </c>
      <c r="B736" s="38" t="s">
        <v>935</v>
      </c>
      <c r="C736" s="63" t="s">
        <v>927</v>
      </c>
      <c r="D736" s="64">
        <v>222</v>
      </c>
      <c r="E736" s="39"/>
      <c r="F736" s="52">
        <v>57.254696821871299</v>
      </c>
      <c r="G736" s="42">
        <v>-130.96318819999999</v>
      </c>
      <c r="H736" s="54">
        <v>381566</v>
      </c>
      <c r="I736" s="54">
        <v>6347445</v>
      </c>
      <c r="J736" s="39">
        <v>9</v>
      </c>
      <c r="K736" s="39" t="s">
        <v>823</v>
      </c>
      <c r="L736" s="38" t="s">
        <v>928</v>
      </c>
      <c r="M736" s="39" t="s">
        <v>389</v>
      </c>
      <c r="N736" s="38" t="s">
        <v>2039</v>
      </c>
      <c r="O736" s="38" t="s">
        <v>929</v>
      </c>
      <c r="P736" s="39" t="s">
        <v>1941</v>
      </c>
      <c r="Q736" s="39" t="s">
        <v>100</v>
      </c>
      <c r="R736" s="39">
        <v>6.1</v>
      </c>
      <c r="S736" s="38">
        <v>143</v>
      </c>
      <c r="T736" s="44">
        <v>0.12338280420451991</v>
      </c>
      <c r="U736" s="38">
        <v>3.9E-2</v>
      </c>
      <c r="V736" s="38">
        <v>0.70486199999999999</v>
      </c>
      <c r="W736" s="38">
        <v>6.9999999999999999E-6</v>
      </c>
      <c r="X736" s="42">
        <v>0.70447880894521842</v>
      </c>
      <c r="Y736" s="42" t="s">
        <v>29</v>
      </c>
      <c r="Z736" s="39" t="s">
        <v>1941</v>
      </c>
      <c r="AA736" s="42" t="s">
        <v>101</v>
      </c>
      <c r="AB736" s="46">
        <v>0.68</v>
      </c>
      <c r="AC736" s="46">
        <v>2.13</v>
      </c>
      <c r="AD736" s="44">
        <v>0.19303258969575424</v>
      </c>
      <c r="AE736" s="38">
        <v>6.8999999999999999E-3</v>
      </c>
      <c r="AF736" s="38">
        <v>0.51300000000000001</v>
      </c>
      <c r="AG736" s="38">
        <v>9.0000000000000002E-6</v>
      </c>
      <c r="AH736" s="42">
        <v>0.51271957920860933</v>
      </c>
      <c r="AI736" s="47">
        <v>7.0615131925455543</v>
      </c>
      <c r="AJ736" s="47">
        <v>7.1694364663610344</v>
      </c>
      <c r="AK736" s="48">
        <v>1792.0742472132031</v>
      </c>
      <c r="AL736" s="39" t="s">
        <v>29</v>
      </c>
      <c r="AM736" s="39" t="s">
        <v>1941</v>
      </c>
      <c r="AN736" s="39" t="s">
        <v>101</v>
      </c>
      <c r="AO736" s="39">
        <v>7.0000000000000007E-2</v>
      </c>
      <c r="AP736" s="39">
        <v>0.34</v>
      </c>
      <c r="AQ736" s="44">
        <v>2.9218990118737666E-2</v>
      </c>
      <c r="AR736" s="38">
        <v>2E-3</v>
      </c>
      <c r="AS736" s="38">
        <v>0.28308699999999998</v>
      </c>
      <c r="AT736" s="38">
        <v>6.0000000000000002E-6</v>
      </c>
      <c r="AU736" s="42">
        <v>0.28296564356118264</v>
      </c>
      <c r="AV736" s="47">
        <v>10.396296938042227</v>
      </c>
      <c r="AW736" s="47">
        <v>11.074601072236234</v>
      </c>
      <c r="AX736" s="39" t="s">
        <v>29</v>
      </c>
      <c r="AY736" s="39" t="s">
        <v>1941</v>
      </c>
      <c r="AZ736" s="39" t="s">
        <v>101</v>
      </c>
      <c r="BA736" s="39">
        <v>0.12</v>
      </c>
      <c r="BB736" s="39">
        <v>0.15</v>
      </c>
      <c r="BC736" s="39">
        <v>1.2</v>
      </c>
      <c r="BD736" s="38">
        <v>18.9925</v>
      </c>
      <c r="BE736" s="38">
        <v>5.9999999999999995E-4</v>
      </c>
      <c r="BF736" s="38">
        <v>15.603</v>
      </c>
      <c r="BG736" s="38">
        <v>5.9999999999999995E-4</v>
      </c>
      <c r="BH736" s="38">
        <v>38.453800000000001</v>
      </c>
      <c r="BI736" s="38">
        <v>1.9E-3</v>
      </c>
      <c r="BJ736" s="49">
        <v>6.3990410220721783</v>
      </c>
      <c r="BK736" s="49">
        <v>4.6409798446650129E-2</v>
      </c>
      <c r="BL736" s="49">
        <v>8.2652803281535441</v>
      </c>
      <c r="BM736" s="49">
        <v>18.768292990486284</v>
      </c>
      <c r="BN736" s="49">
        <v>15.59165841468489</v>
      </c>
      <c r="BO736" s="49">
        <v>38.362518330608005</v>
      </c>
      <c r="BP736" s="49"/>
      <c r="BQ736" s="46" t="s">
        <v>29</v>
      </c>
      <c r="BR736" s="39" t="s">
        <v>1869</v>
      </c>
    </row>
    <row r="737" spans="1:70" ht="15" customHeight="1">
      <c r="A737" s="38">
        <v>762</v>
      </c>
      <c r="B737" s="38" t="s">
        <v>936</v>
      </c>
      <c r="C737" s="63" t="s">
        <v>927</v>
      </c>
      <c r="D737" s="64">
        <v>222</v>
      </c>
      <c r="E737" s="39"/>
      <c r="F737" s="52">
        <v>57.2651579110887</v>
      </c>
      <c r="G737" s="42">
        <v>-130.95613299999999</v>
      </c>
      <c r="H737" s="54">
        <v>382025</v>
      </c>
      <c r="I737" s="54">
        <v>6348597</v>
      </c>
      <c r="J737" s="39">
        <v>9</v>
      </c>
      <c r="K737" s="39" t="s">
        <v>823</v>
      </c>
      <c r="L737" s="38" t="s">
        <v>928</v>
      </c>
      <c r="M737" s="39" t="s">
        <v>389</v>
      </c>
      <c r="N737" s="38" t="s">
        <v>2039</v>
      </c>
      <c r="O737" s="38" t="s">
        <v>931</v>
      </c>
      <c r="P737" s="39" t="s">
        <v>1941</v>
      </c>
      <c r="Q737" s="39" t="s">
        <v>100</v>
      </c>
      <c r="R737" s="39">
        <v>58.4</v>
      </c>
      <c r="S737" s="38">
        <v>197.4</v>
      </c>
      <c r="T737" s="44">
        <v>0.85590178598802669</v>
      </c>
      <c r="U737" s="38">
        <v>0.10539999999999999</v>
      </c>
      <c r="V737" s="38">
        <v>0.70715399999999995</v>
      </c>
      <c r="W737" s="38">
        <v>9.0000000000000002E-6</v>
      </c>
      <c r="X737" s="42">
        <v>0.70449581833297836</v>
      </c>
      <c r="Y737" s="42" t="s">
        <v>29</v>
      </c>
      <c r="Z737" s="39" t="s">
        <v>1941</v>
      </c>
      <c r="AA737" s="42" t="s">
        <v>101</v>
      </c>
      <c r="AB737" s="46">
        <v>1.25</v>
      </c>
      <c r="AC737" s="46">
        <v>3.91</v>
      </c>
      <c r="AD737" s="44">
        <v>0.19330130598966275</v>
      </c>
      <c r="AE737" s="38">
        <v>7.0000000000000001E-3</v>
      </c>
      <c r="AF737" s="38">
        <v>0.51300199999999996</v>
      </c>
      <c r="AG737" s="38">
        <v>6.9999999999999999E-6</v>
      </c>
      <c r="AH737" s="42">
        <v>0.51272118884118001</v>
      </c>
      <c r="AI737" s="47">
        <v>7.1005270775859053</v>
      </c>
      <c r="AJ737" s="47">
        <v>7.2008529882161554</v>
      </c>
      <c r="AK737" s="48">
        <v>1802.6408796181604</v>
      </c>
      <c r="AL737" s="39" t="s">
        <v>29</v>
      </c>
      <c r="AM737" s="39" t="s">
        <v>1941</v>
      </c>
      <c r="AN737" s="39" t="s">
        <v>101</v>
      </c>
      <c r="AO737" s="39">
        <v>0.13</v>
      </c>
      <c r="AP737" s="39">
        <v>0.65</v>
      </c>
      <c r="AQ737" s="44">
        <v>2.8384161829630883E-2</v>
      </c>
      <c r="AR737" s="38">
        <v>2E-3</v>
      </c>
      <c r="AS737" s="38">
        <v>0.283105</v>
      </c>
      <c r="AT737" s="38">
        <v>1.9000000000000001E-5</v>
      </c>
      <c r="AU737" s="42">
        <v>0.28298711088800599</v>
      </c>
      <c r="AV737" s="47">
        <v>11.032804913839733</v>
      </c>
      <c r="AW737" s="47">
        <v>11.834096138878536</v>
      </c>
      <c r="AX737" s="39" t="s">
        <v>29</v>
      </c>
      <c r="AY737" s="39" t="s">
        <v>1941</v>
      </c>
      <c r="AZ737" s="39" t="s">
        <v>101</v>
      </c>
      <c r="BA737" s="39">
        <v>0.25</v>
      </c>
      <c r="BB737" s="39">
        <v>0.28000000000000003</v>
      </c>
      <c r="BC737" s="39">
        <v>0.27</v>
      </c>
      <c r="BD737" s="38">
        <v>20.451799999999999</v>
      </c>
      <c r="BE737" s="38">
        <v>1.6000000000000001E-3</v>
      </c>
      <c r="BF737" s="38">
        <v>15.668100000000001</v>
      </c>
      <c r="BG737" s="38">
        <v>1.2999999999999999E-3</v>
      </c>
      <c r="BH737" s="38">
        <v>38.8994</v>
      </c>
      <c r="BI737" s="38">
        <v>3.3E-3</v>
      </c>
      <c r="BJ737" s="49">
        <v>60.821058354063858</v>
      </c>
      <c r="BK737" s="49">
        <v>0.44111188688863678</v>
      </c>
      <c r="BL737" s="49">
        <v>70.38898070725709</v>
      </c>
      <c r="BM737" s="49">
        <v>18.320776372867833</v>
      </c>
      <c r="BN737" s="49">
        <v>15.560301468954721</v>
      </c>
      <c r="BO737" s="49">
        <v>38.122024834166382</v>
      </c>
      <c r="BP737" s="49"/>
      <c r="BQ737" s="46" t="s">
        <v>29</v>
      </c>
      <c r="BR737" s="39" t="s">
        <v>1869</v>
      </c>
    </row>
    <row r="738" spans="1:70" ht="15" customHeight="1">
      <c r="A738" s="38">
        <v>763</v>
      </c>
      <c r="B738" s="38" t="s">
        <v>937</v>
      </c>
      <c r="C738" s="63" t="s">
        <v>927</v>
      </c>
      <c r="D738" s="64">
        <v>222</v>
      </c>
      <c r="E738" s="39"/>
      <c r="F738" s="52">
        <v>57.529165854684997</v>
      </c>
      <c r="G738" s="42">
        <v>-131.34965800000001</v>
      </c>
      <c r="H738" s="54">
        <v>359312</v>
      </c>
      <c r="I738" s="54">
        <v>6378727</v>
      </c>
      <c r="J738" s="39">
        <v>9</v>
      </c>
      <c r="K738" s="39" t="s">
        <v>823</v>
      </c>
      <c r="L738" s="38" t="s">
        <v>928</v>
      </c>
      <c r="M738" s="39" t="s">
        <v>389</v>
      </c>
      <c r="N738" s="38" t="s">
        <v>2039</v>
      </c>
      <c r="O738" s="38" t="s">
        <v>929</v>
      </c>
      <c r="P738" s="39" t="s">
        <v>1941</v>
      </c>
      <c r="Q738" s="39" t="s">
        <v>100</v>
      </c>
      <c r="R738" s="39">
        <v>2.5</v>
      </c>
      <c r="S738" s="38">
        <v>107</v>
      </c>
      <c r="T738" s="44">
        <v>6.7575038252115333E-2</v>
      </c>
      <c r="U738" s="38">
        <v>3.39E-2</v>
      </c>
      <c r="V738" s="38">
        <v>0.70413800000000004</v>
      </c>
      <c r="W738" s="38">
        <v>6.9999999999999999E-6</v>
      </c>
      <c r="X738" s="42">
        <v>0.70392813161232903</v>
      </c>
      <c r="Y738" s="42" t="s">
        <v>29</v>
      </c>
      <c r="Z738" s="39" t="s">
        <v>1941</v>
      </c>
      <c r="AA738" s="42" t="s">
        <v>101</v>
      </c>
      <c r="AB738" s="46">
        <v>0.98</v>
      </c>
      <c r="AC738" s="46">
        <v>3.34</v>
      </c>
      <c r="AD738" s="44">
        <v>0.17740927859827224</v>
      </c>
      <c r="AE738" s="38">
        <v>6.4000000000000003E-3</v>
      </c>
      <c r="AF738" s="38">
        <v>0.51295500000000005</v>
      </c>
      <c r="AG738" s="38">
        <v>6.0000000000000002E-6</v>
      </c>
      <c r="AH738" s="42">
        <v>0.51269727538270615</v>
      </c>
      <c r="AI738" s="47">
        <v>6.1837007791076815</v>
      </c>
      <c r="AJ738" s="47">
        <v>6.7341143644839008</v>
      </c>
      <c r="AK738" s="48">
        <v>1145.3374568953209</v>
      </c>
      <c r="AL738" s="39" t="s">
        <v>29</v>
      </c>
      <c r="AM738" s="39" t="s">
        <v>1941</v>
      </c>
      <c r="AN738" s="39" t="s">
        <v>101</v>
      </c>
      <c r="AO738" s="39">
        <v>0.08</v>
      </c>
      <c r="AP738" s="39">
        <v>0.45</v>
      </c>
      <c r="AQ738" s="44">
        <v>2.5230366070783002E-2</v>
      </c>
      <c r="AR738" s="38">
        <v>1.8E-3</v>
      </c>
      <c r="AS738" s="38">
        <v>0.283057</v>
      </c>
      <c r="AT738" s="38">
        <v>7.9999999999999996E-6</v>
      </c>
      <c r="AU738" s="42">
        <v>0.28295220967822754</v>
      </c>
      <c r="AV738" s="47">
        <v>9.3354503117115684</v>
      </c>
      <c r="AW738" s="47">
        <v>10.59932215585313</v>
      </c>
      <c r="AX738" s="39" t="s">
        <v>29</v>
      </c>
      <c r="AY738" s="39" t="s">
        <v>1941</v>
      </c>
      <c r="AZ738" s="39" t="s">
        <v>101</v>
      </c>
      <c r="BA738" s="39">
        <v>0.18</v>
      </c>
      <c r="BB738" s="39">
        <v>0.23</v>
      </c>
      <c r="BC738" s="39">
        <v>1.83</v>
      </c>
      <c r="BD738" s="38">
        <v>18.892499999999998</v>
      </c>
      <c r="BE738" s="38">
        <v>8.9999999999999998E-4</v>
      </c>
      <c r="BF738" s="38">
        <v>15.592499999999999</v>
      </c>
      <c r="BG738" s="38">
        <v>8.9999999999999998E-4</v>
      </c>
      <c r="BH738" s="38">
        <v>38.396099999999997</v>
      </c>
      <c r="BI738" s="38">
        <v>2.7000000000000001E-3</v>
      </c>
      <c r="BJ738" s="49">
        <v>6.2798745596804153</v>
      </c>
      <c r="BK738" s="49">
        <v>4.5545529647290084E-2</v>
      </c>
      <c r="BL738" s="49">
        <v>8.2916121691384035</v>
      </c>
      <c r="BM738" s="49">
        <v>18.672468296766557</v>
      </c>
      <c r="BN738" s="49">
        <v>15.581369623926284</v>
      </c>
      <c r="BO738" s="49">
        <v>38.304527522031904</v>
      </c>
      <c r="BP738" s="49"/>
      <c r="BQ738" s="46" t="s">
        <v>29</v>
      </c>
      <c r="BR738" s="39" t="s">
        <v>1869</v>
      </c>
    </row>
    <row r="739" spans="1:70" ht="15" customHeight="1">
      <c r="A739" s="38">
        <v>764</v>
      </c>
      <c r="B739" s="38" t="s">
        <v>938</v>
      </c>
      <c r="C739" s="63" t="s">
        <v>927</v>
      </c>
      <c r="D739" s="64">
        <v>222</v>
      </c>
      <c r="E739" s="39"/>
      <c r="F739" s="52">
        <v>57.531936109884199</v>
      </c>
      <c r="G739" s="42">
        <v>-131.34951889999999</v>
      </c>
      <c r="H739" s="54">
        <v>359331</v>
      </c>
      <c r="I739" s="54">
        <v>6379035</v>
      </c>
      <c r="J739" s="39">
        <v>9</v>
      </c>
      <c r="K739" s="39" t="s">
        <v>823</v>
      </c>
      <c r="L739" s="38" t="s">
        <v>928</v>
      </c>
      <c r="M739" s="39" t="s">
        <v>389</v>
      </c>
      <c r="N739" s="38" t="s">
        <v>2039</v>
      </c>
      <c r="O739" s="38" t="s">
        <v>929</v>
      </c>
      <c r="P739" s="39" t="s">
        <v>1941</v>
      </c>
      <c r="Q739" s="39" t="s">
        <v>100</v>
      </c>
      <c r="R739" s="39">
        <v>2.4</v>
      </c>
      <c r="S739" s="38">
        <v>120.9</v>
      </c>
      <c r="T739" s="44">
        <v>5.7413018082704229E-2</v>
      </c>
      <c r="U739" s="38">
        <v>3.3000000000000002E-2</v>
      </c>
      <c r="V739" s="38">
        <v>0.70402900000000002</v>
      </c>
      <c r="W739" s="38">
        <v>6.9999999999999999E-6</v>
      </c>
      <c r="X739" s="42">
        <v>0.70385069188730032</v>
      </c>
      <c r="Y739" s="42" t="s">
        <v>29</v>
      </c>
      <c r="Z739" s="39" t="s">
        <v>1941</v>
      </c>
      <c r="AA739" s="42" t="s">
        <v>101</v>
      </c>
      <c r="AB739" s="46">
        <v>0.87</v>
      </c>
      <c r="AC739" s="46">
        <v>2.84</v>
      </c>
      <c r="AD739" s="44">
        <v>0.18522420353248831</v>
      </c>
      <c r="AE739" s="38">
        <v>6.6E-3</v>
      </c>
      <c r="AF739" s="38">
        <v>0.51295599999999997</v>
      </c>
      <c r="AG739" s="38">
        <v>7.9999999999999996E-6</v>
      </c>
      <c r="AH739" s="42">
        <v>0.51268692254618164</v>
      </c>
      <c r="AI739" s="47">
        <v>6.2032077216267467</v>
      </c>
      <c r="AJ739" s="47">
        <v>6.5320495449427973</v>
      </c>
      <c r="AK739" s="48">
        <v>1498.7218966053217</v>
      </c>
      <c r="AL739" s="39" t="s">
        <v>29</v>
      </c>
      <c r="AM739" s="39" t="s">
        <v>1941</v>
      </c>
      <c r="AN739" s="39" t="s">
        <v>101</v>
      </c>
      <c r="AO739" s="39">
        <v>0.08</v>
      </c>
      <c r="AP739" s="39">
        <v>0.35</v>
      </c>
      <c r="AQ739" s="44">
        <v>3.2439042091006724E-2</v>
      </c>
      <c r="AR739" s="38">
        <v>2.2000000000000001E-3</v>
      </c>
      <c r="AS739" s="38">
        <v>0.28308</v>
      </c>
      <c r="AT739" s="38">
        <v>1.1E-5</v>
      </c>
      <c r="AU739" s="42">
        <v>0.28294526958629257</v>
      </c>
      <c r="AV739" s="47">
        <v>10.148766058564185</v>
      </c>
      <c r="AW739" s="47">
        <v>10.353787831527406</v>
      </c>
      <c r="AX739" s="39" t="s">
        <v>29</v>
      </c>
      <c r="AY739" s="39" t="s">
        <v>1941</v>
      </c>
      <c r="AZ739" s="39" t="s">
        <v>101</v>
      </c>
      <c r="BA739" s="39">
        <v>0.19</v>
      </c>
      <c r="BB739" s="39">
        <v>0.21</v>
      </c>
      <c r="BC739" s="39">
        <v>0.87</v>
      </c>
      <c r="BD739" s="38">
        <v>19.191500000000001</v>
      </c>
      <c r="BE739" s="38">
        <v>1.1000000000000001E-3</v>
      </c>
      <c r="BF739" s="38">
        <v>15.608599999999999</v>
      </c>
      <c r="BG739" s="38">
        <v>1E-3</v>
      </c>
      <c r="BH739" s="38">
        <v>38.502000000000002</v>
      </c>
      <c r="BI739" s="38">
        <v>3.0000000000000001E-3</v>
      </c>
      <c r="BJ739" s="49">
        <v>14.022437962937591</v>
      </c>
      <c r="BK739" s="49">
        <v>0.10169938235211526</v>
      </c>
      <c r="BL739" s="49">
        <v>16.014814096175108</v>
      </c>
      <c r="BM739" s="49">
        <v>18.700187493810795</v>
      </c>
      <c r="BN739" s="49">
        <v>15.583746795287931</v>
      </c>
      <c r="BO739" s="49">
        <v>38.325132560825317</v>
      </c>
      <c r="BP739" s="49"/>
      <c r="BQ739" s="46" t="s">
        <v>29</v>
      </c>
      <c r="BR739" s="39" t="s">
        <v>1869</v>
      </c>
    </row>
    <row r="740" spans="1:70" ht="15" customHeight="1">
      <c r="A740" s="38">
        <v>765</v>
      </c>
      <c r="B740" s="38" t="s">
        <v>939</v>
      </c>
      <c r="C740" s="63" t="s">
        <v>927</v>
      </c>
      <c r="D740" s="64">
        <v>222</v>
      </c>
      <c r="E740" s="39"/>
      <c r="F740" s="52">
        <v>57.195254494098499</v>
      </c>
      <c r="G740" s="42">
        <v>-131.31656770000001</v>
      </c>
      <c r="H740" s="54">
        <v>360027</v>
      </c>
      <c r="I740" s="54">
        <v>6341500</v>
      </c>
      <c r="J740" s="39">
        <v>9</v>
      </c>
      <c r="K740" s="39" t="s">
        <v>823</v>
      </c>
      <c r="L740" s="38" t="s">
        <v>928</v>
      </c>
      <c r="M740" s="39" t="s">
        <v>389</v>
      </c>
      <c r="N740" s="38" t="s">
        <v>2039</v>
      </c>
      <c r="O740" s="38" t="s">
        <v>940</v>
      </c>
      <c r="P740" s="39" t="s">
        <v>1941</v>
      </c>
      <c r="Q740" s="39" t="s">
        <v>100</v>
      </c>
      <c r="R740" s="39">
        <v>3.2</v>
      </c>
      <c r="S740" s="38">
        <v>68.8</v>
      </c>
      <c r="T740" s="44">
        <v>0.13452681633076102</v>
      </c>
      <c r="U740" s="38">
        <v>4.0099999999999997E-2</v>
      </c>
      <c r="V740" s="38">
        <v>0.70454399999999995</v>
      </c>
      <c r="W740" s="38">
        <v>1.0000000000000001E-5</v>
      </c>
      <c r="X740" s="42">
        <v>0.704126198889233</v>
      </c>
      <c r="Y740" s="42" t="s">
        <v>29</v>
      </c>
      <c r="Z740" s="39" t="s">
        <v>1941</v>
      </c>
      <c r="AA740" s="42" t="s">
        <v>101</v>
      </c>
      <c r="AB740" s="46">
        <v>0.66</v>
      </c>
      <c r="AC740" s="46">
        <v>2.04</v>
      </c>
      <c r="AD740" s="44">
        <v>0.19562036831121343</v>
      </c>
      <c r="AE740" s="38">
        <v>7.0000000000000001E-3</v>
      </c>
      <c r="AF740" s="38">
        <v>0.51298999999999995</v>
      </c>
      <c r="AG740" s="38">
        <v>6.9999999999999999E-6</v>
      </c>
      <c r="AH740" s="42">
        <v>0.51270581991113295</v>
      </c>
      <c r="AI740" s="47">
        <v>6.8664437673349177</v>
      </c>
      <c r="AJ740" s="47">
        <v>6.9008849486196233</v>
      </c>
      <c r="AK740" s="48">
        <v>2217.2165325143569</v>
      </c>
      <c r="AL740" s="39" t="s">
        <v>29</v>
      </c>
      <c r="AM740" s="39" t="s">
        <v>1941</v>
      </c>
      <c r="AN740" s="39" t="s">
        <v>101</v>
      </c>
      <c r="AO740" s="39">
        <v>7.0000000000000007E-2</v>
      </c>
      <c r="AP740" s="39">
        <v>0.34</v>
      </c>
      <c r="AQ740" s="44">
        <v>2.9218990118737666E-2</v>
      </c>
      <c r="AR740" s="38">
        <v>2E-3</v>
      </c>
      <c r="AS740" s="38">
        <v>0.28310800000000003</v>
      </c>
      <c r="AT740" s="38">
        <v>6.9999999999999999E-6</v>
      </c>
      <c r="AU740" s="42">
        <v>0.28298664356118269</v>
      </c>
      <c r="AV740" s="47">
        <v>11.138889576474131</v>
      </c>
      <c r="AW740" s="47">
        <v>11.817562528535497</v>
      </c>
      <c r="AX740" s="39" t="s">
        <v>29</v>
      </c>
      <c r="AY740" s="39" t="s">
        <v>1941</v>
      </c>
      <c r="AZ740" s="39" t="s">
        <v>101</v>
      </c>
      <c r="BA740" s="39">
        <v>0.11</v>
      </c>
      <c r="BB740" s="39">
        <v>0.15</v>
      </c>
      <c r="BC740" s="39">
        <v>0.64</v>
      </c>
      <c r="BD740" s="38">
        <v>19.0274</v>
      </c>
      <c r="BE740" s="38">
        <v>1.1999999999999999E-3</v>
      </c>
      <c r="BF740" s="38">
        <v>15.5989</v>
      </c>
      <c r="BG740" s="38">
        <v>1.1000000000000001E-3</v>
      </c>
      <c r="BH740" s="38">
        <v>38.406999999999996</v>
      </c>
      <c r="BI740" s="38">
        <v>2.8999999999999998E-3</v>
      </c>
      <c r="BJ740" s="49">
        <v>10.995919240557901</v>
      </c>
      <c r="BK740" s="49">
        <v>7.9749198970548205E-2</v>
      </c>
      <c r="BL740" s="49">
        <v>15.493973040158194</v>
      </c>
      <c r="BM740" s="49">
        <v>18.642129431913933</v>
      </c>
      <c r="BN740" s="49">
        <v>15.579410961602735</v>
      </c>
      <c r="BO740" s="49">
        <v>38.235884723993834</v>
      </c>
      <c r="BP740" s="49"/>
      <c r="BQ740" s="46" t="s">
        <v>29</v>
      </c>
      <c r="BR740" s="39" t="s">
        <v>1869</v>
      </c>
    </row>
    <row r="741" spans="1:70" ht="15" customHeight="1">
      <c r="A741" s="38">
        <v>766</v>
      </c>
      <c r="B741" s="39" t="s">
        <v>1616</v>
      </c>
      <c r="C741" s="40" t="s">
        <v>1590</v>
      </c>
      <c r="D741" s="41">
        <v>108</v>
      </c>
      <c r="E741" s="39" t="s">
        <v>1591</v>
      </c>
      <c r="F741" s="42">
        <v>59.675280000000001</v>
      </c>
      <c r="G741" s="42">
        <v>-133.26067</v>
      </c>
      <c r="H741" s="43">
        <v>597957.57307988917</v>
      </c>
      <c r="I741" s="43">
        <v>6616532.3127798364</v>
      </c>
      <c r="J741" s="39">
        <v>8</v>
      </c>
      <c r="L741" s="39" t="s">
        <v>1617</v>
      </c>
      <c r="M741" s="39" t="s">
        <v>434</v>
      </c>
      <c r="N741" s="39" t="s">
        <v>1960</v>
      </c>
      <c r="P741" s="39" t="s">
        <v>1865</v>
      </c>
      <c r="Q741" s="39" t="s">
        <v>1866</v>
      </c>
      <c r="R741" s="39">
        <v>592</v>
      </c>
      <c r="S741" s="38">
        <v>4</v>
      </c>
      <c r="T741" s="44">
        <v>448.63833906837851</v>
      </c>
      <c r="U741" s="45"/>
      <c r="V741" s="42">
        <v>1.1956899999999999</v>
      </c>
      <c r="W741" s="42">
        <v>1.0000000000000001E-5</v>
      </c>
      <c r="X741" s="42"/>
      <c r="Y741" s="42" t="s">
        <v>29</v>
      </c>
      <c r="Z741" s="42" t="s">
        <v>1865</v>
      </c>
      <c r="AA741" s="42" t="s">
        <v>1867</v>
      </c>
      <c r="AB741" s="46">
        <v>15.41</v>
      </c>
      <c r="AC741" s="46">
        <v>49.81</v>
      </c>
      <c r="AD741" s="44">
        <v>0.18705000988792095</v>
      </c>
      <c r="AE741" s="45"/>
      <c r="AF741" s="42">
        <v>0.51271</v>
      </c>
      <c r="AG741" s="42">
        <v>6.9999999999999999E-6</v>
      </c>
      <c r="AH741" s="42">
        <v>0.51257785638320519</v>
      </c>
      <c r="AI741" s="47">
        <v>1.4044998614992643</v>
      </c>
      <c r="AJ741" s="47">
        <v>1.537902313484274</v>
      </c>
      <c r="AK741" s="48">
        <v>3230.7749210672637</v>
      </c>
      <c r="AL741" s="39" t="s">
        <v>29</v>
      </c>
      <c r="AM741" s="39"/>
      <c r="AN741" s="39"/>
      <c r="AO741" s="39"/>
      <c r="AP741" s="39"/>
      <c r="AQ741" s="39"/>
      <c r="AR741" s="39"/>
      <c r="AS741" s="39"/>
      <c r="AT741" s="39"/>
      <c r="AU741" s="42"/>
      <c r="AV741" s="47" t="s">
        <v>2309</v>
      </c>
      <c r="AW741" s="47"/>
      <c r="AX741" s="39"/>
      <c r="AY741" s="39"/>
      <c r="AZ741" s="39"/>
      <c r="BA741" s="39"/>
      <c r="BB741" s="39"/>
      <c r="BC741" s="39"/>
      <c r="BD741" s="39"/>
      <c r="BE741" s="39"/>
      <c r="BF741" s="39"/>
      <c r="BG741" s="39"/>
      <c r="BH741" s="39"/>
      <c r="BI741" s="39"/>
      <c r="BJ741" s="39"/>
      <c r="BK741" s="39"/>
      <c r="BL741" s="39"/>
      <c r="BM741" s="49"/>
      <c r="BN741" s="49"/>
      <c r="BO741" s="49"/>
      <c r="BP741" s="49"/>
      <c r="BQ741" s="46"/>
      <c r="BR741" s="39" t="s">
        <v>1868</v>
      </c>
    </row>
    <row r="742" spans="1:70" ht="15" customHeight="1">
      <c r="A742" s="38">
        <v>767</v>
      </c>
      <c r="B742" s="39" t="s">
        <v>1618</v>
      </c>
      <c r="C742" s="40" t="s">
        <v>1590</v>
      </c>
      <c r="D742" s="41">
        <v>108</v>
      </c>
      <c r="E742" s="39" t="s">
        <v>1591</v>
      </c>
      <c r="F742" s="42">
        <v>59.78192</v>
      </c>
      <c r="G742" s="42">
        <v>-133.20581000000001</v>
      </c>
      <c r="H742" s="43">
        <v>600725.54981505789</v>
      </c>
      <c r="I742" s="43">
        <v>6628487.4616526477</v>
      </c>
      <c r="J742" s="39">
        <v>8</v>
      </c>
      <c r="L742" s="39" t="s">
        <v>1617</v>
      </c>
      <c r="M742" s="39" t="s">
        <v>434</v>
      </c>
      <c r="N742" s="39" t="s">
        <v>1960</v>
      </c>
      <c r="P742" s="39" t="s">
        <v>1865</v>
      </c>
      <c r="Q742" s="39" t="s">
        <v>1866</v>
      </c>
      <c r="R742" s="39">
        <v>468</v>
      </c>
      <c r="S742" s="38">
        <v>29</v>
      </c>
      <c r="T742" s="44">
        <v>46.904029062628794</v>
      </c>
      <c r="U742" s="45"/>
      <c r="V742" s="42">
        <v>0.75443000000000005</v>
      </c>
      <c r="W742" s="42">
        <v>1.0000000000000001E-5</v>
      </c>
      <c r="X742" s="42"/>
      <c r="Y742" s="42" t="s">
        <v>29</v>
      </c>
      <c r="Z742" s="42" t="s">
        <v>1865</v>
      </c>
      <c r="AA742" s="42" t="s">
        <v>1867</v>
      </c>
      <c r="AB742" s="46">
        <v>9.84</v>
      </c>
      <c r="AC742" s="46">
        <v>33.51</v>
      </c>
      <c r="AD742" s="44">
        <v>0.17754137460764038</v>
      </c>
      <c r="AE742" s="45"/>
      <c r="AF742" s="42">
        <v>0.51278100000000004</v>
      </c>
      <c r="AG742" s="42">
        <v>6.9999999999999999E-6</v>
      </c>
      <c r="AH742" s="42">
        <v>0.51265557386724847</v>
      </c>
      <c r="AI742" s="47">
        <v>2.7894927804816838</v>
      </c>
      <c r="AJ742" s="47">
        <v>3.0543438699259795</v>
      </c>
      <c r="AK742" s="48">
        <v>1961.4824442855484</v>
      </c>
      <c r="AL742" s="39" t="s">
        <v>29</v>
      </c>
      <c r="AM742" s="39"/>
      <c r="AN742" s="39"/>
      <c r="AO742" s="39"/>
      <c r="AP742" s="39"/>
      <c r="AQ742" s="39"/>
      <c r="AR742" s="39"/>
      <c r="AS742" s="39"/>
      <c r="AT742" s="39"/>
      <c r="AU742" s="42"/>
      <c r="AV742" s="47" t="s">
        <v>2309</v>
      </c>
      <c r="AW742" s="47"/>
      <c r="AX742" s="39"/>
      <c r="AY742" s="39"/>
      <c r="AZ742" s="39"/>
      <c r="BA742" s="39"/>
      <c r="BB742" s="39"/>
      <c r="BC742" s="39"/>
      <c r="BD742" s="39"/>
      <c r="BE742" s="39"/>
      <c r="BF742" s="39"/>
      <c r="BG742" s="39"/>
      <c r="BH742" s="39"/>
      <c r="BI742" s="39"/>
      <c r="BJ742" s="39"/>
      <c r="BK742" s="39"/>
      <c r="BL742" s="39"/>
      <c r="BM742" s="49"/>
      <c r="BN742" s="49"/>
      <c r="BO742" s="49"/>
      <c r="BP742" s="49"/>
      <c r="BQ742" s="46"/>
      <c r="BR742" s="39" t="s">
        <v>1868</v>
      </c>
    </row>
    <row r="743" spans="1:70" ht="15" customHeight="1">
      <c r="A743" s="38">
        <v>768</v>
      </c>
      <c r="B743" s="39" t="s">
        <v>1619</v>
      </c>
      <c r="C743" s="40" t="s">
        <v>1590</v>
      </c>
      <c r="D743" s="41">
        <v>108</v>
      </c>
      <c r="E743" s="39" t="s">
        <v>1591</v>
      </c>
      <c r="F743" s="42">
        <v>59.731920000000002</v>
      </c>
      <c r="G743" s="42">
        <v>-133.16874999999999</v>
      </c>
      <c r="H743" s="43">
        <v>602959.50493585144</v>
      </c>
      <c r="I743" s="43">
        <v>6622977.5721182758</v>
      </c>
      <c r="J743" s="39">
        <v>8</v>
      </c>
      <c r="L743" s="39" t="s">
        <v>1617</v>
      </c>
      <c r="M743" s="39" t="s">
        <v>434</v>
      </c>
      <c r="N743" s="39" t="s">
        <v>1960</v>
      </c>
      <c r="P743" s="39" t="s">
        <v>1865</v>
      </c>
      <c r="Q743" s="39" t="s">
        <v>1866</v>
      </c>
      <c r="R743" s="39">
        <v>221</v>
      </c>
      <c r="S743" s="38">
        <v>72</v>
      </c>
      <c r="T743" s="44">
        <v>8.8860420949323</v>
      </c>
      <c r="U743" s="45"/>
      <c r="V743" s="42">
        <v>0.71399000000000001</v>
      </c>
      <c r="W743" s="42">
        <v>1.0000000000000001E-5</v>
      </c>
      <c r="X743" s="42"/>
      <c r="Y743" s="42" t="s">
        <v>29</v>
      </c>
      <c r="Z743" s="42" t="s">
        <v>1865</v>
      </c>
      <c r="AA743" s="42" t="s">
        <v>1867</v>
      </c>
      <c r="AB743" s="46">
        <v>8.65</v>
      </c>
      <c r="AC743" s="46">
        <v>39.58</v>
      </c>
      <c r="AD743" s="44">
        <v>0.13213376167127991</v>
      </c>
      <c r="AE743" s="45"/>
      <c r="AF743" s="42">
        <v>0.51272799999999996</v>
      </c>
      <c r="AG743" s="42">
        <v>6.0000000000000002E-6</v>
      </c>
      <c r="AH743" s="42">
        <v>0.51263465259425312</v>
      </c>
      <c r="AI743" s="47">
        <v>1.7556248268735253</v>
      </c>
      <c r="AJ743" s="47">
        <v>2.6461231436081256</v>
      </c>
      <c r="AK743" s="48">
        <v>924.20540184298591</v>
      </c>
      <c r="AL743" s="39" t="s">
        <v>29</v>
      </c>
      <c r="AM743" s="39"/>
      <c r="AN743" s="39"/>
      <c r="AO743" s="39"/>
      <c r="AP743" s="39"/>
      <c r="AQ743" s="39"/>
      <c r="AR743" s="39"/>
      <c r="AS743" s="39"/>
      <c r="AT743" s="39"/>
      <c r="AU743" s="42"/>
      <c r="AV743" s="47" t="s">
        <v>2309</v>
      </c>
      <c r="AW743" s="47"/>
      <c r="AX743" s="39"/>
      <c r="AY743" s="39"/>
      <c r="AZ743" s="39"/>
      <c r="BA743" s="39"/>
      <c r="BB743" s="39"/>
      <c r="BC743" s="39"/>
      <c r="BD743" s="39"/>
      <c r="BE743" s="39"/>
      <c r="BF743" s="39"/>
      <c r="BG743" s="39"/>
      <c r="BH743" s="39"/>
      <c r="BI743" s="39"/>
      <c r="BJ743" s="39"/>
      <c r="BK743" s="39"/>
      <c r="BL743" s="39"/>
      <c r="BM743" s="49"/>
      <c r="BN743" s="49"/>
      <c r="BO743" s="49"/>
      <c r="BP743" s="49"/>
      <c r="BQ743" s="46"/>
      <c r="BR743" s="39" t="s">
        <v>1868</v>
      </c>
    </row>
    <row r="744" spans="1:70" ht="15" customHeight="1">
      <c r="A744" s="38">
        <v>769</v>
      </c>
      <c r="B744" s="38" t="s">
        <v>2014</v>
      </c>
      <c r="C744" s="63" t="s">
        <v>1667</v>
      </c>
      <c r="D744" s="64"/>
      <c r="E744" s="39"/>
      <c r="F744" s="52">
        <v>59.9</v>
      </c>
      <c r="G744" s="52">
        <v>-130.30000000000001</v>
      </c>
      <c r="H744" s="43">
        <v>427273.39304725628</v>
      </c>
      <c r="I744" s="43">
        <v>6640988.3347337497</v>
      </c>
      <c r="J744" s="39">
        <v>9</v>
      </c>
      <c r="L744" s="38" t="s">
        <v>2014</v>
      </c>
      <c r="M744" s="38"/>
      <c r="N744" s="38"/>
      <c r="O744" s="38" t="s">
        <v>2015</v>
      </c>
      <c r="R744" s="39"/>
      <c r="S744" s="38"/>
      <c r="T744" s="45"/>
      <c r="U744" s="45"/>
      <c r="V744" s="42"/>
      <c r="W744" s="42"/>
      <c r="X744" s="42" t="s">
        <v>2309</v>
      </c>
      <c r="Z744" s="42"/>
      <c r="AA744" s="42"/>
      <c r="AB744" s="46"/>
      <c r="AC744" s="46"/>
      <c r="AD744" s="45"/>
      <c r="AE744" s="45"/>
      <c r="AF744" s="42"/>
      <c r="AG744" s="42"/>
      <c r="AH744" s="42" t="s">
        <v>2309</v>
      </c>
      <c r="AI744" s="47"/>
      <c r="AJ744" s="47"/>
      <c r="AK744" s="48"/>
      <c r="AL744" s="39"/>
      <c r="AM744" s="39"/>
      <c r="AN744" s="39"/>
      <c r="AO744" s="39"/>
      <c r="AP744" s="39"/>
      <c r="AQ744" s="39"/>
      <c r="AR744" s="39"/>
      <c r="AS744" s="39"/>
      <c r="AT744" s="39"/>
      <c r="AU744" s="42"/>
      <c r="AV744" s="47" t="s">
        <v>2309</v>
      </c>
      <c r="AW744" s="47"/>
      <c r="AX744" s="39"/>
      <c r="AY744" s="39" t="s">
        <v>2003</v>
      </c>
      <c r="AZ744" s="38" t="s">
        <v>100</v>
      </c>
      <c r="BA744" s="39"/>
      <c r="BB744" s="39"/>
      <c r="BC744" s="39"/>
      <c r="BD744" s="38">
        <v>19.291</v>
      </c>
      <c r="BE744" s="38">
        <v>0</v>
      </c>
      <c r="BF744" s="38">
        <v>15.692</v>
      </c>
      <c r="BG744" s="38">
        <v>0</v>
      </c>
      <c r="BH744" s="38">
        <v>39.76</v>
      </c>
      <c r="BI744" s="38">
        <v>0</v>
      </c>
      <c r="BJ744" s="39"/>
      <c r="BK744" s="39"/>
      <c r="BL744" s="39"/>
      <c r="BM744" s="49"/>
      <c r="BN744" s="49"/>
      <c r="BO744" s="49"/>
      <c r="BP744" s="49"/>
      <c r="BQ744" s="46" t="s">
        <v>205</v>
      </c>
      <c r="BR744" s="38" t="s">
        <v>2013</v>
      </c>
    </row>
    <row r="745" spans="1:70" ht="15" customHeight="1">
      <c r="A745" s="38">
        <v>770</v>
      </c>
      <c r="B745" s="38" t="s">
        <v>1786</v>
      </c>
      <c r="C745" s="63" t="s">
        <v>1703</v>
      </c>
      <c r="D745" s="64">
        <v>97.3</v>
      </c>
      <c r="E745" s="39"/>
      <c r="F745" s="52">
        <v>59.93</v>
      </c>
      <c r="G745" s="52">
        <v>-130.5</v>
      </c>
      <c r="H745" s="43">
        <v>416161.55734324548</v>
      </c>
      <c r="I745" s="43">
        <v>6644565.3012711275</v>
      </c>
      <c r="J745" s="39">
        <v>9</v>
      </c>
      <c r="L745" s="38" t="s">
        <v>1704</v>
      </c>
      <c r="M745" s="38"/>
      <c r="N745" s="38"/>
      <c r="O745" s="38" t="s">
        <v>2016</v>
      </c>
      <c r="R745" s="39"/>
      <c r="S745" s="38"/>
      <c r="T745" s="45"/>
      <c r="U745" s="45"/>
      <c r="V745" s="42"/>
      <c r="W745" s="42"/>
      <c r="X745" s="42"/>
      <c r="Z745" s="42"/>
      <c r="AA745" s="42"/>
      <c r="AB745" s="46"/>
      <c r="AC745" s="46"/>
      <c r="AD745" s="45"/>
      <c r="AE745" s="45"/>
      <c r="AF745" s="42"/>
      <c r="AG745" s="42"/>
      <c r="AH745" s="42"/>
      <c r="AI745" s="47"/>
      <c r="AJ745" s="47"/>
      <c r="AK745" s="48"/>
      <c r="AL745" s="39"/>
      <c r="AM745" s="39"/>
      <c r="AN745" s="39"/>
      <c r="AO745" s="39"/>
      <c r="AP745" s="39"/>
      <c r="AQ745" s="39"/>
      <c r="AR745" s="39"/>
      <c r="AS745" s="39"/>
      <c r="AT745" s="39"/>
      <c r="AU745" s="42" t="s">
        <v>2309</v>
      </c>
      <c r="AV745" s="47" t="s">
        <v>2309</v>
      </c>
      <c r="AW745" s="47" t="s">
        <v>2309</v>
      </c>
      <c r="AX745" s="39"/>
      <c r="AY745" s="39" t="s">
        <v>2003</v>
      </c>
      <c r="AZ745" s="38" t="s">
        <v>100</v>
      </c>
      <c r="BA745" s="39"/>
      <c r="BB745" s="39"/>
      <c r="BC745" s="39"/>
      <c r="BD745" s="38">
        <v>19.405999999999999</v>
      </c>
      <c r="BE745" s="38">
        <v>0.02</v>
      </c>
      <c r="BF745" s="38">
        <v>15.708</v>
      </c>
      <c r="BG745" s="38">
        <v>0.01</v>
      </c>
      <c r="BH745" s="38">
        <v>39.649000000000001</v>
      </c>
      <c r="BI745" s="38">
        <v>0.05</v>
      </c>
      <c r="BJ745" s="39"/>
      <c r="BK745" s="39"/>
      <c r="BL745" s="39"/>
      <c r="BM745" s="49"/>
      <c r="BN745" s="49"/>
      <c r="BO745" s="49"/>
      <c r="BP745" s="49"/>
      <c r="BQ745" s="46" t="s">
        <v>205</v>
      </c>
      <c r="BR745" s="38" t="s">
        <v>2013</v>
      </c>
    </row>
    <row r="746" spans="1:70" ht="15" customHeight="1">
      <c r="A746" s="38">
        <v>771</v>
      </c>
      <c r="B746" s="38" t="s">
        <v>1787</v>
      </c>
      <c r="C746" s="63" t="s">
        <v>1703</v>
      </c>
      <c r="D746" s="64">
        <v>97.3</v>
      </c>
      <c r="E746" s="39"/>
      <c r="F746" s="52">
        <v>59.93</v>
      </c>
      <c r="G746" s="52">
        <v>-130.5</v>
      </c>
      <c r="H746" s="43">
        <v>416161.55734324548</v>
      </c>
      <c r="I746" s="43">
        <v>6644565.3012711275</v>
      </c>
      <c r="J746" s="39">
        <v>9</v>
      </c>
      <c r="L746" s="38" t="s">
        <v>1704</v>
      </c>
      <c r="M746" s="38"/>
      <c r="N746" s="38"/>
      <c r="O746" s="38" t="s">
        <v>2016</v>
      </c>
      <c r="R746" s="39"/>
      <c r="S746" s="38"/>
      <c r="T746" s="45"/>
      <c r="U746" s="45"/>
      <c r="V746" s="42"/>
      <c r="W746" s="42"/>
      <c r="X746" s="42"/>
      <c r="Z746" s="42"/>
      <c r="AA746" s="42"/>
      <c r="AB746" s="46"/>
      <c r="AC746" s="46"/>
      <c r="AD746" s="45"/>
      <c r="AE746" s="45"/>
      <c r="AF746" s="42"/>
      <c r="AG746" s="42"/>
      <c r="AH746" s="42"/>
      <c r="AI746" s="47"/>
      <c r="AJ746" s="47"/>
      <c r="AK746" s="48"/>
      <c r="AL746" s="39"/>
      <c r="AM746" s="39"/>
      <c r="AN746" s="39"/>
      <c r="AO746" s="39"/>
      <c r="AP746" s="39"/>
      <c r="AQ746" s="39"/>
      <c r="AR746" s="39"/>
      <c r="AS746" s="39"/>
      <c r="AT746" s="39"/>
      <c r="AU746" s="42"/>
      <c r="AV746" s="47" t="s">
        <v>2309</v>
      </c>
      <c r="AW746" s="47"/>
      <c r="AX746" s="39"/>
      <c r="AY746" s="39" t="s">
        <v>2003</v>
      </c>
      <c r="AZ746" s="38" t="s">
        <v>100</v>
      </c>
      <c r="BA746" s="39"/>
      <c r="BB746" s="39"/>
      <c r="BC746" s="39"/>
      <c r="BD746" s="38">
        <v>19.315000000000001</v>
      </c>
      <c r="BE746" s="38">
        <v>0</v>
      </c>
      <c r="BF746" s="38">
        <v>15.705</v>
      </c>
      <c r="BG746" s="38">
        <v>0</v>
      </c>
      <c r="BH746" s="38">
        <v>39.773000000000003</v>
      </c>
      <c r="BI746" s="38">
        <v>0</v>
      </c>
      <c r="BJ746" s="39"/>
      <c r="BK746" s="39"/>
      <c r="BL746" s="39"/>
      <c r="BM746" s="49"/>
      <c r="BN746" s="49"/>
      <c r="BO746" s="49"/>
      <c r="BP746" s="49"/>
      <c r="BQ746" s="46" t="s">
        <v>205</v>
      </c>
      <c r="BR746" s="38" t="s">
        <v>2013</v>
      </c>
    </row>
    <row r="747" spans="1:70" ht="15" customHeight="1">
      <c r="A747" s="38">
        <v>772</v>
      </c>
      <c r="B747" s="38" t="s">
        <v>1788</v>
      </c>
      <c r="C747" s="63" t="s">
        <v>1703</v>
      </c>
      <c r="D747" s="64">
        <v>97.3</v>
      </c>
      <c r="E747" s="39"/>
      <c r="F747" s="52">
        <v>59.93</v>
      </c>
      <c r="G747" s="52">
        <v>-130.5</v>
      </c>
      <c r="H747" s="43">
        <v>416161.55734324548</v>
      </c>
      <c r="I747" s="43">
        <v>6644565.3012711275</v>
      </c>
      <c r="J747" s="39">
        <v>9</v>
      </c>
      <c r="L747" s="38" t="s">
        <v>1704</v>
      </c>
      <c r="M747" s="38"/>
      <c r="N747" s="38"/>
      <c r="O747" s="38" t="s">
        <v>2016</v>
      </c>
      <c r="R747" s="39"/>
      <c r="S747" s="38"/>
      <c r="T747" s="45"/>
      <c r="U747" s="45"/>
      <c r="V747" s="42"/>
      <c r="W747" s="42"/>
      <c r="X747" s="42"/>
      <c r="Z747" s="42"/>
      <c r="AA747" s="42"/>
      <c r="AB747" s="46"/>
      <c r="AC747" s="46"/>
      <c r="AD747" s="45"/>
      <c r="AE747" s="45"/>
      <c r="AF747" s="42"/>
      <c r="AG747" s="42"/>
      <c r="AH747" s="42"/>
      <c r="AI747" s="47"/>
      <c r="AJ747" s="47"/>
      <c r="AK747" s="48"/>
      <c r="AL747" s="39"/>
      <c r="AM747" s="39"/>
      <c r="AN747" s="39"/>
      <c r="AO747" s="39"/>
      <c r="AP747" s="39"/>
      <c r="AQ747" s="39"/>
      <c r="AR747" s="39"/>
      <c r="AS747" s="39"/>
      <c r="AT747" s="39"/>
      <c r="AU747" s="42"/>
      <c r="AV747" s="47" t="s">
        <v>2309</v>
      </c>
      <c r="AW747" s="47"/>
      <c r="AX747" s="39"/>
      <c r="AY747" s="39" t="s">
        <v>2003</v>
      </c>
      <c r="AZ747" s="38" t="s">
        <v>100</v>
      </c>
      <c r="BA747" s="39"/>
      <c r="BB747" s="39"/>
      <c r="BC747" s="39"/>
      <c r="BD747" s="38">
        <v>19.324000000000002</v>
      </c>
      <c r="BE747" s="38">
        <v>0</v>
      </c>
      <c r="BF747" s="38">
        <v>15.711</v>
      </c>
      <c r="BG747" s="38">
        <v>0.01</v>
      </c>
      <c r="BH747" s="38">
        <v>39.773000000000003</v>
      </c>
      <c r="BI747" s="38">
        <v>0</v>
      </c>
      <c r="BJ747" s="39"/>
      <c r="BK747" s="39"/>
      <c r="BL747" s="39"/>
      <c r="BM747" s="49"/>
      <c r="BN747" s="49"/>
      <c r="BO747" s="49"/>
      <c r="BP747" s="49"/>
      <c r="BQ747" s="46" t="s">
        <v>205</v>
      </c>
      <c r="BR747" s="38" t="s">
        <v>2013</v>
      </c>
    </row>
    <row r="748" spans="1:70" ht="15" customHeight="1">
      <c r="A748" s="38">
        <v>773</v>
      </c>
      <c r="B748" s="38" t="s">
        <v>1789</v>
      </c>
      <c r="C748" s="63" t="s">
        <v>1703</v>
      </c>
      <c r="D748" s="64">
        <v>97.3</v>
      </c>
      <c r="E748" s="39"/>
      <c r="F748" s="52">
        <v>59.93</v>
      </c>
      <c r="G748" s="52">
        <v>-130.5</v>
      </c>
      <c r="H748" s="43">
        <v>416161.55734324548</v>
      </c>
      <c r="I748" s="43">
        <v>6644565.3012711275</v>
      </c>
      <c r="J748" s="39">
        <v>9</v>
      </c>
      <c r="L748" s="38" t="s">
        <v>1704</v>
      </c>
      <c r="M748" s="38"/>
      <c r="N748" s="38"/>
      <c r="O748" s="38" t="s">
        <v>2016</v>
      </c>
      <c r="R748" s="39"/>
      <c r="S748" s="38"/>
      <c r="T748" s="45"/>
      <c r="U748" s="45"/>
      <c r="V748" s="42"/>
      <c r="W748" s="42"/>
      <c r="X748" s="42"/>
      <c r="Z748" s="42"/>
      <c r="AA748" s="42"/>
      <c r="AB748" s="46"/>
      <c r="AC748" s="46"/>
      <c r="AD748" s="45"/>
      <c r="AE748" s="45"/>
      <c r="AF748" s="42"/>
      <c r="AG748" s="42"/>
      <c r="AH748" s="42"/>
      <c r="AI748" s="47"/>
      <c r="AJ748" s="47"/>
      <c r="AK748" s="48"/>
      <c r="AL748" s="39"/>
      <c r="AM748" s="39"/>
      <c r="AN748" s="39"/>
      <c r="AO748" s="39"/>
      <c r="AP748" s="39"/>
      <c r="AQ748" s="39"/>
      <c r="AR748" s="39"/>
      <c r="AS748" s="39"/>
      <c r="AT748" s="39"/>
      <c r="AU748" s="42"/>
      <c r="AV748" s="47" t="s">
        <v>2309</v>
      </c>
      <c r="AW748" s="47"/>
      <c r="AX748" s="39"/>
      <c r="AY748" s="39" t="s">
        <v>2003</v>
      </c>
      <c r="AZ748" s="38" t="s">
        <v>100</v>
      </c>
      <c r="BA748" s="39"/>
      <c r="BB748" s="39"/>
      <c r="BC748" s="39"/>
      <c r="BD748" s="38">
        <v>19.321000000000002</v>
      </c>
      <c r="BE748" s="38">
        <v>0</v>
      </c>
      <c r="BF748" s="38">
        <v>15.709</v>
      </c>
      <c r="BG748" s="38">
        <v>0.03</v>
      </c>
      <c r="BH748" s="38">
        <v>39.762</v>
      </c>
      <c r="BI748" s="38">
        <v>0</v>
      </c>
      <c r="BJ748" s="39"/>
      <c r="BK748" s="39"/>
      <c r="BL748" s="39"/>
      <c r="BM748" s="49"/>
      <c r="BN748" s="49"/>
      <c r="BO748" s="49"/>
      <c r="BP748" s="49"/>
      <c r="BQ748" s="46" t="s">
        <v>205</v>
      </c>
      <c r="BR748" s="38" t="s">
        <v>2013</v>
      </c>
    </row>
    <row r="749" spans="1:70" ht="15" customHeight="1">
      <c r="A749" s="38">
        <v>774</v>
      </c>
      <c r="B749" s="38" t="s">
        <v>1790</v>
      </c>
      <c r="C749" s="63" t="s">
        <v>1546</v>
      </c>
      <c r="D749" s="64">
        <v>105</v>
      </c>
      <c r="E749" s="39"/>
      <c r="F749" s="52">
        <v>59.98</v>
      </c>
      <c r="G749" s="52">
        <v>-130.44999999999999</v>
      </c>
      <c r="H749" s="43">
        <v>419077.86135027627</v>
      </c>
      <c r="I749" s="43">
        <v>6650070.4926140774</v>
      </c>
      <c r="J749" s="39">
        <v>9</v>
      </c>
      <c r="L749" s="38" t="s">
        <v>1791</v>
      </c>
      <c r="M749" s="38"/>
      <c r="N749" s="38"/>
      <c r="O749" s="38" t="s">
        <v>2017</v>
      </c>
      <c r="R749" s="39"/>
      <c r="S749" s="38"/>
      <c r="T749" s="45"/>
      <c r="U749" s="45"/>
      <c r="V749" s="42"/>
      <c r="W749" s="42"/>
      <c r="X749" s="42"/>
      <c r="Z749" s="42"/>
      <c r="AA749" s="42"/>
      <c r="AB749" s="46"/>
      <c r="AC749" s="46"/>
      <c r="AD749" s="45"/>
      <c r="AE749" s="45"/>
      <c r="AF749" s="42"/>
      <c r="AG749" s="42"/>
      <c r="AH749" s="42"/>
      <c r="AI749" s="47"/>
      <c r="AJ749" s="47"/>
      <c r="AK749" s="48"/>
      <c r="AL749" s="39"/>
      <c r="AM749" s="39"/>
      <c r="AN749" s="39"/>
      <c r="AO749" s="39"/>
      <c r="AP749" s="39"/>
      <c r="AQ749" s="39"/>
      <c r="AR749" s="39"/>
      <c r="AS749" s="39"/>
      <c r="AT749" s="39"/>
      <c r="AU749" s="42"/>
      <c r="AV749" s="47" t="s">
        <v>2309</v>
      </c>
      <c r="AW749" s="47"/>
      <c r="AX749" s="39"/>
      <c r="AY749" s="39" t="s">
        <v>2003</v>
      </c>
      <c r="AZ749" s="38" t="s">
        <v>100</v>
      </c>
      <c r="BA749" s="39"/>
      <c r="BB749" s="39"/>
      <c r="BC749" s="39"/>
      <c r="BD749" s="38">
        <v>19.562999999999999</v>
      </c>
      <c r="BE749" s="38">
        <v>0</v>
      </c>
      <c r="BF749" s="38">
        <v>15.728</v>
      </c>
      <c r="BG749" s="38">
        <v>0.01</v>
      </c>
      <c r="BH749" s="38">
        <v>39.81</v>
      </c>
      <c r="BI749" s="38">
        <v>0</v>
      </c>
      <c r="BJ749" s="39"/>
      <c r="BK749" s="39"/>
      <c r="BL749" s="39"/>
      <c r="BM749" s="49"/>
      <c r="BN749" s="49"/>
      <c r="BO749" s="49"/>
      <c r="BP749" s="49"/>
      <c r="BQ749" s="46" t="s">
        <v>205</v>
      </c>
      <c r="BR749" s="38" t="s">
        <v>2013</v>
      </c>
    </row>
    <row r="750" spans="1:70" ht="15" customHeight="1">
      <c r="A750" s="38">
        <v>775</v>
      </c>
      <c r="B750" s="38" t="s">
        <v>1792</v>
      </c>
      <c r="C750" s="63" t="s">
        <v>1546</v>
      </c>
      <c r="D750" s="64">
        <v>105</v>
      </c>
      <c r="E750" s="39"/>
      <c r="F750" s="52">
        <v>59.98</v>
      </c>
      <c r="G750" s="52">
        <v>-130.44999999999999</v>
      </c>
      <c r="H750" s="43">
        <v>419077.86135027627</v>
      </c>
      <c r="I750" s="43">
        <v>6650070.4926140774</v>
      </c>
      <c r="J750" s="39">
        <v>9</v>
      </c>
      <c r="L750" s="38" t="s">
        <v>1791</v>
      </c>
      <c r="M750" s="38"/>
      <c r="N750" s="38"/>
      <c r="O750" s="38" t="s">
        <v>2017</v>
      </c>
      <c r="R750" s="39"/>
      <c r="S750" s="38"/>
      <c r="T750" s="45"/>
      <c r="U750" s="45"/>
      <c r="V750" s="42"/>
      <c r="W750" s="42"/>
      <c r="X750" s="42"/>
      <c r="Z750" s="42"/>
      <c r="AA750" s="42"/>
      <c r="AB750" s="46"/>
      <c r="AC750" s="46"/>
      <c r="AD750" s="45"/>
      <c r="AE750" s="45"/>
      <c r="AF750" s="42"/>
      <c r="AG750" s="42"/>
      <c r="AH750" s="42"/>
      <c r="AI750" s="47"/>
      <c r="AJ750" s="47"/>
      <c r="AK750" s="48"/>
      <c r="AL750" s="39"/>
      <c r="AM750" s="39"/>
      <c r="AN750" s="39"/>
      <c r="AO750" s="39"/>
      <c r="AP750" s="39"/>
      <c r="AQ750" s="39"/>
      <c r="AR750" s="39"/>
      <c r="AS750" s="39"/>
      <c r="AT750" s="39"/>
      <c r="AU750" s="42"/>
      <c r="AV750" s="47" t="s">
        <v>2309</v>
      </c>
      <c r="AW750" s="47"/>
      <c r="AX750" s="39"/>
      <c r="AY750" s="39" t="s">
        <v>2003</v>
      </c>
      <c r="AZ750" s="38" t="s">
        <v>100</v>
      </c>
      <c r="BA750" s="39"/>
      <c r="BB750" s="39"/>
      <c r="BC750" s="39"/>
      <c r="BD750" s="38">
        <v>19.588000000000001</v>
      </c>
      <c r="BE750" s="38">
        <v>0</v>
      </c>
      <c r="BF750" s="38">
        <v>15.786</v>
      </c>
      <c r="BG750" s="38">
        <v>0</v>
      </c>
      <c r="BH750" s="38">
        <v>39.962000000000003</v>
      </c>
      <c r="BI750" s="38">
        <v>0</v>
      </c>
      <c r="BJ750" s="39"/>
      <c r="BK750" s="39"/>
      <c r="BL750" s="39"/>
      <c r="BM750" s="49"/>
      <c r="BN750" s="49"/>
      <c r="BO750" s="49"/>
      <c r="BP750" s="49"/>
      <c r="BQ750" s="46" t="s">
        <v>205</v>
      </c>
      <c r="BR750" s="38" t="s">
        <v>2013</v>
      </c>
    </row>
    <row r="751" spans="1:70" ht="15" customHeight="1">
      <c r="A751" s="38">
        <v>776</v>
      </c>
      <c r="B751" s="38" t="s">
        <v>1793</v>
      </c>
      <c r="C751" s="63" t="s">
        <v>1663</v>
      </c>
      <c r="D751" s="64"/>
      <c r="E751" s="39"/>
      <c r="F751" s="52">
        <v>59.93</v>
      </c>
      <c r="G751" s="52">
        <v>-130.36000000000001</v>
      </c>
      <c r="H751" s="43">
        <v>423985.70969388168</v>
      </c>
      <c r="I751" s="43">
        <v>6644396.2708314694</v>
      </c>
      <c r="J751" s="39">
        <v>9</v>
      </c>
      <c r="L751" s="38" t="s">
        <v>1794</v>
      </c>
      <c r="M751" s="38"/>
      <c r="N751" s="38"/>
      <c r="O751" s="38" t="s">
        <v>2018</v>
      </c>
      <c r="R751" s="39"/>
      <c r="S751" s="38"/>
      <c r="T751" s="45"/>
      <c r="U751" s="45"/>
      <c r="V751" s="42"/>
      <c r="W751" s="42"/>
      <c r="X751" s="42" t="s">
        <v>2309</v>
      </c>
      <c r="Z751" s="42"/>
      <c r="AA751" s="42"/>
      <c r="AB751" s="46"/>
      <c r="AC751" s="46"/>
      <c r="AD751" s="45"/>
      <c r="AE751" s="45"/>
      <c r="AF751" s="42"/>
      <c r="AG751" s="42"/>
      <c r="AH751" s="42" t="s">
        <v>2309</v>
      </c>
      <c r="AI751" s="47"/>
      <c r="AJ751" s="47"/>
      <c r="AK751" s="48"/>
      <c r="AL751" s="39"/>
      <c r="AM751" s="39"/>
      <c r="AN751" s="39"/>
      <c r="AO751" s="39"/>
      <c r="AP751" s="39"/>
      <c r="AQ751" s="39"/>
      <c r="AR751" s="39"/>
      <c r="AS751" s="39"/>
      <c r="AT751" s="39"/>
      <c r="AU751" s="42"/>
      <c r="AV751" s="47" t="s">
        <v>2309</v>
      </c>
      <c r="AW751" s="47"/>
      <c r="AX751" s="39"/>
      <c r="AY751" s="39" t="s">
        <v>2003</v>
      </c>
      <c r="AZ751" s="38" t="s">
        <v>100</v>
      </c>
      <c r="BA751" s="39"/>
      <c r="BB751" s="39"/>
      <c r="BC751" s="39"/>
      <c r="BD751" s="38">
        <v>19.462</v>
      </c>
      <c r="BE751" s="38">
        <v>0.01</v>
      </c>
      <c r="BF751" s="38">
        <v>15.715999999999999</v>
      </c>
      <c r="BG751" s="38">
        <v>0.02</v>
      </c>
      <c r="BH751" s="38">
        <v>39.744</v>
      </c>
      <c r="BI751" s="38">
        <v>0.02</v>
      </c>
      <c r="BJ751" s="39"/>
      <c r="BK751" s="39"/>
      <c r="BL751" s="39"/>
      <c r="BM751" s="49"/>
      <c r="BN751" s="49"/>
      <c r="BO751" s="49"/>
      <c r="BP751" s="49"/>
      <c r="BQ751" s="46" t="s">
        <v>205</v>
      </c>
      <c r="BR751" s="38" t="s">
        <v>2013</v>
      </c>
    </row>
    <row r="752" spans="1:70" ht="15" customHeight="1">
      <c r="A752" s="38">
        <v>777</v>
      </c>
      <c r="B752" s="38" t="s">
        <v>1795</v>
      </c>
      <c r="C752" s="63" t="s">
        <v>1663</v>
      </c>
      <c r="D752" s="64"/>
      <c r="E752" s="39"/>
      <c r="F752" s="52">
        <v>59.93</v>
      </c>
      <c r="G752" s="52">
        <v>-130.36000000000001</v>
      </c>
      <c r="H752" s="43">
        <v>423985.70969388168</v>
      </c>
      <c r="I752" s="43">
        <v>6644396.2708314694</v>
      </c>
      <c r="J752" s="39">
        <v>9</v>
      </c>
      <c r="L752" s="38" t="s">
        <v>1794</v>
      </c>
      <c r="M752" s="38"/>
      <c r="N752" s="38"/>
      <c r="O752" s="38" t="s">
        <v>2018</v>
      </c>
      <c r="R752" s="39"/>
      <c r="S752" s="38"/>
      <c r="T752" s="45"/>
      <c r="U752" s="45"/>
      <c r="V752" s="42"/>
      <c r="W752" s="42"/>
      <c r="X752" s="42" t="s">
        <v>2309</v>
      </c>
      <c r="Z752" s="42"/>
      <c r="AA752" s="42"/>
      <c r="AB752" s="46"/>
      <c r="AC752" s="46"/>
      <c r="AD752" s="45"/>
      <c r="AE752" s="45"/>
      <c r="AF752" s="42"/>
      <c r="AG752" s="42"/>
      <c r="AH752" s="42" t="s">
        <v>2309</v>
      </c>
      <c r="AI752" s="47"/>
      <c r="AJ752" s="47"/>
      <c r="AK752" s="48"/>
      <c r="AL752" s="39"/>
      <c r="AM752" s="39"/>
      <c r="AN752" s="39"/>
      <c r="AO752" s="39"/>
      <c r="AP752" s="39"/>
      <c r="AQ752" s="39"/>
      <c r="AR752" s="39"/>
      <c r="AS752" s="39"/>
      <c r="AT752" s="39"/>
      <c r="AU752" s="42" t="s">
        <v>2309</v>
      </c>
      <c r="AV752" s="47" t="s">
        <v>2309</v>
      </c>
      <c r="AW752" s="47" t="s">
        <v>2309</v>
      </c>
      <c r="AX752" s="39"/>
      <c r="AY752" s="39" t="s">
        <v>2003</v>
      </c>
      <c r="AZ752" s="38" t="s">
        <v>100</v>
      </c>
      <c r="BA752" s="39"/>
      <c r="BB752" s="39"/>
      <c r="BC752" s="39"/>
      <c r="BD752" s="38">
        <v>19.459</v>
      </c>
      <c r="BE752" s="38">
        <v>0</v>
      </c>
      <c r="BF752" s="38">
        <v>15.698</v>
      </c>
      <c r="BG752" s="38">
        <v>0</v>
      </c>
      <c r="BH752" s="38">
        <v>39.716999999999999</v>
      </c>
      <c r="BI752" s="38">
        <v>0</v>
      </c>
      <c r="BJ752" s="39"/>
      <c r="BK752" s="39"/>
      <c r="BL752" s="39"/>
      <c r="BM752" s="49"/>
      <c r="BN752" s="49"/>
      <c r="BO752" s="49"/>
      <c r="BP752" s="49"/>
      <c r="BQ752" s="46" t="s">
        <v>205</v>
      </c>
      <c r="BR752" s="38" t="s">
        <v>2013</v>
      </c>
    </row>
    <row r="753" spans="1:70" ht="15" customHeight="1">
      <c r="A753" s="38">
        <v>778</v>
      </c>
      <c r="B753" s="38" t="s">
        <v>1796</v>
      </c>
      <c r="C753" s="63" t="s">
        <v>1663</v>
      </c>
      <c r="D753" s="64"/>
      <c r="E753" s="39"/>
      <c r="F753" s="52">
        <v>59.93</v>
      </c>
      <c r="G753" s="52">
        <v>-130.36000000000001</v>
      </c>
      <c r="H753" s="43">
        <v>423985.70969388168</v>
      </c>
      <c r="I753" s="43">
        <v>6644396.2708314694</v>
      </c>
      <c r="J753" s="39">
        <v>9</v>
      </c>
      <c r="L753" s="38" t="s">
        <v>1794</v>
      </c>
      <c r="M753" s="38"/>
      <c r="N753" s="38"/>
      <c r="O753" s="38" t="s">
        <v>2018</v>
      </c>
      <c r="R753" s="39"/>
      <c r="S753" s="38"/>
      <c r="T753" s="45"/>
      <c r="U753" s="45"/>
      <c r="V753" s="42"/>
      <c r="W753" s="42"/>
      <c r="X753" s="42" t="s">
        <v>2309</v>
      </c>
      <c r="Z753" s="42"/>
      <c r="AA753" s="42"/>
      <c r="AB753" s="46"/>
      <c r="AC753" s="46"/>
      <c r="AD753" s="45"/>
      <c r="AE753" s="45"/>
      <c r="AF753" s="42"/>
      <c r="AG753" s="42"/>
      <c r="AH753" s="42" t="s">
        <v>2309</v>
      </c>
      <c r="AI753" s="47"/>
      <c r="AJ753" s="47"/>
      <c r="AK753" s="48"/>
      <c r="AL753" s="39"/>
      <c r="AM753" s="39"/>
      <c r="AN753" s="39"/>
      <c r="AO753" s="39"/>
      <c r="AP753" s="39"/>
      <c r="AQ753" s="39"/>
      <c r="AR753" s="39"/>
      <c r="AS753" s="39"/>
      <c r="AT753" s="39"/>
      <c r="AU753" s="42" t="s">
        <v>2309</v>
      </c>
      <c r="AV753" s="47" t="s">
        <v>2309</v>
      </c>
      <c r="AW753" s="47" t="s">
        <v>2309</v>
      </c>
      <c r="AX753" s="39"/>
      <c r="AY753" s="39" t="s">
        <v>2003</v>
      </c>
      <c r="AZ753" s="38" t="s">
        <v>100</v>
      </c>
      <c r="BA753" s="39"/>
      <c r="BB753" s="39"/>
      <c r="BC753" s="39"/>
      <c r="BD753" s="38">
        <v>19.442</v>
      </c>
      <c r="BE753" s="38">
        <v>0</v>
      </c>
      <c r="BF753" s="38">
        <v>15.707000000000001</v>
      </c>
      <c r="BG753" s="38">
        <v>0</v>
      </c>
      <c r="BH753" s="38">
        <v>39.719000000000001</v>
      </c>
      <c r="BI753" s="38">
        <v>0</v>
      </c>
      <c r="BJ753" s="39"/>
      <c r="BK753" s="39"/>
      <c r="BL753" s="39"/>
      <c r="BM753" s="49" t="s">
        <v>2309</v>
      </c>
      <c r="BN753" s="49" t="s">
        <v>2309</v>
      </c>
      <c r="BO753" s="49" t="s">
        <v>2309</v>
      </c>
      <c r="BP753" s="49"/>
      <c r="BQ753" s="46" t="s">
        <v>205</v>
      </c>
      <c r="BR753" s="38" t="s">
        <v>2013</v>
      </c>
    </row>
    <row r="754" spans="1:70" ht="15" customHeight="1">
      <c r="A754" s="38">
        <v>779</v>
      </c>
      <c r="B754" s="38" t="s">
        <v>1797</v>
      </c>
      <c r="C754" s="63" t="s">
        <v>1663</v>
      </c>
      <c r="D754" s="64"/>
      <c r="E754" s="39"/>
      <c r="F754" s="52">
        <v>59.93</v>
      </c>
      <c r="G754" s="52">
        <v>-130.36000000000001</v>
      </c>
      <c r="H754" s="43">
        <v>423985.70969388168</v>
      </c>
      <c r="I754" s="43">
        <v>6644396.2708314694</v>
      </c>
      <c r="J754" s="39">
        <v>9</v>
      </c>
      <c r="L754" s="38" t="s">
        <v>1794</v>
      </c>
      <c r="M754" s="38"/>
      <c r="N754" s="38"/>
      <c r="O754" s="38" t="s">
        <v>2018</v>
      </c>
      <c r="R754" s="39"/>
      <c r="S754" s="38"/>
      <c r="T754" s="45"/>
      <c r="U754" s="45"/>
      <c r="V754" s="42"/>
      <c r="W754" s="42"/>
      <c r="X754" s="42" t="s">
        <v>2309</v>
      </c>
      <c r="Z754" s="42"/>
      <c r="AA754" s="42"/>
      <c r="AB754" s="46"/>
      <c r="AC754" s="46"/>
      <c r="AD754" s="45"/>
      <c r="AE754" s="45"/>
      <c r="AF754" s="42"/>
      <c r="AG754" s="42"/>
      <c r="AH754" s="42" t="s">
        <v>2309</v>
      </c>
      <c r="AI754" s="47"/>
      <c r="AJ754" s="47"/>
      <c r="AK754" s="48"/>
      <c r="AL754" s="39"/>
      <c r="AM754" s="39"/>
      <c r="AN754" s="39"/>
      <c r="AO754" s="39"/>
      <c r="AP754" s="39"/>
      <c r="AQ754" s="39"/>
      <c r="AR754" s="39"/>
      <c r="AS754" s="39"/>
      <c r="AT754" s="39"/>
      <c r="AU754" s="42" t="s">
        <v>2309</v>
      </c>
      <c r="AV754" s="47" t="s">
        <v>2309</v>
      </c>
      <c r="AW754" s="47" t="s">
        <v>2309</v>
      </c>
      <c r="AX754" s="39"/>
      <c r="AY754" s="39" t="s">
        <v>2003</v>
      </c>
      <c r="AZ754" s="38" t="s">
        <v>100</v>
      </c>
      <c r="BA754" s="39"/>
      <c r="BB754" s="39"/>
      <c r="BC754" s="39"/>
      <c r="BD754" s="38">
        <v>19.475999999999999</v>
      </c>
      <c r="BE754" s="38">
        <v>0</v>
      </c>
      <c r="BF754" s="38">
        <v>15.707000000000001</v>
      </c>
      <c r="BG754" s="38">
        <v>0</v>
      </c>
      <c r="BH754" s="38">
        <v>39.750999999999998</v>
      </c>
      <c r="BI754" s="38">
        <v>0</v>
      </c>
      <c r="BJ754" s="39"/>
      <c r="BK754" s="39"/>
      <c r="BL754" s="39"/>
      <c r="BM754" s="49" t="s">
        <v>2309</v>
      </c>
      <c r="BN754" s="49" t="s">
        <v>2309</v>
      </c>
      <c r="BO754" s="49" t="s">
        <v>2309</v>
      </c>
      <c r="BP754" s="49"/>
      <c r="BQ754" s="46" t="s">
        <v>205</v>
      </c>
      <c r="BR754" s="38" t="s">
        <v>2013</v>
      </c>
    </row>
    <row r="755" spans="1:70" ht="15" customHeight="1">
      <c r="A755" s="38">
        <v>780</v>
      </c>
      <c r="B755" s="38" t="s">
        <v>1798</v>
      </c>
      <c r="C755" s="63" t="s">
        <v>1663</v>
      </c>
      <c r="D755" s="64"/>
      <c r="E755" s="39"/>
      <c r="F755" s="52">
        <v>59.93</v>
      </c>
      <c r="G755" s="52">
        <v>-130.36000000000001</v>
      </c>
      <c r="H755" s="43">
        <v>423985.70969388168</v>
      </c>
      <c r="I755" s="43">
        <v>6644396.2708314694</v>
      </c>
      <c r="J755" s="39">
        <v>9</v>
      </c>
      <c r="L755" s="38" t="s">
        <v>1794</v>
      </c>
      <c r="M755" s="38"/>
      <c r="N755" s="38"/>
      <c r="O755" s="38" t="s">
        <v>2018</v>
      </c>
      <c r="R755" s="39"/>
      <c r="S755" s="38"/>
      <c r="T755" s="45"/>
      <c r="U755" s="45"/>
      <c r="V755" s="42"/>
      <c r="W755" s="42"/>
      <c r="X755" s="42" t="s">
        <v>2309</v>
      </c>
      <c r="Z755" s="42"/>
      <c r="AA755" s="42"/>
      <c r="AB755" s="46"/>
      <c r="AC755" s="46"/>
      <c r="AD755" s="45"/>
      <c r="AE755" s="45"/>
      <c r="AF755" s="42"/>
      <c r="AG755" s="42"/>
      <c r="AH755" s="42" t="s">
        <v>2309</v>
      </c>
      <c r="AI755" s="47"/>
      <c r="AJ755" s="47"/>
      <c r="AK755" s="48"/>
      <c r="AL755" s="39"/>
      <c r="AM755" s="39"/>
      <c r="AN755" s="39"/>
      <c r="AO755" s="39"/>
      <c r="AP755" s="39"/>
      <c r="AQ755" s="39"/>
      <c r="AR755" s="39"/>
      <c r="AS755" s="39"/>
      <c r="AT755" s="39"/>
      <c r="AU755" s="42" t="s">
        <v>2309</v>
      </c>
      <c r="AV755" s="47" t="s">
        <v>2309</v>
      </c>
      <c r="AW755" s="47" t="s">
        <v>2309</v>
      </c>
      <c r="AX755" s="39"/>
      <c r="AY755" s="39" t="s">
        <v>2003</v>
      </c>
      <c r="AZ755" s="38" t="s">
        <v>100</v>
      </c>
      <c r="BA755" s="39"/>
      <c r="BB755" s="39"/>
      <c r="BC755" s="39"/>
      <c r="BD755" s="38">
        <v>19.474</v>
      </c>
      <c r="BE755" s="38">
        <v>0</v>
      </c>
      <c r="BF755" s="38">
        <v>15.715</v>
      </c>
      <c r="BG755" s="38">
        <v>0</v>
      </c>
      <c r="BH755" s="38">
        <v>39.774000000000001</v>
      </c>
      <c r="BI755" s="38">
        <v>0</v>
      </c>
      <c r="BJ755" s="39"/>
      <c r="BK755" s="39"/>
      <c r="BL755" s="39"/>
      <c r="BM755" s="49" t="s">
        <v>2309</v>
      </c>
      <c r="BN755" s="49" t="s">
        <v>2309</v>
      </c>
      <c r="BO755" s="49" t="s">
        <v>2309</v>
      </c>
      <c r="BP755" s="49"/>
      <c r="BQ755" s="46" t="s">
        <v>205</v>
      </c>
      <c r="BR755" s="38" t="s">
        <v>2013</v>
      </c>
    </row>
    <row r="756" spans="1:70" ht="15" customHeight="1">
      <c r="A756" s="38">
        <v>781</v>
      </c>
      <c r="B756" s="38" t="s">
        <v>1799</v>
      </c>
      <c r="C756" s="63" t="s">
        <v>1663</v>
      </c>
      <c r="D756" s="64"/>
      <c r="E756" s="39"/>
      <c r="F756" s="52">
        <v>59.93</v>
      </c>
      <c r="G756" s="52">
        <v>-130.36000000000001</v>
      </c>
      <c r="H756" s="43">
        <v>423985.70969388168</v>
      </c>
      <c r="I756" s="43">
        <v>6644396.2708314694</v>
      </c>
      <c r="J756" s="39">
        <v>9</v>
      </c>
      <c r="L756" s="38" t="s">
        <v>1794</v>
      </c>
      <c r="M756" s="38"/>
      <c r="N756" s="38"/>
      <c r="O756" s="38" t="s">
        <v>2018</v>
      </c>
      <c r="R756" s="39"/>
      <c r="S756" s="38"/>
      <c r="T756" s="45"/>
      <c r="U756" s="45"/>
      <c r="V756" s="42"/>
      <c r="W756" s="42"/>
      <c r="X756" s="42" t="s">
        <v>2309</v>
      </c>
      <c r="Z756" s="42"/>
      <c r="AA756" s="42"/>
      <c r="AB756" s="46"/>
      <c r="AC756" s="46"/>
      <c r="AD756" s="45"/>
      <c r="AE756" s="45"/>
      <c r="AF756" s="42"/>
      <c r="AG756" s="42"/>
      <c r="AH756" s="42" t="s">
        <v>2309</v>
      </c>
      <c r="AI756" s="47"/>
      <c r="AJ756" s="47"/>
      <c r="AK756" s="48"/>
      <c r="AL756" s="39"/>
      <c r="AM756" s="39"/>
      <c r="AN756" s="39"/>
      <c r="AO756" s="39"/>
      <c r="AP756" s="39"/>
      <c r="AQ756" s="39"/>
      <c r="AR756" s="39"/>
      <c r="AS756" s="39"/>
      <c r="AT756" s="39"/>
      <c r="AU756" s="42" t="s">
        <v>2309</v>
      </c>
      <c r="AV756" s="47" t="s">
        <v>2309</v>
      </c>
      <c r="AW756" s="47" t="s">
        <v>2309</v>
      </c>
      <c r="AX756" s="39"/>
      <c r="AY756" s="39" t="s">
        <v>2003</v>
      </c>
      <c r="AZ756" s="38" t="s">
        <v>100</v>
      </c>
      <c r="BA756" s="39"/>
      <c r="BB756" s="39"/>
      <c r="BC756" s="39"/>
      <c r="BD756" s="38">
        <v>19.462</v>
      </c>
      <c r="BE756" s="38">
        <v>0</v>
      </c>
      <c r="BF756" s="38">
        <v>15.715999999999999</v>
      </c>
      <c r="BG756" s="38">
        <v>0.01</v>
      </c>
      <c r="BH756" s="38">
        <v>39.744</v>
      </c>
      <c r="BI756" s="38">
        <v>0.01</v>
      </c>
      <c r="BJ756" s="39"/>
      <c r="BK756" s="39"/>
      <c r="BL756" s="39"/>
      <c r="BM756" s="49" t="s">
        <v>2309</v>
      </c>
      <c r="BN756" s="49" t="s">
        <v>2309</v>
      </c>
      <c r="BO756" s="49" t="s">
        <v>2309</v>
      </c>
      <c r="BP756" s="49"/>
      <c r="BQ756" s="46" t="s">
        <v>205</v>
      </c>
      <c r="BR756" s="38" t="s">
        <v>2013</v>
      </c>
    </row>
    <row r="757" spans="1:70" ht="15" customHeight="1">
      <c r="A757" s="38">
        <v>782</v>
      </c>
      <c r="B757" s="38" t="s">
        <v>82</v>
      </c>
      <c r="C757" s="63" t="s">
        <v>76</v>
      </c>
      <c r="D757" s="41">
        <v>52</v>
      </c>
      <c r="E757" s="39"/>
      <c r="F757" s="52">
        <v>50.751249999999999</v>
      </c>
      <c r="G757" s="52">
        <v>-120.52417</v>
      </c>
      <c r="H757" s="54">
        <v>674644.47651968233</v>
      </c>
      <c r="I757" s="54">
        <v>5625086.4275590712</v>
      </c>
      <c r="J757" s="38">
        <v>10</v>
      </c>
      <c r="K757" s="38"/>
      <c r="L757" s="38" t="s">
        <v>77</v>
      </c>
      <c r="M757" s="38" t="s">
        <v>2295</v>
      </c>
      <c r="N757" s="38" t="s">
        <v>2039</v>
      </c>
      <c r="O757" s="38" t="s">
        <v>83</v>
      </c>
      <c r="P757" s="39" t="s">
        <v>1962</v>
      </c>
      <c r="Q757" s="38" t="s">
        <v>2290</v>
      </c>
      <c r="R757" s="38">
        <v>100</v>
      </c>
      <c r="S757" s="38">
        <v>1020</v>
      </c>
      <c r="T757" s="44">
        <v>0.28355964731734989</v>
      </c>
      <c r="U757" s="44"/>
      <c r="V757" s="52">
        <v>0.70447987999999995</v>
      </c>
      <c r="W757" s="52">
        <v>6.0879822999999997E-6</v>
      </c>
      <c r="X757" s="42">
        <v>0.70427384560396455</v>
      </c>
      <c r="Y757" s="58" t="s">
        <v>29</v>
      </c>
      <c r="Z757" s="39" t="s">
        <v>1962</v>
      </c>
      <c r="AA757" s="58" t="s">
        <v>2290</v>
      </c>
      <c r="AB757" s="38">
        <v>6.37</v>
      </c>
      <c r="AC757" s="38">
        <v>28.9</v>
      </c>
      <c r="AD757" s="44">
        <v>0.1332651128792337</v>
      </c>
      <c r="AE757" s="44"/>
      <c r="AF757" s="52">
        <v>0.51274167999999998</v>
      </c>
      <c r="AG757" s="52">
        <v>5.0081567999999997E-6</v>
      </c>
      <c r="AH757" s="42">
        <v>0.51269635842533234</v>
      </c>
      <c r="AI757" s="47">
        <v>2.0224798005608058</v>
      </c>
      <c r="AJ757" s="47">
        <v>2.4436279006501138</v>
      </c>
      <c r="AK757" s="48">
        <v>910.69060963424795</v>
      </c>
      <c r="AL757" s="61" t="s">
        <v>29</v>
      </c>
      <c r="AM757" s="61"/>
      <c r="AO757" s="38"/>
      <c r="AP757" s="38"/>
      <c r="AQ757" s="38"/>
      <c r="AR757" s="38"/>
      <c r="AS757" s="38"/>
      <c r="AT757" s="38"/>
      <c r="AU757" s="42" t="s">
        <v>2309</v>
      </c>
      <c r="AV757" s="47" t="s">
        <v>2309</v>
      </c>
      <c r="AW757" s="47" t="s">
        <v>2309</v>
      </c>
      <c r="AX757" s="38"/>
      <c r="AY757" s="38"/>
      <c r="AZ757" s="38"/>
      <c r="BA757" s="38"/>
      <c r="BB757" s="38"/>
      <c r="BC757" s="38"/>
      <c r="BD757" s="38"/>
      <c r="BE757" s="38"/>
      <c r="BF757" s="38"/>
      <c r="BG757" s="38"/>
      <c r="BH757" s="38"/>
      <c r="BI757" s="38"/>
      <c r="BJ757" s="38"/>
      <c r="BK757" s="38"/>
      <c r="BL757" s="38"/>
      <c r="BM757" s="49"/>
      <c r="BN757" s="49"/>
      <c r="BO757" s="49"/>
      <c r="BP757" s="49"/>
      <c r="BQ757" s="38"/>
      <c r="BR757" s="38" t="s">
        <v>2296</v>
      </c>
    </row>
    <row r="758" spans="1:70" ht="15" customHeight="1">
      <c r="A758" s="38">
        <v>783</v>
      </c>
      <c r="B758" s="38" t="s">
        <v>84</v>
      </c>
      <c r="C758" s="63" t="s">
        <v>76</v>
      </c>
      <c r="D758" s="41">
        <v>52</v>
      </c>
      <c r="E758" s="39"/>
      <c r="F758" s="52">
        <v>50.734740000000002</v>
      </c>
      <c r="G758" s="52">
        <v>-120.53412</v>
      </c>
      <c r="H758" s="54">
        <v>674003.89957662683</v>
      </c>
      <c r="I758" s="54">
        <v>5623227.4207451595</v>
      </c>
      <c r="J758" s="38">
        <v>10</v>
      </c>
      <c r="K758" s="38"/>
      <c r="L758" s="38" t="s">
        <v>76</v>
      </c>
      <c r="M758" s="38" t="s">
        <v>2295</v>
      </c>
      <c r="N758" s="38" t="s">
        <v>2039</v>
      </c>
      <c r="O758" s="38" t="s">
        <v>85</v>
      </c>
      <c r="P758" s="39" t="s">
        <v>1962</v>
      </c>
      <c r="Q758" s="38" t="s">
        <v>2290</v>
      </c>
      <c r="R758" s="38">
        <v>61</v>
      </c>
      <c r="S758" s="38">
        <v>1312</v>
      </c>
      <c r="T758" s="44">
        <v>0.134471359394469</v>
      </c>
      <c r="U758" s="44"/>
      <c r="V758" s="52">
        <v>0.70422567000000003</v>
      </c>
      <c r="W758" s="52">
        <v>7.2255753999999996E-6</v>
      </c>
      <c r="X758" s="42">
        <v>0.70412796313099024</v>
      </c>
      <c r="Y758" s="58" t="s">
        <v>29</v>
      </c>
      <c r="Z758" s="39" t="s">
        <v>1962</v>
      </c>
      <c r="AA758" s="58" t="s">
        <v>2290</v>
      </c>
      <c r="AB758" s="38">
        <v>7.84</v>
      </c>
      <c r="AC758" s="38">
        <v>37.9</v>
      </c>
      <c r="AD758" s="44">
        <v>0.12506926900413706</v>
      </c>
      <c r="AE758" s="44"/>
      <c r="AF758" s="52">
        <v>0.51273071000000003</v>
      </c>
      <c r="AG758" s="52">
        <v>4.5379566999999996E-6</v>
      </c>
      <c r="AH758" s="42">
        <v>0.51268817571558511</v>
      </c>
      <c r="AI758" s="47">
        <v>1.8084886411062762</v>
      </c>
      <c r="AJ758" s="47">
        <v>2.283987420228506</v>
      </c>
      <c r="AK758" s="48">
        <v>842.69029719115736</v>
      </c>
      <c r="AL758" s="61" t="s">
        <v>29</v>
      </c>
      <c r="AM758" s="61"/>
      <c r="AO758" s="38"/>
      <c r="AP758" s="38"/>
      <c r="AQ758" s="38"/>
      <c r="AR758" s="38"/>
      <c r="AS758" s="38"/>
      <c r="AT758" s="38"/>
      <c r="AU758" s="42"/>
      <c r="AV758" s="47" t="s">
        <v>2309</v>
      </c>
      <c r="AW758" s="47"/>
      <c r="AX758" s="38"/>
      <c r="AY758" s="38"/>
      <c r="AZ758" s="38"/>
      <c r="BA758" s="38"/>
      <c r="BB758" s="38"/>
      <c r="BC758" s="38"/>
      <c r="BD758" s="38"/>
      <c r="BE758" s="38"/>
      <c r="BF758" s="38"/>
      <c r="BG758" s="38"/>
      <c r="BH758" s="38"/>
      <c r="BI758" s="38"/>
      <c r="BJ758" s="38"/>
      <c r="BK758" s="38"/>
      <c r="BL758" s="38"/>
      <c r="BM758" s="49"/>
      <c r="BN758" s="49"/>
      <c r="BO758" s="49"/>
      <c r="BP758" s="49"/>
      <c r="BQ758" s="38"/>
      <c r="BR758" s="38" t="s">
        <v>2296</v>
      </c>
    </row>
    <row r="759" spans="1:70" ht="15" customHeight="1">
      <c r="A759" s="38">
        <v>784</v>
      </c>
      <c r="B759" s="38" t="s">
        <v>86</v>
      </c>
      <c r="C759" s="63" t="s">
        <v>76</v>
      </c>
      <c r="D759" s="41">
        <v>52</v>
      </c>
      <c r="E759" s="39"/>
      <c r="F759" s="52">
        <v>50.788780000000003</v>
      </c>
      <c r="G759" s="52">
        <v>-120.56688</v>
      </c>
      <c r="H759" s="54">
        <v>671494.74836600502</v>
      </c>
      <c r="I759" s="54">
        <v>5629158.9935053587</v>
      </c>
      <c r="J759" s="38">
        <v>10</v>
      </c>
      <c r="K759" s="38"/>
      <c r="L759" s="38" t="s">
        <v>76</v>
      </c>
      <c r="M759" s="38" t="s">
        <v>2054</v>
      </c>
      <c r="N759" s="38" t="s">
        <v>2039</v>
      </c>
      <c r="O759" s="38" t="s">
        <v>87</v>
      </c>
      <c r="P759" s="39" t="s">
        <v>1962</v>
      </c>
      <c r="Q759" s="38" t="s">
        <v>2290</v>
      </c>
      <c r="R759" s="38">
        <v>79</v>
      </c>
      <c r="S759" s="38">
        <v>797</v>
      </c>
      <c r="T759" s="44">
        <v>0.28668580070635952</v>
      </c>
      <c r="U759" s="44"/>
      <c r="V759" s="52">
        <v>0.70431080000000001</v>
      </c>
      <c r="W759" s="52">
        <v>7.1579163999999999E-6</v>
      </c>
      <c r="X759" s="42">
        <v>0.70410249414139403</v>
      </c>
      <c r="Y759" s="58" t="s">
        <v>29</v>
      </c>
      <c r="Z759" s="39" t="s">
        <v>1962</v>
      </c>
      <c r="AA759" s="58" t="s">
        <v>2290</v>
      </c>
      <c r="AB759" s="38">
        <v>5.61</v>
      </c>
      <c r="AC759" s="38">
        <v>29</v>
      </c>
      <c r="AD759" s="44">
        <v>0.11696013239955591</v>
      </c>
      <c r="AE759" s="44"/>
      <c r="AF759" s="52">
        <v>0.51272317999999995</v>
      </c>
      <c r="AG759" s="52">
        <v>2.6947703999999998E-6</v>
      </c>
      <c r="AH759" s="42">
        <v>0.51268340351792485</v>
      </c>
      <c r="AI759" s="47">
        <v>1.6616013639225713</v>
      </c>
      <c r="AJ759" s="47">
        <v>2.1908842856066535</v>
      </c>
      <c r="AK759" s="48">
        <v>781.74219441731077</v>
      </c>
      <c r="AL759" s="61" t="s">
        <v>29</v>
      </c>
      <c r="AM759" s="61"/>
      <c r="AO759" s="38"/>
      <c r="AP759" s="38"/>
      <c r="AQ759" s="38"/>
      <c r="AR759" s="38"/>
      <c r="AS759" s="38"/>
      <c r="AT759" s="38"/>
      <c r="AU759" s="42"/>
      <c r="AV759" s="47" t="s">
        <v>2309</v>
      </c>
      <c r="AW759" s="47"/>
      <c r="AX759" s="38"/>
      <c r="AY759" s="38"/>
      <c r="AZ759" s="38"/>
      <c r="BA759" s="38"/>
      <c r="BB759" s="38"/>
      <c r="BC759" s="38"/>
      <c r="BD759" s="38"/>
      <c r="BE759" s="38"/>
      <c r="BF759" s="38"/>
      <c r="BG759" s="38"/>
      <c r="BH759" s="38"/>
      <c r="BI759" s="38"/>
      <c r="BJ759" s="38"/>
      <c r="BK759" s="38"/>
      <c r="BL759" s="38"/>
      <c r="BM759" s="49"/>
      <c r="BN759" s="49"/>
      <c r="BO759" s="49"/>
      <c r="BP759" s="49"/>
      <c r="BQ759" s="38"/>
      <c r="BR759" s="38" t="s">
        <v>2296</v>
      </c>
    </row>
    <row r="760" spans="1:70" ht="15" customHeight="1">
      <c r="A760" s="38">
        <v>785</v>
      </c>
      <c r="B760" s="38" t="s">
        <v>88</v>
      </c>
      <c r="C760" s="63" t="s">
        <v>76</v>
      </c>
      <c r="D760" s="41">
        <v>52</v>
      </c>
      <c r="E760" s="39"/>
      <c r="F760" s="52">
        <v>50.788460000000001</v>
      </c>
      <c r="G760" s="52">
        <v>-120.5724</v>
      </c>
      <c r="H760" s="54">
        <v>671106.89492473868</v>
      </c>
      <c r="I760" s="54">
        <v>5629110.6226271624</v>
      </c>
      <c r="J760" s="38">
        <v>10</v>
      </c>
      <c r="K760" s="38"/>
      <c r="L760" s="38" t="s">
        <v>76</v>
      </c>
      <c r="M760" s="38" t="s">
        <v>332</v>
      </c>
      <c r="N760" s="38" t="s">
        <v>2039</v>
      </c>
      <c r="O760" s="38" t="s">
        <v>2294</v>
      </c>
      <c r="P760" s="39" t="s">
        <v>1962</v>
      </c>
      <c r="Q760" s="38" t="s">
        <v>2290</v>
      </c>
      <c r="R760" s="38">
        <v>62</v>
      </c>
      <c r="S760" s="38">
        <v>866</v>
      </c>
      <c r="T760" s="44">
        <v>0.20707020238407381</v>
      </c>
      <c r="U760" s="44"/>
      <c r="V760" s="52">
        <v>0.70446131999999995</v>
      </c>
      <c r="W760" s="52">
        <v>6.9384978000000002E-6</v>
      </c>
      <c r="X760" s="42">
        <v>0.7043108628228637</v>
      </c>
      <c r="Y760" s="58" t="s">
        <v>29</v>
      </c>
      <c r="Z760" s="39" t="s">
        <v>1962</v>
      </c>
      <c r="AA760" s="58" t="s">
        <v>2290</v>
      </c>
      <c r="AB760" s="38">
        <v>5.57</v>
      </c>
      <c r="AC760" s="38">
        <v>26.9</v>
      </c>
      <c r="AD760" s="44">
        <v>0.12519208623347119</v>
      </c>
      <c r="AE760" s="44"/>
      <c r="AF760" s="52">
        <v>0.51273268999999999</v>
      </c>
      <c r="AG760" s="52">
        <v>4.5887631000000004E-6</v>
      </c>
      <c r="AH760" s="42">
        <v>0.51269011394718733</v>
      </c>
      <c r="AI760" s="47">
        <v>1.8471123872987327</v>
      </c>
      <c r="AJ760" s="47">
        <v>2.3218013270764892</v>
      </c>
      <c r="AK760" s="48">
        <v>840.35650665271214</v>
      </c>
      <c r="AL760" s="61" t="s">
        <v>29</v>
      </c>
      <c r="AM760" s="61"/>
      <c r="AO760" s="38"/>
      <c r="AP760" s="38"/>
      <c r="AQ760" s="38"/>
      <c r="AR760" s="38"/>
      <c r="AS760" s="38"/>
      <c r="AT760" s="38"/>
      <c r="AU760" s="42"/>
      <c r="AV760" s="47" t="s">
        <v>2309</v>
      </c>
      <c r="AW760" s="47"/>
      <c r="AX760" s="38"/>
      <c r="AY760" s="38"/>
      <c r="AZ760" s="38"/>
      <c r="BA760" s="38"/>
      <c r="BB760" s="38"/>
      <c r="BC760" s="38"/>
      <c r="BD760" s="38"/>
      <c r="BE760" s="38"/>
      <c r="BF760" s="38"/>
      <c r="BG760" s="38"/>
      <c r="BH760" s="38"/>
      <c r="BI760" s="38"/>
      <c r="BJ760" s="38"/>
      <c r="BK760" s="38"/>
      <c r="BL760" s="38"/>
      <c r="BM760" s="49"/>
      <c r="BN760" s="49"/>
      <c r="BO760" s="49"/>
      <c r="BP760" s="49"/>
      <c r="BQ760" s="38"/>
      <c r="BR760" s="38" t="s">
        <v>2296</v>
      </c>
    </row>
    <row r="761" spans="1:70" ht="15" customHeight="1">
      <c r="A761" s="38">
        <v>786</v>
      </c>
      <c r="B761" s="38" t="s">
        <v>89</v>
      </c>
      <c r="C761" s="63" t="s">
        <v>76</v>
      </c>
      <c r="D761" s="41">
        <v>52</v>
      </c>
      <c r="E761" s="39"/>
      <c r="F761" s="52">
        <v>50.768079999999998</v>
      </c>
      <c r="G761" s="52">
        <v>-120.63831</v>
      </c>
      <c r="H761" s="54">
        <v>666534.22657343373</v>
      </c>
      <c r="I761" s="54">
        <v>5626694.2515204633</v>
      </c>
      <c r="J761" s="38">
        <v>10</v>
      </c>
      <c r="K761" s="38"/>
      <c r="L761" s="38" t="s">
        <v>76</v>
      </c>
      <c r="M761" s="38" t="s">
        <v>2050</v>
      </c>
      <c r="N761" s="38" t="s">
        <v>2039</v>
      </c>
      <c r="O761" s="38" t="s">
        <v>90</v>
      </c>
      <c r="P761" s="39" t="s">
        <v>1962</v>
      </c>
      <c r="Q761" s="38" t="s">
        <v>2290</v>
      </c>
      <c r="R761" s="38">
        <v>52</v>
      </c>
      <c r="S761" s="38">
        <v>1261</v>
      </c>
      <c r="T761" s="44">
        <v>0.11926935805400783</v>
      </c>
      <c r="U761" s="44"/>
      <c r="V761" s="52">
        <v>0.70438635999999999</v>
      </c>
      <c r="W761" s="52">
        <v>5.8477512000000002E-6</v>
      </c>
      <c r="X761" s="42">
        <v>0.70429969890282107</v>
      </c>
      <c r="Y761" s="58" t="s">
        <v>29</v>
      </c>
      <c r="Z761" s="39" t="s">
        <v>1962</v>
      </c>
      <c r="AA761" s="58" t="s">
        <v>2290</v>
      </c>
      <c r="AB761" s="38">
        <v>5.71</v>
      </c>
      <c r="AC761" s="38">
        <v>26.8</v>
      </c>
      <c r="AD761" s="44">
        <v>0.12881674500763529</v>
      </c>
      <c r="AE761" s="44"/>
      <c r="AF761" s="52">
        <v>0.51270382999999997</v>
      </c>
      <c r="AG761" s="52">
        <v>3.7748532000000001E-6</v>
      </c>
      <c r="AH761" s="42">
        <v>0.51266002125215016</v>
      </c>
      <c r="AI761" s="47">
        <v>1.2841420261455738</v>
      </c>
      <c r="AJ761" s="47">
        <v>1.7347082440566375</v>
      </c>
      <c r="AK761" s="48">
        <v>931.81334691936183</v>
      </c>
      <c r="AL761" s="61" t="s">
        <v>29</v>
      </c>
      <c r="AM761" s="61"/>
      <c r="AO761" s="38"/>
      <c r="AP761" s="38"/>
      <c r="AQ761" s="38"/>
      <c r="AR761" s="38"/>
      <c r="AS761" s="38"/>
      <c r="AT761" s="38"/>
      <c r="AU761" s="42"/>
      <c r="AV761" s="47" t="s">
        <v>2309</v>
      </c>
      <c r="AW761" s="47"/>
      <c r="AX761" s="38"/>
      <c r="AY761" s="38"/>
      <c r="AZ761" s="38"/>
      <c r="BA761" s="38"/>
      <c r="BB761" s="38"/>
      <c r="BC761" s="38"/>
      <c r="BD761" s="38"/>
      <c r="BE761" s="38"/>
      <c r="BF761" s="38"/>
      <c r="BG761" s="38"/>
      <c r="BH761" s="38"/>
      <c r="BI761" s="38"/>
      <c r="BJ761" s="38"/>
      <c r="BK761" s="38"/>
      <c r="BL761" s="38"/>
      <c r="BM761" s="49"/>
      <c r="BN761" s="49"/>
      <c r="BO761" s="49"/>
      <c r="BP761" s="49"/>
      <c r="BQ761" s="38"/>
      <c r="BR761" s="38" t="s">
        <v>2296</v>
      </c>
    </row>
    <row r="762" spans="1:70" ht="15" customHeight="1">
      <c r="A762" s="38">
        <v>787</v>
      </c>
      <c r="B762" s="38" t="s">
        <v>91</v>
      </c>
      <c r="C762" s="63" t="s">
        <v>76</v>
      </c>
      <c r="D762" s="41">
        <v>52</v>
      </c>
      <c r="E762" s="39"/>
      <c r="F762" s="52">
        <v>50.718530000000001</v>
      </c>
      <c r="G762" s="52">
        <v>-120.78351000000001</v>
      </c>
      <c r="H762" s="54">
        <v>656461.62648218451</v>
      </c>
      <c r="I762" s="54">
        <v>5620868.1746551367</v>
      </c>
      <c r="J762" s="38">
        <v>10</v>
      </c>
      <c r="K762" s="38"/>
      <c r="L762" s="38" t="s">
        <v>77</v>
      </c>
      <c r="M762" s="38" t="s">
        <v>389</v>
      </c>
      <c r="N762" s="38" t="s">
        <v>2039</v>
      </c>
      <c r="O762" s="38" t="s">
        <v>92</v>
      </c>
      <c r="P762" s="39" t="s">
        <v>1962</v>
      </c>
      <c r="Q762" s="38" t="s">
        <v>2290</v>
      </c>
      <c r="R762" s="38">
        <v>128</v>
      </c>
      <c r="S762" s="38">
        <v>424</v>
      </c>
      <c r="T762" s="44">
        <v>0.87315619777390086</v>
      </c>
      <c r="U762" s="44"/>
      <c r="V762" s="52">
        <v>0.70455584999999998</v>
      </c>
      <c r="W762" s="52">
        <v>7.6150355000000004E-6</v>
      </c>
      <c r="X762" s="42">
        <v>0.70392141484127813</v>
      </c>
      <c r="Y762" s="58" t="s">
        <v>29</v>
      </c>
      <c r="Z762" s="39" t="s">
        <v>1962</v>
      </c>
      <c r="AA762" s="58" t="s">
        <v>2290</v>
      </c>
      <c r="AB762" s="38">
        <v>2.77</v>
      </c>
      <c r="AC762" s="38">
        <v>16.100000000000001</v>
      </c>
      <c r="AD762" s="44">
        <v>0.10402491084379685</v>
      </c>
      <c r="AE762" s="44"/>
      <c r="AF762" s="52">
        <v>0.51282545999999996</v>
      </c>
      <c r="AG762" s="52">
        <v>3.0259364E-6</v>
      </c>
      <c r="AH762" s="42">
        <v>0.51279008260330372</v>
      </c>
      <c r="AI762" s="47">
        <v>3.6567714449553534</v>
      </c>
      <c r="AJ762" s="47">
        <v>4.2721386581856535</v>
      </c>
      <c r="AK762" s="48">
        <v>539.53144127251835</v>
      </c>
      <c r="AL762" s="61" t="s">
        <v>29</v>
      </c>
      <c r="AM762" s="61"/>
      <c r="AO762" s="38"/>
      <c r="AP762" s="38"/>
      <c r="AQ762" s="38"/>
      <c r="AR762" s="38"/>
      <c r="AS762" s="38"/>
      <c r="AT762" s="38"/>
      <c r="AU762" s="42"/>
      <c r="AV762" s="47" t="s">
        <v>2309</v>
      </c>
      <c r="AW762" s="47"/>
      <c r="AX762" s="38"/>
      <c r="AY762" s="38"/>
      <c r="AZ762" s="38"/>
      <c r="BA762" s="38"/>
      <c r="BB762" s="38"/>
      <c r="BC762" s="38"/>
      <c r="BD762" s="38"/>
      <c r="BE762" s="38"/>
      <c r="BF762" s="38"/>
      <c r="BG762" s="38"/>
      <c r="BH762" s="38"/>
      <c r="BI762" s="38"/>
      <c r="BJ762" s="38"/>
      <c r="BK762" s="38"/>
      <c r="BL762" s="38"/>
      <c r="BM762" s="49"/>
      <c r="BN762" s="49"/>
      <c r="BO762" s="49"/>
      <c r="BP762" s="49"/>
      <c r="BQ762" s="38"/>
      <c r="BR762" s="38" t="s">
        <v>2296</v>
      </c>
    </row>
    <row r="763" spans="1:70" ht="15" customHeight="1">
      <c r="A763" s="38">
        <v>788</v>
      </c>
      <c r="B763" s="38" t="s">
        <v>93</v>
      </c>
      <c r="C763" s="63" t="s">
        <v>76</v>
      </c>
      <c r="D763" s="41">
        <v>52</v>
      </c>
      <c r="E763" s="39"/>
      <c r="F763" s="52">
        <v>50.775280000000002</v>
      </c>
      <c r="G763" s="52">
        <v>-120.46299999999999</v>
      </c>
      <c r="H763" s="54">
        <v>678867.15523711639</v>
      </c>
      <c r="I763" s="54">
        <v>5627904.2726393882</v>
      </c>
      <c r="J763" s="38">
        <v>10</v>
      </c>
      <c r="K763" s="38"/>
      <c r="L763" s="38" t="s">
        <v>76</v>
      </c>
      <c r="M763" s="38" t="s">
        <v>332</v>
      </c>
      <c r="N763" s="38" t="s">
        <v>2039</v>
      </c>
      <c r="O763" s="38" t="s">
        <v>94</v>
      </c>
      <c r="P763" s="39" t="s">
        <v>1962</v>
      </c>
      <c r="Q763" s="38" t="s">
        <v>2290</v>
      </c>
      <c r="R763" s="38">
        <v>103</v>
      </c>
      <c r="S763" s="38">
        <v>596</v>
      </c>
      <c r="T763" s="44">
        <v>0.49984238209277582</v>
      </c>
      <c r="U763" s="44"/>
      <c r="V763" s="52">
        <v>0.70442137000000005</v>
      </c>
      <c r="W763" s="52">
        <v>8.2838968000000007E-6</v>
      </c>
      <c r="X763" s="42">
        <v>0.70405818460221281</v>
      </c>
      <c r="Y763" s="58" t="s">
        <v>29</v>
      </c>
      <c r="Z763" s="39" t="s">
        <v>1962</v>
      </c>
      <c r="AA763" s="58" t="s">
        <v>2290</v>
      </c>
      <c r="AB763" s="38">
        <v>5.15</v>
      </c>
      <c r="AC763" s="38">
        <v>27.8</v>
      </c>
      <c r="AD763" s="44">
        <v>0.11200519957843691</v>
      </c>
      <c r="AE763" s="44"/>
      <c r="AF763" s="52">
        <v>0.51275017000000001</v>
      </c>
      <c r="AG763" s="52">
        <v>4.2011103999999999E-6</v>
      </c>
      <c r="AH763" s="42">
        <v>0.51271207862029688</v>
      </c>
      <c r="AI763" s="47">
        <v>2.1880937425633462</v>
      </c>
      <c r="AJ763" s="47">
        <v>2.7503208610513141</v>
      </c>
      <c r="AK763" s="48">
        <v>700.38875745359564</v>
      </c>
      <c r="AL763" s="61" t="s">
        <v>29</v>
      </c>
      <c r="AM763" s="61"/>
      <c r="AO763" s="38"/>
      <c r="AP763" s="38"/>
      <c r="AQ763" s="38"/>
      <c r="AR763" s="38"/>
      <c r="AS763" s="38"/>
      <c r="AT763" s="38"/>
      <c r="AU763" s="42"/>
      <c r="AV763" s="47" t="s">
        <v>2309</v>
      </c>
      <c r="AW763" s="47"/>
      <c r="AX763" s="38"/>
      <c r="AY763" s="38"/>
      <c r="AZ763" s="38"/>
      <c r="BA763" s="38"/>
      <c r="BB763" s="38"/>
      <c r="BC763" s="38"/>
      <c r="BD763" s="38"/>
      <c r="BE763" s="38"/>
      <c r="BF763" s="38"/>
      <c r="BG763" s="38"/>
      <c r="BH763" s="38"/>
      <c r="BI763" s="38"/>
      <c r="BJ763" s="38"/>
      <c r="BK763" s="38"/>
      <c r="BL763" s="38"/>
      <c r="BM763" s="49"/>
      <c r="BN763" s="49"/>
      <c r="BO763" s="49"/>
      <c r="BP763" s="49"/>
      <c r="BQ763" s="38"/>
      <c r="BR763" s="38" t="s">
        <v>2296</v>
      </c>
    </row>
    <row r="764" spans="1:70" ht="15" customHeight="1">
      <c r="A764" s="38">
        <v>789</v>
      </c>
      <c r="B764" s="38" t="s">
        <v>95</v>
      </c>
      <c r="C764" s="63" t="s">
        <v>76</v>
      </c>
      <c r="D764" s="41">
        <v>52</v>
      </c>
      <c r="E764" s="39"/>
      <c r="F764" s="52">
        <v>50.775280000000002</v>
      </c>
      <c r="G764" s="52">
        <v>-120.46299999999999</v>
      </c>
      <c r="H764" s="54">
        <v>678867.15523711639</v>
      </c>
      <c r="I764" s="54">
        <v>5627904.2726393882</v>
      </c>
      <c r="J764" s="38">
        <v>10</v>
      </c>
      <c r="K764" s="38"/>
      <c r="L764" s="38" t="s">
        <v>76</v>
      </c>
      <c r="M764" s="38" t="s">
        <v>2295</v>
      </c>
      <c r="N764" s="38" t="s">
        <v>2039</v>
      </c>
      <c r="O764" s="38" t="s">
        <v>96</v>
      </c>
      <c r="P764" s="39" t="s">
        <v>1962</v>
      </c>
      <c r="Q764" s="38" t="s">
        <v>2290</v>
      </c>
      <c r="R764" s="38">
        <v>50</v>
      </c>
      <c r="S764" s="38">
        <v>1735</v>
      </c>
      <c r="T764" s="44">
        <v>8.335026783949441E-2</v>
      </c>
      <c r="U764" s="44"/>
      <c r="V764" s="52">
        <v>0.70428871000000004</v>
      </c>
      <c r="W764" s="52">
        <v>7.6483824E-6</v>
      </c>
      <c r="X764" s="42">
        <v>0.70422814770823472</v>
      </c>
      <c r="Y764" s="58" t="s">
        <v>29</v>
      </c>
      <c r="Z764" s="39" t="s">
        <v>1962</v>
      </c>
      <c r="AA764" s="58" t="s">
        <v>2290</v>
      </c>
      <c r="AB764" s="38">
        <v>9.01</v>
      </c>
      <c r="AC764" s="38">
        <v>52.2</v>
      </c>
      <c r="AD764" s="44">
        <v>0.10435709466322154</v>
      </c>
      <c r="AE764" s="44"/>
      <c r="AF764" s="52">
        <v>0.51267145000000003</v>
      </c>
      <c r="AG764" s="52">
        <v>5.0598431000000003E-6</v>
      </c>
      <c r="AH764" s="42">
        <v>0.51263595963229847</v>
      </c>
      <c r="AI764" s="47">
        <v>0.65250722732113076</v>
      </c>
      <c r="AJ764" s="47">
        <v>1.2652783520605837</v>
      </c>
      <c r="AK764" s="48">
        <v>763.22086676239087</v>
      </c>
      <c r="AL764" s="61" t="s">
        <v>29</v>
      </c>
      <c r="AM764" s="61"/>
      <c r="AO764" s="38"/>
      <c r="AP764" s="38"/>
      <c r="AQ764" s="38"/>
      <c r="AR764" s="38"/>
      <c r="AS764" s="38"/>
      <c r="AT764" s="38"/>
      <c r="AU764" s="42"/>
      <c r="AV764" s="47" t="s">
        <v>2309</v>
      </c>
      <c r="AW764" s="47"/>
      <c r="AX764" s="38"/>
      <c r="AY764" s="38"/>
      <c r="AZ764" s="38"/>
      <c r="BA764" s="38"/>
      <c r="BB764" s="38"/>
      <c r="BC764" s="38"/>
      <c r="BD764" s="38"/>
      <c r="BE764" s="38"/>
      <c r="BF764" s="38"/>
      <c r="BG764" s="38"/>
      <c r="BH764" s="38"/>
      <c r="BI764" s="38"/>
      <c r="BJ764" s="38"/>
      <c r="BK764" s="38"/>
      <c r="BL764" s="38"/>
      <c r="BM764" s="49"/>
      <c r="BN764" s="49"/>
      <c r="BO764" s="49"/>
      <c r="BP764" s="49"/>
      <c r="BQ764" s="38"/>
      <c r="BR764" s="38" t="s">
        <v>2296</v>
      </c>
    </row>
    <row r="765" spans="1:70" ht="15" customHeight="1">
      <c r="A765" s="38">
        <v>790</v>
      </c>
      <c r="B765" s="39" t="s">
        <v>1006</v>
      </c>
      <c r="C765" s="40" t="s">
        <v>1007</v>
      </c>
      <c r="D765" s="41">
        <v>130</v>
      </c>
      <c r="E765" s="39" t="s">
        <v>237</v>
      </c>
      <c r="F765" s="42">
        <v>56.221037000000003</v>
      </c>
      <c r="G765" s="42">
        <v>-125.93237999999999</v>
      </c>
      <c r="H765" s="43">
        <v>318189.3365648149</v>
      </c>
      <c r="I765" s="43">
        <v>6234549.3153827367</v>
      </c>
      <c r="J765" s="39">
        <v>10</v>
      </c>
      <c r="K765" s="39" t="s">
        <v>238</v>
      </c>
      <c r="L765" s="39" t="s">
        <v>2291</v>
      </c>
      <c r="M765" s="39" t="s">
        <v>434</v>
      </c>
      <c r="N765" s="39" t="s">
        <v>1960</v>
      </c>
      <c r="O765" s="39" t="s">
        <v>1008</v>
      </c>
      <c r="P765" s="39" t="s">
        <v>1962</v>
      </c>
      <c r="Q765" s="38" t="s">
        <v>2290</v>
      </c>
      <c r="R765" s="39">
        <v>116</v>
      </c>
      <c r="S765" s="38">
        <v>233</v>
      </c>
      <c r="T765" s="44">
        <v>1.44021049005094</v>
      </c>
      <c r="U765" s="45"/>
      <c r="V765" s="42">
        <v>0.70634600000000003</v>
      </c>
      <c r="W765" s="42">
        <v>6.9999999999999999E-6</v>
      </c>
      <c r="X765" s="42">
        <v>0.70372843236097182</v>
      </c>
      <c r="Y765" s="42" t="s">
        <v>29</v>
      </c>
      <c r="Z765" s="39" t="s">
        <v>1962</v>
      </c>
      <c r="AA765" s="58" t="s">
        <v>2290</v>
      </c>
      <c r="AB765" s="46">
        <v>2.2400000000000002</v>
      </c>
      <c r="AC765" s="46">
        <v>11.65</v>
      </c>
      <c r="AD765" s="44">
        <v>0.11625078158950729</v>
      </c>
      <c r="AE765" s="45"/>
      <c r="AF765" s="42">
        <v>0.51273100000000005</v>
      </c>
      <c r="AG765" s="42">
        <v>3.1999999999999999E-5</v>
      </c>
      <c r="AH765" s="42">
        <v>0.51263213668367802</v>
      </c>
      <c r="AI765" s="47">
        <v>1.8141456544396029</v>
      </c>
      <c r="AJ765" s="47">
        <v>3.1497710221373154</v>
      </c>
      <c r="AK765" s="48">
        <v>763.14977931329292</v>
      </c>
      <c r="AL765" s="39" t="s">
        <v>29</v>
      </c>
      <c r="AM765" s="39"/>
      <c r="AN765" s="39"/>
      <c r="AO765" s="39"/>
      <c r="AP765" s="39"/>
      <c r="AQ765" s="39"/>
      <c r="AR765" s="39"/>
      <c r="AS765" s="39"/>
      <c r="AT765" s="39"/>
      <c r="AU765" s="42"/>
      <c r="AV765" s="47" t="s">
        <v>2309</v>
      </c>
      <c r="AW765" s="47"/>
      <c r="AX765" s="39"/>
      <c r="AY765" s="39"/>
      <c r="AZ765" s="39"/>
      <c r="BA765" s="39"/>
      <c r="BB765" s="39"/>
      <c r="BC765" s="39"/>
      <c r="BD765" s="39"/>
      <c r="BE765" s="39"/>
      <c r="BF765" s="39"/>
      <c r="BG765" s="39"/>
      <c r="BH765" s="39"/>
      <c r="BI765" s="39"/>
      <c r="BJ765" s="39"/>
      <c r="BK765" s="39"/>
      <c r="BL765" s="39"/>
      <c r="BM765" s="49"/>
      <c r="BN765" s="49"/>
      <c r="BO765" s="49"/>
      <c r="BP765" s="49"/>
      <c r="BQ765" s="46"/>
      <c r="BR765" s="39" t="s">
        <v>1961</v>
      </c>
    </row>
    <row r="766" spans="1:70" ht="15" customHeight="1">
      <c r="A766" s="38">
        <v>791</v>
      </c>
      <c r="B766" s="39" t="s">
        <v>1009</v>
      </c>
      <c r="C766" s="40" t="s">
        <v>1007</v>
      </c>
      <c r="D766" s="41">
        <v>130</v>
      </c>
      <c r="E766" s="39" t="s">
        <v>237</v>
      </c>
      <c r="F766" s="42">
        <v>56.223796999999998</v>
      </c>
      <c r="G766" s="42">
        <v>-125.923148</v>
      </c>
      <c r="H766" s="43">
        <v>318774.57221399061</v>
      </c>
      <c r="I766" s="43">
        <v>6234832.0299973981</v>
      </c>
      <c r="J766" s="39">
        <v>10</v>
      </c>
      <c r="K766" s="39" t="s">
        <v>238</v>
      </c>
      <c r="L766" s="39" t="s">
        <v>2291</v>
      </c>
      <c r="M766" s="39" t="s">
        <v>434</v>
      </c>
      <c r="N766" s="39" t="s">
        <v>1960</v>
      </c>
      <c r="O766" s="39" t="s">
        <v>1010</v>
      </c>
      <c r="P766" s="39" t="s">
        <v>1962</v>
      </c>
      <c r="Q766" s="38" t="s">
        <v>2290</v>
      </c>
      <c r="R766" s="39">
        <v>83</v>
      </c>
      <c r="S766" s="38">
        <v>958</v>
      </c>
      <c r="T766" s="44">
        <v>0.25058668746427898</v>
      </c>
      <c r="U766" s="45"/>
      <c r="V766" s="42">
        <v>0.70449899999999999</v>
      </c>
      <c r="W766" s="42">
        <v>6.9999999999999999E-6</v>
      </c>
      <c r="X766" s="42">
        <v>0.70404356129266588</v>
      </c>
      <c r="Y766" s="42" t="s">
        <v>29</v>
      </c>
      <c r="Z766" s="39" t="s">
        <v>1962</v>
      </c>
      <c r="AA766" s="58" t="s">
        <v>2290</v>
      </c>
      <c r="AB766" s="46">
        <v>6.67</v>
      </c>
      <c r="AC766" s="46">
        <v>46.62</v>
      </c>
      <c r="AD766" s="44">
        <v>8.6500078341366637E-2</v>
      </c>
      <c r="AE766" s="45"/>
      <c r="AF766" s="42">
        <v>0.512625</v>
      </c>
      <c r="AG766" s="42">
        <v>2.5000000000000001E-5</v>
      </c>
      <c r="AH766" s="42">
        <v>0.51255143761624633</v>
      </c>
      <c r="AI766" s="47">
        <v>-0.25359025277227332</v>
      </c>
      <c r="AJ766" s="47">
        <v>1.575065107046747</v>
      </c>
      <c r="AK766" s="48">
        <v>710.36371696075912</v>
      </c>
      <c r="AL766" s="39" t="s">
        <v>29</v>
      </c>
      <c r="AM766" s="39"/>
      <c r="AN766" s="39"/>
      <c r="AO766" s="39"/>
      <c r="AP766" s="39"/>
      <c r="AQ766" s="39"/>
      <c r="AR766" s="39"/>
      <c r="AS766" s="39"/>
      <c r="AT766" s="39"/>
      <c r="AU766" s="42"/>
      <c r="AV766" s="47" t="s">
        <v>2309</v>
      </c>
      <c r="AW766" s="47"/>
      <c r="AX766" s="39"/>
      <c r="AY766" s="39"/>
      <c r="AZ766" s="39"/>
      <c r="BA766" s="39"/>
      <c r="BB766" s="39"/>
      <c r="BC766" s="39"/>
      <c r="BD766" s="39"/>
      <c r="BE766" s="39"/>
      <c r="BF766" s="39"/>
      <c r="BG766" s="39"/>
      <c r="BH766" s="39"/>
      <c r="BI766" s="39"/>
      <c r="BJ766" s="39"/>
      <c r="BK766" s="39"/>
      <c r="BL766" s="39"/>
      <c r="BM766" s="49"/>
      <c r="BN766" s="49"/>
      <c r="BO766" s="49"/>
      <c r="BP766" s="49"/>
      <c r="BQ766" s="46"/>
      <c r="BR766" s="39" t="s">
        <v>1961</v>
      </c>
    </row>
    <row r="767" spans="1:70" ht="15" customHeight="1">
      <c r="A767" s="38">
        <v>792</v>
      </c>
      <c r="B767" s="39" t="s">
        <v>1011</v>
      </c>
      <c r="C767" s="40" t="s">
        <v>1012</v>
      </c>
      <c r="D767" s="41">
        <v>200</v>
      </c>
      <c r="E767" s="39" t="s">
        <v>237</v>
      </c>
      <c r="F767" s="42">
        <v>56.013314000000001</v>
      </c>
      <c r="G767" s="42">
        <v>-125.820707</v>
      </c>
      <c r="H767" s="43">
        <v>324165.77300520672</v>
      </c>
      <c r="I767" s="43">
        <v>6211151.3819166394</v>
      </c>
      <c r="J767" s="39">
        <v>10</v>
      </c>
      <c r="K767" s="39" t="s">
        <v>238</v>
      </c>
      <c r="L767" s="39" t="s">
        <v>2291</v>
      </c>
      <c r="M767" s="39" t="s">
        <v>362</v>
      </c>
      <c r="N767" s="39" t="s">
        <v>1960</v>
      </c>
      <c r="O767" s="39" t="s">
        <v>2298</v>
      </c>
      <c r="P767" s="39" t="s">
        <v>1962</v>
      </c>
      <c r="Q767" s="38" t="s">
        <v>2290</v>
      </c>
      <c r="R767" s="39">
        <v>39</v>
      </c>
      <c r="S767" s="38">
        <v>743</v>
      </c>
      <c r="T767" s="44">
        <v>0.1518122729140445</v>
      </c>
      <c r="U767" s="45"/>
      <c r="V767" s="42">
        <v>0.70416199999999995</v>
      </c>
      <c r="W767" s="42">
        <v>7.9999999999999996E-6</v>
      </c>
      <c r="X767" s="42">
        <v>0.70373730429562831</v>
      </c>
      <c r="Y767" s="42" t="s">
        <v>29</v>
      </c>
      <c r="Z767" s="39" t="s">
        <v>1962</v>
      </c>
      <c r="AA767" s="58" t="s">
        <v>2290</v>
      </c>
      <c r="AB767" s="46">
        <v>3.23</v>
      </c>
      <c r="AC767" s="46">
        <v>14.21</v>
      </c>
      <c r="AD767" s="44">
        <v>0.13743274422537866</v>
      </c>
      <c r="AE767" s="45"/>
      <c r="AF767" s="42">
        <v>0.51280899999999996</v>
      </c>
      <c r="AG767" s="42">
        <v>3.6999999999999998E-5</v>
      </c>
      <c r="AH767" s="42">
        <v>0.51262914787743308</v>
      </c>
      <c r="AI767" s="47">
        <v>3.3356871710621405</v>
      </c>
      <c r="AJ767" s="47">
        <v>4.8510897737674696</v>
      </c>
      <c r="AK767" s="48">
        <v>821.78332788517685</v>
      </c>
      <c r="AL767" s="39" t="s">
        <v>29</v>
      </c>
      <c r="AM767" s="39"/>
      <c r="AN767" s="39"/>
      <c r="AO767" s="39"/>
      <c r="AP767" s="39"/>
      <c r="AQ767" s="39"/>
      <c r="AR767" s="39"/>
      <c r="AS767" s="39"/>
      <c r="AT767" s="39"/>
      <c r="AU767" s="42"/>
      <c r="AV767" s="47" t="s">
        <v>2309</v>
      </c>
      <c r="AW767" s="47"/>
      <c r="AX767" s="39"/>
      <c r="AY767" s="39"/>
      <c r="AZ767" s="39"/>
      <c r="BA767" s="39"/>
      <c r="BB767" s="39"/>
      <c r="BC767" s="39"/>
      <c r="BD767" s="39"/>
      <c r="BE767" s="39"/>
      <c r="BF767" s="39"/>
      <c r="BG767" s="39"/>
      <c r="BH767" s="39"/>
      <c r="BI767" s="39"/>
      <c r="BJ767" s="39"/>
      <c r="BK767" s="39"/>
      <c r="BL767" s="39"/>
      <c r="BM767" s="49"/>
      <c r="BN767" s="49"/>
      <c r="BO767" s="49"/>
      <c r="BP767" s="49"/>
      <c r="BQ767" s="46"/>
      <c r="BR767" s="39" t="s">
        <v>1961</v>
      </c>
    </row>
    <row r="768" spans="1:70" ht="15" customHeight="1">
      <c r="A768" s="38">
        <v>793</v>
      </c>
      <c r="B768" s="39" t="s">
        <v>1013</v>
      </c>
      <c r="C768" s="40" t="s">
        <v>1014</v>
      </c>
      <c r="D768" s="41">
        <v>180</v>
      </c>
      <c r="E768" s="39" t="s">
        <v>237</v>
      </c>
      <c r="F768" s="42">
        <v>56.007961000000002</v>
      </c>
      <c r="G768" s="42">
        <v>-125.70157399999999</v>
      </c>
      <c r="H768" s="43">
        <v>331566.74950081587</v>
      </c>
      <c r="I768" s="43">
        <v>6210258.9623383833</v>
      </c>
      <c r="J768" s="39">
        <v>10</v>
      </c>
      <c r="K768" s="39" t="s">
        <v>238</v>
      </c>
      <c r="L768" s="39" t="s">
        <v>2291</v>
      </c>
      <c r="M768" s="39" t="s">
        <v>442</v>
      </c>
      <c r="N768" s="39" t="s">
        <v>1960</v>
      </c>
      <c r="O768" s="39" t="s">
        <v>1015</v>
      </c>
      <c r="P768" s="39" t="s">
        <v>1962</v>
      </c>
      <c r="Q768" s="38" t="s">
        <v>2290</v>
      </c>
      <c r="R768" s="39">
        <v>66</v>
      </c>
      <c r="S768" s="38">
        <v>2060</v>
      </c>
      <c r="T768" s="44">
        <v>9.266106906962418E-2</v>
      </c>
      <c r="U768" s="45"/>
      <c r="V768" s="42">
        <v>0.70391499999999996</v>
      </c>
      <c r="W768" s="42">
        <v>9.0000000000000002E-6</v>
      </c>
      <c r="X768" s="42">
        <v>0.70368173471412643</v>
      </c>
      <c r="Y768" s="42" t="s">
        <v>29</v>
      </c>
      <c r="Z768" s="39" t="s">
        <v>1962</v>
      </c>
      <c r="AA768" s="58" t="s">
        <v>2290</v>
      </c>
      <c r="AB768" s="46">
        <v>2.1</v>
      </c>
      <c r="AC768" s="46">
        <v>10.130000000000001</v>
      </c>
      <c r="AD768" s="44">
        <v>0.1253401442403819</v>
      </c>
      <c r="AE768" s="45"/>
      <c r="AF768" s="42">
        <v>0.512795</v>
      </c>
      <c r="AG768" s="42">
        <v>3.4E-5</v>
      </c>
      <c r="AH768" s="42">
        <v>0.51264738528773368</v>
      </c>
      <c r="AI768" s="47">
        <v>3.0625899757708019</v>
      </c>
      <c r="AJ768" s="47">
        <v>4.704107000856883</v>
      </c>
      <c r="AK768" s="48">
        <v>729.84296575206008</v>
      </c>
      <c r="AL768" s="39" t="s">
        <v>29</v>
      </c>
      <c r="AM768" s="39"/>
      <c r="AN768" s="39"/>
      <c r="AO768" s="39"/>
      <c r="AP768" s="39"/>
      <c r="AQ768" s="39"/>
      <c r="AR768" s="39"/>
      <c r="AS768" s="39"/>
      <c r="AT768" s="39"/>
      <c r="AU768" s="42"/>
      <c r="AV768" s="47" t="s">
        <v>2309</v>
      </c>
      <c r="AW768" s="47"/>
      <c r="AX768" s="39"/>
      <c r="AY768" s="39"/>
      <c r="AZ768" s="39"/>
      <c r="BA768" s="39"/>
      <c r="BB768" s="39"/>
      <c r="BC768" s="39"/>
      <c r="BD768" s="39"/>
      <c r="BE768" s="39"/>
      <c r="BF768" s="39"/>
      <c r="BG768" s="39"/>
      <c r="BH768" s="39"/>
      <c r="BI768" s="39"/>
      <c r="BJ768" s="39"/>
      <c r="BK768" s="39"/>
      <c r="BL768" s="39"/>
      <c r="BM768" s="49"/>
      <c r="BN768" s="49"/>
      <c r="BO768" s="49"/>
      <c r="BP768" s="49"/>
      <c r="BQ768" s="46"/>
      <c r="BR768" s="39" t="s">
        <v>1961</v>
      </c>
    </row>
    <row r="769" spans="1:70" ht="15" customHeight="1">
      <c r="A769" s="38">
        <v>794</v>
      </c>
      <c r="B769" s="39" t="s">
        <v>1016</v>
      </c>
      <c r="C769" s="40" t="s">
        <v>1012</v>
      </c>
      <c r="D769" s="41">
        <v>200</v>
      </c>
      <c r="E769" s="39" t="s">
        <v>237</v>
      </c>
      <c r="F769" s="42">
        <v>56.057991000000001</v>
      </c>
      <c r="G769" s="42">
        <v>-125.607348</v>
      </c>
      <c r="H769" s="43">
        <v>337650.06515512249</v>
      </c>
      <c r="I769" s="43">
        <v>6215599.2706442848</v>
      </c>
      <c r="J769" s="39">
        <v>10</v>
      </c>
      <c r="K769" s="39" t="s">
        <v>238</v>
      </c>
      <c r="L769" s="39" t="s">
        <v>2291</v>
      </c>
      <c r="M769" s="39" t="s">
        <v>2112</v>
      </c>
      <c r="N769" s="39" t="s">
        <v>1960</v>
      </c>
      <c r="O769" s="39" t="s">
        <v>2299</v>
      </c>
      <c r="P769" s="39" t="s">
        <v>1962</v>
      </c>
      <c r="Q769" s="38" t="s">
        <v>2290</v>
      </c>
      <c r="R769" s="39">
        <v>60</v>
      </c>
      <c r="S769" s="38">
        <v>618</v>
      </c>
      <c r="T769" s="44">
        <v>0.28080620465769446</v>
      </c>
      <c r="U769" s="45"/>
      <c r="V769" s="42">
        <v>0.70446399999999998</v>
      </c>
      <c r="W769" s="42">
        <v>3.9999999999999998E-6</v>
      </c>
      <c r="X769" s="42">
        <v>0.70367844303158167</v>
      </c>
      <c r="Y769" s="42" t="s">
        <v>29</v>
      </c>
      <c r="Z769" s="39" t="s">
        <v>1962</v>
      </c>
      <c r="AA769" s="58" t="s">
        <v>2290</v>
      </c>
      <c r="AB769" s="46">
        <v>3.47</v>
      </c>
      <c r="AC769" s="46">
        <v>16.27</v>
      </c>
      <c r="AD769" s="44">
        <v>0.12895030242109337</v>
      </c>
      <c r="AE769" s="45"/>
      <c r="AF769" s="42">
        <v>0.51279600000000003</v>
      </c>
      <c r="AG769" s="42">
        <v>3.4999999999999997E-5</v>
      </c>
      <c r="AH769" s="42">
        <v>0.51262724847192143</v>
      </c>
      <c r="AI769" s="47">
        <v>3.0820969182920877</v>
      </c>
      <c r="AJ769" s="47">
        <v>4.8140195654466922</v>
      </c>
      <c r="AK769" s="48">
        <v>760.39364591054664</v>
      </c>
      <c r="AL769" s="39" t="s">
        <v>29</v>
      </c>
      <c r="AM769" s="39"/>
      <c r="AN769" s="39"/>
      <c r="AO769" s="39"/>
      <c r="AP769" s="39"/>
      <c r="AQ769" s="39"/>
      <c r="AR769" s="39"/>
      <c r="AS769" s="39"/>
      <c r="AT769" s="39"/>
      <c r="AU769" s="42"/>
      <c r="AV769" s="47" t="s">
        <v>2309</v>
      </c>
      <c r="AW769" s="47"/>
      <c r="AX769" s="39"/>
      <c r="AY769" s="39"/>
      <c r="AZ769" s="39"/>
      <c r="BA769" s="39"/>
      <c r="BB769" s="39"/>
      <c r="BC769" s="39"/>
      <c r="BD769" s="39"/>
      <c r="BE769" s="39"/>
      <c r="BF769" s="39"/>
      <c r="BG769" s="39"/>
      <c r="BH769" s="39"/>
      <c r="BI769" s="39"/>
      <c r="BJ769" s="39"/>
      <c r="BK769" s="39"/>
      <c r="BL769" s="39"/>
      <c r="BM769" s="49"/>
      <c r="BN769" s="49"/>
      <c r="BO769" s="49"/>
      <c r="BP769" s="49"/>
      <c r="BQ769" s="46"/>
      <c r="BR769" s="39" t="s">
        <v>1961</v>
      </c>
    </row>
    <row r="770" spans="1:70" ht="15" customHeight="1">
      <c r="A770" s="38">
        <v>795</v>
      </c>
      <c r="B770" s="39" t="s">
        <v>1318</v>
      </c>
      <c r="C770" s="40" t="s">
        <v>1319</v>
      </c>
      <c r="D770" s="41">
        <v>160</v>
      </c>
      <c r="E770" s="39" t="s">
        <v>237</v>
      </c>
      <c r="F770" s="42">
        <v>56.167982000000002</v>
      </c>
      <c r="G770" s="42">
        <v>-125.810132</v>
      </c>
      <c r="H770" s="43">
        <v>325525.73286982952</v>
      </c>
      <c r="I770" s="43">
        <v>6228331.0780727435</v>
      </c>
      <c r="J770" s="39">
        <v>10</v>
      </c>
      <c r="K770" s="39" t="s">
        <v>238</v>
      </c>
      <c r="L770" s="39" t="s">
        <v>2291</v>
      </c>
      <c r="M770" s="39" t="s">
        <v>434</v>
      </c>
      <c r="N770" s="39" t="s">
        <v>1960</v>
      </c>
      <c r="O770" s="39" t="s">
        <v>543</v>
      </c>
      <c r="P770" s="39" t="s">
        <v>1962</v>
      </c>
      <c r="Q770" s="38" t="s">
        <v>2290</v>
      </c>
      <c r="R770" s="39">
        <v>35</v>
      </c>
      <c r="S770" s="38">
        <v>965</v>
      </c>
      <c r="T770" s="44">
        <v>0.10489724230643853</v>
      </c>
      <c r="U770" s="45"/>
      <c r="V770" s="42">
        <v>0.70397966999999995</v>
      </c>
      <c r="W770" s="42">
        <v>7.6150355000000004E-6</v>
      </c>
      <c r="X770" s="42">
        <v>0.70374497509132106</v>
      </c>
      <c r="Y770" s="42" t="s">
        <v>29</v>
      </c>
      <c r="Z770" s="42" t="s">
        <v>1962</v>
      </c>
      <c r="AA770" s="58" t="s">
        <v>2290</v>
      </c>
      <c r="AB770" s="46">
        <v>0.4</v>
      </c>
      <c r="AC770" s="46">
        <v>1.8</v>
      </c>
      <c r="AD770" s="44">
        <v>0.13435834735197946</v>
      </c>
      <c r="AE770" s="45"/>
      <c r="AF770" s="42">
        <v>0.512764</v>
      </c>
      <c r="AG770" s="42">
        <v>1.1E-5</v>
      </c>
      <c r="AH770" s="42">
        <v>0.51262335536147252</v>
      </c>
      <c r="AI770" s="47">
        <v>2.4578747576264881</v>
      </c>
      <c r="AJ770" s="47">
        <v>3.7323669590216824</v>
      </c>
      <c r="AK770" s="48">
        <v>878.95268598026018</v>
      </c>
      <c r="AL770" s="39" t="s">
        <v>29</v>
      </c>
      <c r="AM770" s="39"/>
      <c r="AN770" s="39"/>
      <c r="AO770" s="39"/>
      <c r="AP770" s="39"/>
      <c r="AQ770" s="39"/>
      <c r="AR770" s="39"/>
      <c r="AS770" s="39"/>
      <c r="AT770" s="39"/>
      <c r="AU770" s="42"/>
      <c r="AV770" s="47" t="s">
        <v>2309</v>
      </c>
      <c r="AW770" s="47"/>
      <c r="AX770" s="39"/>
      <c r="AY770" s="39"/>
      <c r="AZ770" s="39"/>
      <c r="BA770" s="39"/>
      <c r="BB770" s="39"/>
      <c r="BC770" s="39"/>
      <c r="BD770" s="39"/>
      <c r="BE770" s="39"/>
      <c r="BF770" s="39"/>
      <c r="BG770" s="39"/>
      <c r="BH770" s="39"/>
      <c r="BI770" s="39"/>
      <c r="BJ770" s="39"/>
      <c r="BK770" s="39"/>
      <c r="BL770" s="39"/>
      <c r="BM770" s="49"/>
      <c r="BN770" s="49"/>
      <c r="BO770" s="49"/>
      <c r="BP770" s="49"/>
      <c r="BQ770" s="46"/>
      <c r="BR770" s="39" t="s">
        <v>1961</v>
      </c>
    </row>
    <row r="771" spans="1:70" ht="15" customHeight="1">
      <c r="A771" s="38">
        <v>796</v>
      </c>
      <c r="B771" s="39" t="s">
        <v>1018</v>
      </c>
      <c r="C771" s="40" t="s">
        <v>1012</v>
      </c>
      <c r="D771" s="41">
        <v>200</v>
      </c>
      <c r="E771" s="39" t="s">
        <v>237</v>
      </c>
      <c r="F771" s="42">
        <v>56.159408999999997</v>
      </c>
      <c r="G771" s="42">
        <v>-125.629559</v>
      </c>
      <c r="H771" s="43">
        <v>336697.59133231803</v>
      </c>
      <c r="I771" s="43">
        <v>6226934.9830382681</v>
      </c>
      <c r="J771" s="39">
        <v>10</v>
      </c>
      <c r="K771" s="39" t="s">
        <v>238</v>
      </c>
      <c r="L771" s="39" t="s">
        <v>2291</v>
      </c>
      <c r="M771" s="39" t="s">
        <v>362</v>
      </c>
      <c r="N771" s="39" t="s">
        <v>1960</v>
      </c>
      <c r="O771" s="39" t="s">
        <v>362</v>
      </c>
      <c r="P771" s="39" t="s">
        <v>1962</v>
      </c>
      <c r="Q771" s="38" t="s">
        <v>2290</v>
      </c>
      <c r="R771" s="39">
        <v>67</v>
      </c>
      <c r="S771" s="38">
        <v>758</v>
      </c>
      <c r="T771" s="44">
        <v>0.25564853976871371</v>
      </c>
      <c r="U771" s="45"/>
      <c r="V771" s="42">
        <v>0.704318</v>
      </c>
      <c r="W771" s="42">
        <v>9.0000000000000002E-6</v>
      </c>
      <c r="X771" s="42">
        <v>0.70360282174342947</v>
      </c>
      <c r="Y771" s="42" t="s">
        <v>29</v>
      </c>
      <c r="Z771" s="42" t="s">
        <v>1962</v>
      </c>
      <c r="AA771" s="58" t="s">
        <v>2290</v>
      </c>
      <c r="AB771" s="46">
        <v>3.4</v>
      </c>
      <c r="AC771" s="46">
        <v>14.7</v>
      </c>
      <c r="AD771" s="44">
        <v>0.13984457025406974</v>
      </c>
      <c r="AE771" s="45"/>
      <c r="AF771" s="42">
        <v>0.51283100000000004</v>
      </c>
      <c r="AG771" s="42">
        <v>3.8000000000000002E-5</v>
      </c>
      <c r="AH771" s="42">
        <v>0.51264799162793118</v>
      </c>
      <c r="AI771" s="47">
        <v>3.7648399065237648</v>
      </c>
      <c r="AJ771" s="47">
        <v>5.2188584004397853</v>
      </c>
      <c r="AK771" s="48">
        <v>802.25807029768566</v>
      </c>
      <c r="AL771" s="39" t="s">
        <v>29</v>
      </c>
      <c r="AM771" s="39"/>
      <c r="AN771" s="39"/>
      <c r="AO771" s="39"/>
      <c r="AP771" s="39"/>
      <c r="AQ771" s="39"/>
      <c r="AR771" s="39"/>
      <c r="AS771" s="39"/>
      <c r="AT771" s="39"/>
      <c r="AU771" s="42"/>
      <c r="AV771" s="47" t="s">
        <v>2309</v>
      </c>
      <c r="AW771" s="47"/>
      <c r="AX771" s="39"/>
      <c r="AY771" s="39" t="s">
        <v>1962</v>
      </c>
      <c r="AZ771" s="58" t="s">
        <v>2290</v>
      </c>
      <c r="BA771" s="81">
        <v>1.45</v>
      </c>
      <c r="BB771" s="81">
        <v>2.85</v>
      </c>
      <c r="BC771" s="81">
        <v>7</v>
      </c>
      <c r="BD771" s="39">
        <v>18.916499999999999</v>
      </c>
      <c r="BE771" s="39"/>
      <c r="BF771" s="39">
        <v>15.5998</v>
      </c>
      <c r="BG771" s="39"/>
      <c r="BH771" s="39">
        <v>38.419800000000002</v>
      </c>
      <c r="BI771" s="39"/>
      <c r="BJ771" s="49">
        <v>13.234951191732343</v>
      </c>
      <c r="BK771" s="49">
        <v>9.5988041823905301E-2</v>
      </c>
      <c r="BL771" s="49">
        <v>26.880162035708082</v>
      </c>
      <c r="BM771" s="49">
        <v>18.499449597041121</v>
      </c>
      <c r="BN771" s="49">
        <v>15.578902682527193</v>
      </c>
      <c r="BO771" s="49">
        <v>38.152500513407084</v>
      </c>
      <c r="BP771" s="49"/>
      <c r="BQ771" s="46" t="s">
        <v>29</v>
      </c>
      <c r="BR771" s="39" t="s">
        <v>2292</v>
      </c>
    </row>
    <row r="772" spans="1:70" ht="15" customHeight="1">
      <c r="A772" s="38">
        <v>797</v>
      </c>
      <c r="B772" s="39" t="s">
        <v>1019</v>
      </c>
      <c r="C772" s="40" t="s">
        <v>1012</v>
      </c>
      <c r="D772" s="41">
        <v>200</v>
      </c>
      <c r="E772" s="39" t="s">
        <v>237</v>
      </c>
      <c r="F772" s="42">
        <v>56.030414999999998</v>
      </c>
      <c r="G772" s="42">
        <v>-125.623552</v>
      </c>
      <c r="H772" s="43">
        <v>336524.76101914269</v>
      </c>
      <c r="I772" s="43">
        <v>6212569.5497274222</v>
      </c>
      <c r="J772" s="39">
        <v>10</v>
      </c>
      <c r="K772" s="39" t="s">
        <v>238</v>
      </c>
      <c r="L772" s="39" t="s">
        <v>2291</v>
      </c>
      <c r="M772" s="39" t="s">
        <v>2112</v>
      </c>
      <c r="N772" s="39" t="s">
        <v>1960</v>
      </c>
      <c r="O772" s="39" t="s">
        <v>2112</v>
      </c>
      <c r="P772" s="39" t="s">
        <v>1962</v>
      </c>
      <c r="Q772" s="38" t="s">
        <v>2290</v>
      </c>
      <c r="R772" s="39">
        <v>55</v>
      </c>
      <c r="S772" s="38">
        <v>639</v>
      </c>
      <c r="T772" s="44">
        <v>0.24894495713716508</v>
      </c>
      <c r="U772" s="45"/>
      <c r="V772" s="42">
        <v>0.70440700000000001</v>
      </c>
      <c r="W772" s="42">
        <v>6.0000000000000002E-6</v>
      </c>
      <c r="X772" s="42">
        <v>0.70371057505429746</v>
      </c>
      <c r="Y772" s="42" t="s">
        <v>29</v>
      </c>
      <c r="Z772" s="42" t="s">
        <v>1962</v>
      </c>
      <c r="AA772" s="58" t="s">
        <v>2290</v>
      </c>
      <c r="AB772" s="46">
        <v>1.7</v>
      </c>
      <c r="AC772" s="46">
        <v>8.9</v>
      </c>
      <c r="AD772" s="44">
        <v>0.11548790184765413</v>
      </c>
      <c r="AE772" s="45"/>
      <c r="AF772" s="42">
        <v>0.512768</v>
      </c>
      <c r="AG772" s="42">
        <v>3.1000000000000001E-5</v>
      </c>
      <c r="AH772" s="42">
        <v>0.51261686611705848</v>
      </c>
      <c r="AI772" s="47">
        <v>2.5359025277094105</v>
      </c>
      <c r="AJ772" s="47">
        <v>4.6113898187871705</v>
      </c>
      <c r="AK772" s="48">
        <v>697.41991408939646</v>
      </c>
      <c r="AL772" s="39" t="s">
        <v>29</v>
      </c>
      <c r="AM772" s="39"/>
      <c r="AN772" s="39"/>
      <c r="AO772" s="39"/>
      <c r="AP772" s="39"/>
      <c r="AQ772" s="39"/>
      <c r="AR772" s="39"/>
      <c r="AS772" s="39"/>
      <c r="AT772" s="39"/>
      <c r="AU772" s="42"/>
      <c r="AV772" s="47" t="s">
        <v>2309</v>
      </c>
      <c r="AW772" s="47"/>
      <c r="AX772" s="39"/>
      <c r="AY772" s="39" t="s">
        <v>1962</v>
      </c>
      <c r="AZ772" s="58" t="s">
        <v>2290</v>
      </c>
      <c r="BA772" s="82">
        <v>1.08</v>
      </c>
      <c r="BB772" s="82">
        <v>2.12</v>
      </c>
      <c r="BC772" s="82">
        <v>6</v>
      </c>
      <c r="BD772" s="39">
        <v>19.077000000000002</v>
      </c>
      <c r="BE772" s="39"/>
      <c r="BF772" s="39">
        <v>15.6183</v>
      </c>
      <c r="BG772" s="39"/>
      <c r="BH772" s="39">
        <v>38.614100000000001</v>
      </c>
      <c r="BI772" s="39"/>
      <c r="BJ772" s="49">
        <v>11.558745562124319</v>
      </c>
      <c r="BK772" s="49">
        <v>8.3831163135845654E-2</v>
      </c>
      <c r="BL772" s="49">
        <v>23.44528356953834</v>
      </c>
      <c r="BM772" s="49">
        <v>18.712769000992282</v>
      </c>
      <c r="BN772" s="49">
        <v>15.600049326302766</v>
      </c>
      <c r="BO772" s="49">
        <v>38.38095734807559</v>
      </c>
      <c r="BP772" s="49"/>
      <c r="BQ772" s="46" t="s">
        <v>29</v>
      </c>
      <c r="BR772" s="39" t="s">
        <v>2292</v>
      </c>
    </row>
    <row r="773" spans="1:70" ht="15" customHeight="1">
      <c r="A773" s="38">
        <v>798</v>
      </c>
      <c r="B773" s="39" t="s">
        <v>1020</v>
      </c>
      <c r="C773" s="40" t="s">
        <v>1014</v>
      </c>
      <c r="D773" s="41">
        <v>180</v>
      </c>
      <c r="E773" s="39" t="s">
        <v>237</v>
      </c>
      <c r="F773" s="42">
        <v>56.006464999999999</v>
      </c>
      <c r="G773" s="42">
        <v>-125.70794100000001</v>
      </c>
      <c r="H773" s="43">
        <v>331163.37443961482</v>
      </c>
      <c r="I773" s="43">
        <v>6210108.0752792181</v>
      </c>
      <c r="J773" s="39">
        <v>10</v>
      </c>
      <c r="K773" s="39" t="s">
        <v>238</v>
      </c>
      <c r="L773" s="39" t="s">
        <v>2291</v>
      </c>
      <c r="M773" s="39" t="s">
        <v>448</v>
      </c>
      <c r="N773" s="39" t="s">
        <v>1960</v>
      </c>
      <c r="O773" s="39" t="s">
        <v>448</v>
      </c>
      <c r="P773" s="39" t="s">
        <v>1962</v>
      </c>
      <c r="Q773" s="38" t="s">
        <v>2290</v>
      </c>
      <c r="R773" s="39">
        <v>82</v>
      </c>
      <c r="S773" s="38">
        <v>2011</v>
      </c>
      <c r="T773" s="44">
        <v>0.11792888857512035</v>
      </c>
      <c r="U773" s="45"/>
      <c r="V773" s="42">
        <v>0.70386400000000005</v>
      </c>
      <c r="W773" s="42">
        <v>6.0000000000000002E-6</v>
      </c>
      <c r="X773" s="42">
        <v>0.70356712542060629</v>
      </c>
      <c r="Y773" s="42" t="s">
        <v>29</v>
      </c>
      <c r="Z773" s="42" t="s">
        <v>1962</v>
      </c>
      <c r="AA773" s="58" t="s">
        <v>2290</v>
      </c>
      <c r="AB773" s="46">
        <v>8.8000000000000007</v>
      </c>
      <c r="AC773" s="46">
        <v>38.6</v>
      </c>
      <c r="AD773" s="44">
        <v>0.13784027083585987</v>
      </c>
      <c r="AE773" s="45"/>
      <c r="AF773" s="42">
        <v>0.512799</v>
      </c>
      <c r="AG773" s="42">
        <v>3.6999999999999998E-5</v>
      </c>
      <c r="AH773" s="42">
        <v>0.51263666372664196</v>
      </c>
      <c r="AI773" s="47">
        <v>3.1406177458559448</v>
      </c>
      <c r="AJ773" s="47">
        <v>4.4948675716383057</v>
      </c>
      <c r="AK773" s="48">
        <v>847.48927932939375</v>
      </c>
      <c r="AL773" s="39" t="s">
        <v>29</v>
      </c>
      <c r="AM773" s="39"/>
      <c r="AN773" s="39"/>
      <c r="AO773" s="39"/>
      <c r="AP773" s="39"/>
      <c r="AQ773" s="39"/>
      <c r="AR773" s="39"/>
      <c r="AS773" s="39"/>
      <c r="AT773" s="39"/>
      <c r="AU773" s="42"/>
      <c r="AV773" s="47" t="s">
        <v>2309</v>
      </c>
      <c r="AW773" s="47"/>
      <c r="AX773" s="39"/>
      <c r="AY773" s="39" t="s">
        <v>1962</v>
      </c>
      <c r="AZ773" s="58" t="s">
        <v>2290</v>
      </c>
      <c r="BA773" s="82">
        <v>0.71</v>
      </c>
      <c r="BB773" s="82">
        <v>2.2799999999999998</v>
      </c>
      <c r="BC773" s="82">
        <v>8</v>
      </c>
      <c r="BD773" s="39">
        <v>19.114599999999999</v>
      </c>
      <c r="BE773" s="39"/>
      <c r="BF773" s="39">
        <v>15.613300000000001</v>
      </c>
      <c r="BG773" s="39"/>
      <c r="BH773" s="39">
        <v>38.659199999999998</v>
      </c>
      <c r="BI773" s="39"/>
      <c r="BJ773" s="49">
        <v>5.7050592266156679</v>
      </c>
      <c r="BK773" s="49">
        <v>4.1376613764494218E-2</v>
      </c>
      <c r="BL773" s="49">
        <v>18.930816080956834</v>
      </c>
      <c r="BM773" s="49">
        <v>18.953055617993748</v>
      </c>
      <c r="BN773" s="49">
        <v>15.605274716169609</v>
      </c>
      <c r="BO773" s="49">
        <v>38.489858702100989</v>
      </c>
      <c r="BP773" s="49"/>
      <c r="BQ773" s="46" t="s">
        <v>29</v>
      </c>
      <c r="BR773" s="39" t="s">
        <v>2292</v>
      </c>
    </row>
    <row r="774" spans="1:70" ht="15" customHeight="1">
      <c r="A774" s="38">
        <v>799</v>
      </c>
      <c r="B774" s="39" t="s">
        <v>1021</v>
      </c>
      <c r="C774" s="40" t="s">
        <v>1017</v>
      </c>
      <c r="D774" s="41">
        <v>160</v>
      </c>
      <c r="E774" s="39" t="s">
        <v>237</v>
      </c>
      <c r="F774" s="42">
        <v>56.170972999999996</v>
      </c>
      <c r="G774" s="42">
        <v>-125.80824800000001</v>
      </c>
      <c r="H774" s="43">
        <v>325656.22881012445</v>
      </c>
      <c r="I774" s="43">
        <v>6228659.0591144804</v>
      </c>
      <c r="J774" s="39">
        <v>10</v>
      </c>
      <c r="K774" s="39" t="s">
        <v>238</v>
      </c>
      <c r="L774" s="39" t="s">
        <v>2291</v>
      </c>
      <c r="M774" s="39" t="s">
        <v>434</v>
      </c>
      <c r="N774" s="39" t="s">
        <v>1960</v>
      </c>
      <c r="O774" s="39" t="s">
        <v>434</v>
      </c>
      <c r="P774" s="39" t="s">
        <v>1962</v>
      </c>
      <c r="Q774" s="38" t="s">
        <v>2290</v>
      </c>
      <c r="R774" s="39">
        <v>57</v>
      </c>
      <c r="S774" s="38">
        <v>714</v>
      </c>
      <c r="T774" s="44">
        <v>0.23089324011595333</v>
      </c>
      <c r="U774" s="45"/>
      <c r="V774" s="42">
        <v>0.70424399999999998</v>
      </c>
      <c r="W774" s="42">
        <v>5.0000000000000004E-6</v>
      </c>
      <c r="X774" s="42">
        <v>0.70372740426581193</v>
      </c>
      <c r="Y774" s="42" t="s">
        <v>29</v>
      </c>
      <c r="Z774" s="42" t="s">
        <v>1962</v>
      </c>
      <c r="AA774" s="58" t="s">
        <v>2290</v>
      </c>
      <c r="AB774" s="46">
        <v>0.5</v>
      </c>
      <c r="AC774" s="46">
        <v>2.4</v>
      </c>
      <c r="AD774" s="44">
        <v>0.12596136635389935</v>
      </c>
      <c r="AE774" s="45"/>
      <c r="AF774" s="42">
        <v>0.51277799999999996</v>
      </c>
      <c r="AG774" s="42">
        <v>3.6999999999999998E-5</v>
      </c>
      <c r="AH774" s="42">
        <v>0.51264614521621887</v>
      </c>
      <c r="AI774" s="47">
        <v>2.7309719529156062</v>
      </c>
      <c r="AJ774" s="47">
        <v>4.1771059768214158</v>
      </c>
      <c r="AK774" s="48">
        <v>766.00922627424836</v>
      </c>
      <c r="AL774" s="39" t="s">
        <v>29</v>
      </c>
      <c r="AM774" s="39"/>
      <c r="AN774" s="39"/>
      <c r="AO774" s="39"/>
      <c r="AP774" s="39"/>
      <c r="AQ774" s="39"/>
      <c r="AR774" s="39"/>
      <c r="AS774" s="39"/>
      <c r="AT774" s="39"/>
      <c r="AU774" s="42"/>
      <c r="AV774" s="47" t="s">
        <v>2309</v>
      </c>
      <c r="AW774" s="47"/>
      <c r="AX774" s="39"/>
      <c r="AY774" s="39" t="s">
        <v>1962</v>
      </c>
      <c r="AZ774" s="58" t="s">
        <v>2290</v>
      </c>
      <c r="BA774" s="82">
        <v>0.39</v>
      </c>
      <c r="BB774" s="82">
        <v>0.24</v>
      </c>
      <c r="BC774" s="82">
        <v>13</v>
      </c>
      <c r="BD774" s="39">
        <v>18.6539</v>
      </c>
      <c r="BE774" s="39"/>
      <c r="BF774" s="39">
        <v>15.5932</v>
      </c>
      <c r="BG774" s="39"/>
      <c r="BH774" s="39">
        <v>38.317300000000003</v>
      </c>
      <c r="BI774" s="39"/>
      <c r="BJ774" s="49">
        <v>1.9071801987066697</v>
      </c>
      <c r="BK774" s="49">
        <v>1.3832048945789727E-2</v>
      </c>
      <c r="BL774" s="49">
        <v>1.2127493324648377</v>
      </c>
      <c r="BM774" s="49">
        <v>18.605971454656526</v>
      </c>
      <c r="BN774" s="49">
        <v>15.590839288003318</v>
      </c>
      <c r="BO774" s="49">
        <v>38.307661778533628</v>
      </c>
      <c r="BP774" s="49"/>
      <c r="BQ774" s="46" t="s">
        <v>29</v>
      </c>
      <c r="BR774" s="39" t="s">
        <v>2292</v>
      </c>
    </row>
    <row r="775" spans="1:70" ht="15" customHeight="1">
      <c r="A775" s="38">
        <v>800</v>
      </c>
      <c r="B775" s="39" t="s">
        <v>1022</v>
      </c>
      <c r="C775" s="40" t="s">
        <v>1017</v>
      </c>
      <c r="D775" s="41">
        <v>160</v>
      </c>
      <c r="E775" s="39" t="s">
        <v>237</v>
      </c>
      <c r="F775" s="42">
        <v>56.042752999999998</v>
      </c>
      <c r="G775" s="42">
        <v>-125.78254200000001</v>
      </c>
      <c r="H775" s="43">
        <v>326676.16241525742</v>
      </c>
      <c r="I775" s="43">
        <v>6214329.9204674764</v>
      </c>
      <c r="J775" s="39">
        <v>10</v>
      </c>
      <c r="K775" s="39" t="s">
        <v>238</v>
      </c>
      <c r="L775" s="39" t="s">
        <v>2291</v>
      </c>
      <c r="M775" s="39" t="s">
        <v>434</v>
      </c>
      <c r="N775" s="39" t="s">
        <v>1960</v>
      </c>
      <c r="O775" s="39" t="s">
        <v>434</v>
      </c>
      <c r="P775" s="39" t="s">
        <v>1962</v>
      </c>
      <c r="Q775" s="38" t="s">
        <v>2290</v>
      </c>
      <c r="R775" s="39">
        <v>54</v>
      </c>
      <c r="S775" s="38">
        <v>554</v>
      </c>
      <c r="T775" s="44">
        <v>0.28192206444365253</v>
      </c>
      <c r="U775" s="45"/>
      <c r="V775" s="42">
        <v>0.70449099999999998</v>
      </c>
      <c r="W775" s="42">
        <v>6.9999999999999999E-6</v>
      </c>
      <c r="X775" s="42">
        <v>0.7038602334353663</v>
      </c>
      <c r="Y775" s="42" t="s">
        <v>29</v>
      </c>
      <c r="Z775" s="42" t="s">
        <v>1962</v>
      </c>
      <c r="AA775" s="58" t="s">
        <v>2290</v>
      </c>
      <c r="AB775" s="46">
        <v>0.4</v>
      </c>
      <c r="AC775" s="46">
        <v>2.5</v>
      </c>
      <c r="AD775" s="44">
        <v>9.6737622412833693E-2</v>
      </c>
      <c r="AE775" s="45"/>
      <c r="AF775" s="42">
        <v>0.51274699999999995</v>
      </c>
      <c r="AG775" s="42">
        <v>2.8E-5</v>
      </c>
      <c r="AH775" s="42">
        <v>0.51264573626607934</v>
      </c>
      <c r="AI775" s="47">
        <v>2.1262567347712924</v>
      </c>
      <c r="AJ775" s="47">
        <v>4.1691254045272963</v>
      </c>
      <c r="AK775" s="48">
        <v>610.42757016358701</v>
      </c>
      <c r="AL775" s="39" t="s">
        <v>29</v>
      </c>
      <c r="AM775" s="39"/>
      <c r="AN775" s="39"/>
      <c r="AO775" s="39"/>
      <c r="AP775" s="39"/>
      <c r="AQ775" s="39"/>
      <c r="AR775" s="39"/>
      <c r="AS775" s="39"/>
      <c r="AT775" s="39"/>
      <c r="AU775" s="42"/>
      <c r="AV775" s="47" t="s">
        <v>2309</v>
      </c>
      <c r="AW775" s="47"/>
      <c r="AX775" s="39"/>
      <c r="AY775" s="39" t="s">
        <v>1962</v>
      </c>
      <c r="AZ775" s="58" t="s">
        <v>2290</v>
      </c>
      <c r="BA775" s="81">
        <v>0.64</v>
      </c>
      <c r="BB775" s="81">
        <v>0.65</v>
      </c>
      <c r="BC775" s="81">
        <v>10</v>
      </c>
      <c r="BD775" s="39">
        <v>18.727399999999999</v>
      </c>
      <c r="BE775" s="39"/>
      <c r="BF775" s="39">
        <v>15.601100000000001</v>
      </c>
      <c r="BG775" s="39"/>
      <c r="BH775" s="39">
        <v>38.384700000000002</v>
      </c>
      <c r="BI775" s="39"/>
      <c r="BJ775" s="49">
        <v>4.0768701832010512</v>
      </c>
      <c r="BK775" s="49">
        <v>2.9567981021357517E-2</v>
      </c>
      <c r="BL775" s="49">
        <v>4.2785138871047046</v>
      </c>
      <c r="BM775" s="49">
        <v>18.624945886032421</v>
      </c>
      <c r="BN775" s="49">
        <v>15.596053640795496</v>
      </c>
      <c r="BO775" s="49">
        <v>38.350696877271368</v>
      </c>
      <c r="BP775" s="49"/>
      <c r="BQ775" s="46" t="s">
        <v>29</v>
      </c>
      <c r="BR775" s="39" t="s">
        <v>2292</v>
      </c>
    </row>
    <row r="776" spans="1:70" ht="15" customHeight="1">
      <c r="A776" s="38">
        <v>801</v>
      </c>
      <c r="B776" s="39" t="s">
        <v>1023</v>
      </c>
      <c r="C776" s="40" t="s">
        <v>970</v>
      </c>
      <c r="D776" s="41">
        <v>220</v>
      </c>
      <c r="E776" s="39" t="s">
        <v>1099</v>
      </c>
      <c r="F776" s="42">
        <v>56.059798999999998</v>
      </c>
      <c r="G776" s="42">
        <v>-125.362821</v>
      </c>
      <c r="H776" s="43">
        <v>352879.32779919216</v>
      </c>
      <c r="I776" s="43">
        <v>6215252.3530115979</v>
      </c>
      <c r="J776" s="39">
        <v>10</v>
      </c>
      <c r="K776" s="39" t="s">
        <v>238</v>
      </c>
      <c r="L776" s="39" t="s">
        <v>2291</v>
      </c>
      <c r="M776" s="39" t="s">
        <v>340</v>
      </c>
      <c r="N776" s="39" t="s">
        <v>2039</v>
      </c>
      <c r="O776" s="39" t="s">
        <v>340</v>
      </c>
      <c r="P776" s="39" t="s">
        <v>1962</v>
      </c>
      <c r="Q776" s="38" t="s">
        <v>2290</v>
      </c>
      <c r="R776" s="39">
        <v>47</v>
      </c>
      <c r="S776" s="38">
        <v>521</v>
      </c>
      <c r="T776" s="44">
        <v>0.26092597727796918</v>
      </c>
      <c r="U776" s="45"/>
      <c r="V776" s="42">
        <v>0.70477599999999996</v>
      </c>
      <c r="W776" s="42">
        <v>1.0000000000000001E-5</v>
      </c>
      <c r="X776" s="42">
        <v>0.70397295167310814</v>
      </c>
      <c r="Y776" s="42" t="s">
        <v>29</v>
      </c>
      <c r="Z776" s="42" t="s">
        <v>1962</v>
      </c>
      <c r="AA776" s="58" t="s">
        <v>2290</v>
      </c>
      <c r="AB776" s="46">
        <v>3.3</v>
      </c>
      <c r="AC776" s="46">
        <v>10.6</v>
      </c>
      <c r="AD776" s="44">
        <v>0.18823607150891014</v>
      </c>
      <c r="AE776" s="45"/>
      <c r="AF776" s="42">
        <v>0.51293599999999995</v>
      </c>
      <c r="AG776" s="42">
        <v>4.8999999999999998E-5</v>
      </c>
      <c r="AH776" s="42">
        <v>0.51266501248037</v>
      </c>
      <c r="AI776" s="47">
        <v>5.8130688712099143</v>
      </c>
      <c r="AJ776" s="47">
        <v>6.054101255512645</v>
      </c>
      <c r="AK776" s="48">
        <v>1843.8877740300732</v>
      </c>
      <c r="AL776" s="39" t="s">
        <v>29</v>
      </c>
      <c r="AM776" s="39"/>
      <c r="AN776" s="39"/>
      <c r="AO776" s="39"/>
      <c r="AP776" s="39"/>
      <c r="AQ776" s="39"/>
      <c r="AR776" s="39"/>
      <c r="AS776" s="39"/>
      <c r="AT776" s="39"/>
      <c r="AU776" s="42"/>
      <c r="AV776" s="47" t="s">
        <v>2309</v>
      </c>
      <c r="AW776" s="47"/>
      <c r="AX776" s="39"/>
      <c r="AY776" s="39" t="s">
        <v>1962</v>
      </c>
      <c r="AZ776" s="58" t="s">
        <v>2290</v>
      </c>
      <c r="BA776" s="82">
        <v>0.69</v>
      </c>
      <c r="BB776" s="82">
        <v>0.81</v>
      </c>
      <c r="BC776" s="82">
        <v>5</v>
      </c>
      <c r="BD776" s="39">
        <v>19.016300000000001</v>
      </c>
      <c r="BE776" s="39"/>
      <c r="BF776" s="39">
        <v>15.592499999999999</v>
      </c>
      <c r="BG776" s="39"/>
      <c r="BH776" s="39">
        <v>38.380200000000002</v>
      </c>
      <c r="BI776" s="39"/>
      <c r="BJ776" s="49">
        <v>8.8234371970935133</v>
      </c>
      <c r="BK776" s="49">
        <v>6.3993017158558638E-2</v>
      </c>
      <c r="BL776" s="49">
        <v>10.703021738998926</v>
      </c>
      <c r="BM776" s="49">
        <v>18.709980924828209</v>
      </c>
      <c r="BN776" s="49">
        <v>15.577018139254898</v>
      </c>
      <c r="BO776" s="49">
        <v>38.26306664731279</v>
      </c>
      <c r="BP776" s="49"/>
      <c r="BQ776" s="46" t="s">
        <v>29</v>
      </c>
      <c r="BR776" s="39" t="s">
        <v>2292</v>
      </c>
    </row>
    <row r="777" spans="1:70" ht="15" customHeight="1">
      <c r="A777" s="38">
        <v>802</v>
      </c>
      <c r="B777" s="39" t="s">
        <v>1024</v>
      </c>
      <c r="C777" s="40" t="s">
        <v>970</v>
      </c>
      <c r="D777" s="41">
        <v>220</v>
      </c>
      <c r="E777" s="39" t="s">
        <v>1099</v>
      </c>
      <c r="F777" s="42">
        <v>56.251792000000002</v>
      </c>
      <c r="G777" s="42">
        <v>-125.607344</v>
      </c>
      <c r="H777" s="43">
        <v>338465.80809514149</v>
      </c>
      <c r="I777" s="43">
        <v>6237160.8572550891</v>
      </c>
      <c r="J777" s="39">
        <v>10</v>
      </c>
      <c r="K777" s="39" t="s">
        <v>238</v>
      </c>
      <c r="L777" s="39" t="s">
        <v>2291</v>
      </c>
      <c r="M777" s="39" t="s">
        <v>340</v>
      </c>
      <c r="N777" s="39" t="s">
        <v>2039</v>
      </c>
      <c r="O777" s="39" t="s">
        <v>340</v>
      </c>
      <c r="P777" s="39" t="s">
        <v>1962</v>
      </c>
      <c r="Q777" s="38" t="s">
        <v>2290</v>
      </c>
      <c r="R777" s="39">
        <v>21</v>
      </c>
      <c r="S777" s="38">
        <v>358</v>
      </c>
      <c r="T777" s="44">
        <v>0.16966124807045196</v>
      </c>
      <c r="U777" s="45"/>
      <c r="V777" s="42">
        <v>0.70452199999999998</v>
      </c>
      <c r="W777" s="42">
        <v>9.0000000000000002E-6</v>
      </c>
      <c r="X777" s="42">
        <v>0.70399983588731674</v>
      </c>
      <c r="Y777" s="42" t="s">
        <v>29</v>
      </c>
      <c r="Z777" s="42" t="s">
        <v>1962</v>
      </c>
      <c r="AA777" s="58" t="s">
        <v>2290</v>
      </c>
      <c r="AB777" s="46">
        <v>2.5</v>
      </c>
      <c r="AC777" s="46">
        <v>8.4</v>
      </c>
      <c r="AD777" s="44">
        <v>0.17995274152957838</v>
      </c>
      <c r="AE777" s="45"/>
      <c r="AF777" s="42">
        <v>0.512965</v>
      </c>
      <c r="AG777" s="42">
        <v>4.8000000000000001E-5</v>
      </c>
      <c r="AH777" s="42">
        <v>0.51270593728855041</v>
      </c>
      <c r="AI777" s="47">
        <v>6.3787702043160976</v>
      </c>
      <c r="AJ777" s="47">
        <v>6.8528603570072733</v>
      </c>
      <c r="AK777" s="48">
        <v>1191.4034934195242</v>
      </c>
      <c r="AL777" s="39" t="s">
        <v>29</v>
      </c>
      <c r="AM777" s="39"/>
      <c r="AN777" s="39"/>
      <c r="AO777" s="39"/>
      <c r="AP777" s="39"/>
      <c r="AQ777" s="39"/>
      <c r="AR777" s="39"/>
      <c r="AS777" s="39"/>
      <c r="AT777" s="39"/>
      <c r="AU777" s="42"/>
      <c r="AV777" s="47" t="s">
        <v>2309</v>
      </c>
      <c r="AW777" s="47"/>
      <c r="AX777" s="39"/>
      <c r="AY777" s="39" t="s">
        <v>1962</v>
      </c>
      <c r="AZ777" s="58" t="s">
        <v>2290</v>
      </c>
      <c r="BA777" s="82">
        <v>0.57999999999999996</v>
      </c>
      <c r="BB777" s="82">
        <v>0.76</v>
      </c>
      <c r="BC777" s="82" t="s">
        <v>2306</v>
      </c>
      <c r="BD777" s="39">
        <v>18.8825</v>
      </c>
      <c r="BE777" s="39"/>
      <c r="BF777" s="39">
        <v>15.600899999999999</v>
      </c>
      <c r="BG777" s="39"/>
      <c r="BH777" s="39">
        <v>38.353099999999998</v>
      </c>
      <c r="BI777" s="39"/>
      <c r="BJ777" s="49"/>
      <c r="BK777" s="49"/>
      <c r="BL777" s="49"/>
      <c r="BM777" s="49">
        <v>18.8825</v>
      </c>
      <c r="BN777" s="49">
        <v>15.600899999999999</v>
      </c>
      <c r="BO777" s="49">
        <v>38.353099999999998</v>
      </c>
      <c r="BP777" s="49"/>
      <c r="BQ777" s="46" t="s">
        <v>29</v>
      </c>
      <c r="BR777" s="39" t="s">
        <v>2292</v>
      </c>
    </row>
    <row r="778" spans="1:70" ht="15" customHeight="1">
      <c r="A778" s="38">
        <v>803</v>
      </c>
      <c r="B778" s="39" t="s">
        <v>1025</v>
      </c>
      <c r="C778" s="40" t="s">
        <v>1014</v>
      </c>
      <c r="D778" s="41">
        <v>180</v>
      </c>
      <c r="E778" s="39" t="s">
        <v>237</v>
      </c>
      <c r="F778" s="42">
        <v>55.999451000000001</v>
      </c>
      <c r="G778" s="42">
        <v>-125.526168</v>
      </c>
      <c r="H778" s="43">
        <v>342465.29150198784</v>
      </c>
      <c r="I778" s="43">
        <v>6208898.3340909183</v>
      </c>
      <c r="J778" s="39">
        <v>10</v>
      </c>
      <c r="K778" s="39" t="s">
        <v>238</v>
      </c>
      <c r="L778" s="39" t="s">
        <v>2291</v>
      </c>
      <c r="M778" s="39" t="s">
        <v>2113</v>
      </c>
      <c r="N778" s="39" t="s">
        <v>1960</v>
      </c>
      <c r="O778" s="39" t="s">
        <v>2113</v>
      </c>
      <c r="P778" s="39" t="s">
        <v>1962</v>
      </c>
      <c r="Q778" s="38" t="s">
        <v>2290</v>
      </c>
      <c r="R778" s="39">
        <v>72</v>
      </c>
      <c r="S778" s="38">
        <v>944</v>
      </c>
      <c r="T778" s="44">
        <v>0.22059770200153705</v>
      </c>
      <c r="U778" s="45"/>
      <c r="V778" s="42">
        <v>0.70438299999999998</v>
      </c>
      <c r="W778" s="42">
        <v>5.0000000000000004E-6</v>
      </c>
      <c r="X778" s="42">
        <v>0.7038276666055433</v>
      </c>
      <c r="Y778" s="42" t="s">
        <v>29</v>
      </c>
      <c r="Z778" s="42" t="s">
        <v>1962</v>
      </c>
      <c r="AA778" s="58" t="s">
        <v>2290</v>
      </c>
      <c r="AB778" s="46">
        <v>1.9</v>
      </c>
      <c r="AC778" s="46">
        <v>9.1999999999999993</v>
      </c>
      <c r="AD778" s="44">
        <v>0.12486725697887814</v>
      </c>
      <c r="AE778" s="45"/>
      <c r="AF778" s="42">
        <v>0.51281900000000002</v>
      </c>
      <c r="AG778" s="42">
        <v>3.4999999999999997E-5</v>
      </c>
      <c r="AH778" s="42">
        <v>0.51267194221319012</v>
      </c>
      <c r="AI778" s="47">
        <v>3.5307565962727772</v>
      </c>
      <c r="AJ778" s="47">
        <v>5.1833541013412976</v>
      </c>
      <c r="AK778" s="48">
        <v>682.8841078872166</v>
      </c>
      <c r="AL778" s="39" t="s">
        <v>29</v>
      </c>
      <c r="AM778" s="39"/>
      <c r="AN778" s="39"/>
      <c r="AO778" s="39"/>
      <c r="AP778" s="39"/>
      <c r="AQ778" s="39"/>
      <c r="AR778" s="39"/>
      <c r="AS778" s="39"/>
      <c r="AT778" s="39"/>
      <c r="AU778" s="42"/>
      <c r="AV778" s="47" t="s">
        <v>2309</v>
      </c>
      <c r="AW778" s="47"/>
      <c r="AX778" s="39"/>
      <c r="AY778" s="39" t="s">
        <v>1962</v>
      </c>
      <c r="AZ778" s="58" t="s">
        <v>2290</v>
      </c>
      <c r="BA778" s="82">
        <v>1.19</v>
      </c>
      <c r="BB778" s="82">
        <v>1.67</v>
      </c>
      <c r="BC778" s="82" t="s">
        <v>2306</v>
      </c>
      <c r="BD778" s="39">
        <v>19.113499999999998</v>
      </c>
      <c r="BE778" s="39"/>
      <c r="BF778" s="39">
        <v>15.615399999999999</v>
      </c>
      <c r="BG778" s="39"/>
      <c r="BH778" s="39">
        <v>38.578299999999999</v>
      </c>
      <c r="BI778" s="39"/>
      <c r="BJ778" s="49"/>
      <c r="BK778" s="49"/>
      <c r="BL778" s="49"/>
      <c r="BM778" s="49">
        <v>19.113499999999998</v>
      </c>
      <c r="BN778" s="49">
        <v>15.615399999999999</v>
      </c>
      <c r="BO778" s="49">
        <v>38.578299999999999</v>
      </c>
      <c r="BP778" s="49"/>
      <c r="BQ778" s="46" t="s">
        <v>29</v>
      </c>
      <c r="BR778" s="39" t="s">
        <v>2292</v>
      </c>
    </row>
    <row r="779" spans="1:70" ht="15" customHeight="1">
      <c r="A779" s="38">
        <v>804</v>
      </c>
      <c r="B779" s="39" t="s">
        <v>1069</v>
      </c>
      <c r="C779" s="40" t="s">
        <v>2297</v>
      </c>
      <c r="D779" s="41">
        <v>293.89999999999998</v>
      </c>
      <c r="E779" s="39" t="s">
        <v>1027</v>
      </c>
      <c r="F779" s="42">
        <v>56.287230000000001</v>
      </c>
      <c r="G779" s="42">
        <v>-126.229131</v>
      </c>
      <c r="H779" s="43">
        <v>671503.51817288867</v>
      </c>
      <c r="I779" s="43">
        <v>6241498.9511739202</v>
      </c>
      <c r="J779" s="39">
        <v>9</v>
      </c>
      <c r="K779" s="39" t="s">
        <v>823</v>
      </c>
      <c r="L779" s="39" t="s">
        <v>1070</v>
      </c>
      <c r="M779" s="39" t="s">
        <v>319</v>
      </c>
      <c r="N779" s="39" t="s">
        <v>2039</v>
      </c>
      <c r="O779" s="39" t="s">
        <v>1071</v>
      </c>
      <c r="R779" s="39"/>
      <c r="S779" s="38"/>
      <c r="T779" s="45"/>
      <c r="U779" s="45"/>
      <c r="V779" s="42"/>
      <c r="W779" s="42"/>
      <c r="X779" s="42"/>
      <c r="Z779" s="42"/>
      <c r="AA779" s="42"/>
      <c r="AB779" s="46"/>
      <c r="AC779" s="46"/>
      <c r="AD779" s="45"/>
      <c r="AE779" s="45"/>
      <c r="AF779" s="42"/>
      <c r="AG779" s="42"/>
      <c r="AH779" s="42"/>
      <c r="AI779" s="47"/>
      <c r="AJ779" s="47"/>
      <c r="AK779" s="48"/>
      <c r="AL779" s="39"/>
      <c r="AM779" s="39" t="s">
        <v>1941</v>
      </c>
      <c r="AN779" s="39" t="s">
        <v>1072</v>
      </c>
      <c r="AO779" s="39">
        <v>327</v>
      </c>
      <c r="AP779" s="39">
        <v>7510</v>
      </c>
      <c r="AQ779" s="44">
        <v>6.1795079349462705E-3</v>
      </c>
      <c r="AR779" s="39">
        <v>2.0000000000000001E-4</v>
      </c>
      <c r="AS779" s="39">
        <v>0.28295100000000001</v>
      </c>
      <c r="AT779" s="39">
        <v>5.0000000000000004E-6</v>
      </c>
      <c r="AU779" s="42">
        <v>0.28293019821196669</v>
      </c>
      <c r="AV779" s="47">
        <v>5.5871255653427987</v>
      </c>
      <c r="AW779" s="47">
        <v>8.8785290891180146</v>
      </c>
      <c r="AX779" s="39" t="s">
        <v>2116</v>
      </c>
      <c r="AY779" s="39"/>
      <c r="AZ779" s="39"/>
      <c r="BA779" s="39"/>
      <c r="BB779" s="39"/>
      <c r="BC779" s="39"/>
      <c r="BD779" s="39"/>
      <c r="BE779" s="39"/>
      <c r="BF779" s="39"/>
      <c r="BG779" s="39"/>
      <c r="BH779" s="39"/>
      <c r="BI779" s="39"/>
      <c r="BJ779" s="39"/>
      <c r="BK779" s="39"/>
      <c r="BL779" s="39"/>
      <c r="BM779" s="49"/>
      <c r="BN779" s="49"/>
      <c r="BO779" s="49"/>
      <c r="BP779" s="49"/>
      <c r="BQ779" s="46"/>
      <c r="BR779" s="39" t="s">
        <v>1943</v>
      </c>
    </row>
    <row r="780" spans="1:70" ht="15" customHeight="1">
      <c r="A780" s="38">
        <v>805</v>
      </c>
      <c r="B780" s="39" t="s">
        <v>1073</v>
      </c>
      <c r="C780" s="40" t="s">
        <v>2297</v>
      </c>
      <c r="D780" s="41">
        <v>293.89999999999998</v>
      </c>
      <c r="E780" s="39" t="s">
        <v>1027</v>
      </c>
      <c r="F780" s="42">
        <v>56.287230000000001</v>
      </c>
      <c r="G780" s="42">
        <v>-126.229131</v>
      </c>
      <c r="H780" s="43">
        <v>671503.51817288867</v>
      </c>
      <c r="I780" s="43">
        <v>6241498.9511739202</v>
      </c>
      <c r="J780" s="39">
        <v>9</v>
      </c>
      <c r="K780" s="39" t="s">
        <v>823</v>
      </c>
      <c r="L780" s="39" t="s">
        <v>1070</v>
      </c>
      <c r="M780" s="39" t="s">
        <v>319</v>
      </c>
      <c r="N780" s="39" t="s">
        <v>2039</v>
      </c>
      <c r="O780" s="39" t="s">
        <v>1071</v>
      </c>
      <c r="R780" s="39"/>
      <c r="S780" s="38"/>
      <c r="T780" s="45"/>
      <c r="U780" s="45"/>
      <c r="V780" s="42"/>
      <c r="W780" s="42"/>
      <c r="X780" s="42"/>
      <c r="Z780" s="42"/>
      <c r="AA780" s="42"/>
      <c r="AB780" s="46"/>
      <c r="AC780" s="46"/>
      <c r="AD780" s="45"/>
      <c r="AE780" s="45"/>
      <c r="AF780" s="42"/>
      <c r="AG780" s="42"/>
      <c r="AH780" s="42"/>
      <c r="AI780" s="47"/>
      <c r="AJ780" s="47"/>
      <c r="AK780" s="48"/>
      <c r="AL780" s="39"/>
      <c r="AM780" s="39" t="s">
        <v>1941</v>
      </c>
      <c r="AN780" s="39" t="s">
        <v>1072</v>
      </c>
      <c r="AO780" s="39">
        <v>327</v>
      </c>
      <c r="AP780" s="39">
        <v>7510</v>
      </c>
      <c r="AQ780" s="44">
        <v>6.1795079349462705E-3</v>
      </c>
      <c r="AR780" s="39">
        <v>2.0000000000000001E-4</v>
      </c>
      <c r="AS780" s="39">
        <v>0.28294200000000003</v>
      </c>
      <c r="AT780" s="39">
        <v>3.0000000000000001E-6</v>
      </c>
      <c r="AU780" s="42">
        <v>0.28290799914371556</v>
      </c>
      <c r="AV780" s="47">
        <v>5.2688715774440453</v>
      </c>
      <c r="AW780" s="47">
        <v>10.64988834974967</v>
      </c>
      <c r="AX780" s="39" t="s">
        <v>2116</v>
      </c>
      <c r="AY780" s="39"/>
      <c r="AZ780" s="39"/>
      <c r="BA780" s="39"/>
      <c r="BB780" s="39"/>
      <c r="BC780" s="39"/>
      <c r="BD780" s="39"/>
      <c r="BE780" s="39"/>
      <c r="BF780" s="39"/>
      <c r="BG780" s="39"/>
      <c r="BH780" s="39"/>
      <c r="BI780" s="39"/>
      <c r="BJ780" s="39"/>
      <c r="BK780" s="39"/>
      <c r="BL780" s="39"/>
      <c r="BM780" s="49"/>
      <c r="BN780" s="49"/>
      <c r="BO780" s="49"/>
      <c r="BP780" s="49"/>
      <c r="BQ780" s="46"/>
      <c r="BR780" s="39" t="s">
        <v>1943</v>
      </c>
    </row>
    <row r="781" spans="1:70" ht="15" customHeight="1">
      <c r="A781" s="38">
        <v>806</v>
      </c>
      <c r="B781" s="39" t="s">
        <v>1074</v>
      </c>
      <c r="C781" s="40" t="s">
        <v>2297</v>
      </c>
      <c r="D781" s="41">
        <v>293.89999999999998</v>
      </c>
      <c r="E781" s="39" t="s">
        <v>1027</v>
      </c>
      <c r="F781" s="42">
        <v>56.287230000000001</v>
      </c>
      <c r="G781" s="42">
        <v>-126.229131</v>
      </c>
      <c r="H781" s="43">
        <v>671503.51817288867</v>
      </c>
      <c r="I781" s="43">
        <v>6241498.9511739202</v>
      </c>
      <c r="J781" s="39">
        <v>9</v>
      </c>
      <c r="K781" s="39" t="s">
        <v>823</v>
      </c>
      <c r="L781" s="39" t="s">
        <v>1070</v>
      </c>
      <c r="M781" s="39" t="s">
        <v>319</v>
      </c>
      <c r="N781" s="39" t="s">
        <v>2039</v>
      </c>
      <c r="O781" s="39" t="s">
        <v>1071</v>
      </c>
      <c r="R781" s="39"/>
      <c r="S781" s="38"/>
      <c r="T781" s="45"/>
      <c r="U781" s="45"/>
      <c r="V781" s="42"/>
      <c r="W781" s="42"/>
      <c r="X781" s="42"/>
      <c r="Z781" s="42"/>
      <c r="AA781" s="42"/>
      <c r="AB781" s="46"/>
      <c r="AC781" s="46"/>
      <c r="AD781" s="45"/>
      <c r="AE781" s="45"/>
      <c r="AF781" s="42"/>
      <c r="AG781" s="42"/>
      <c r="AH781" s="42"/>
      <c r="AI781" s="47"/>
      <c r="AJ781" s="47"/>
      <c r="AK781" s="48"/>
      <c r="AL781" s="39"/>
      <c r="AM781" s="39" t="s">
        <v>1941</v>
      </c>
      <c r="AN781" s="39" t="s">
        <v>1072</v>
      </c>
      <c r="AO781" s="39">
        <v>284</v>
      </c>
      <c r="AP781" s="39">
        <v>6840</v>
      </c>
      <c r="AQ781" s="44">
        <v>5.8926183915315577E-3</v>
      </c>
      <c r="AR781" s="39">
        <v>2.0000000000000001E-4</v>
      </c>
      <c r="AS781" s="39">
        <v>0.28295100000000001</v>
      </c>
      <c r="AT781" s="39">
        <v>5.0000000000000004E-6</v>
      </c>
      <c r="AU781" s="42">
        <v>0.28291857766586292</v>
      </c>
      <c r="AV781" s="47">
        <v>5.5871255653427987</v>
      </c>
      <c r="AW781" s="47">
        <v>11.024207498993022</v>
      </c>
      <c r="AX781" s="39" t="s">
        <v>2116</v>
      </c>
      <c r="AY781" s="39"/>
      <c r="AZ781" s="39"/>
      <c r="BA781" s="39"/>
      <c r="BB781" s="39"/>
      <c r="BC781" s="39"/>
      <c r="BD781" s="39"/>
      <c r="BE781" s="39"/>
      <c r="BF781" s="39"/>
      <c r="BG781" s="39"/>
      <c r="BH781" s="39"/>
      <c r="BI781" s="39"/>
      <c r="BJ781" s="39"/>
      <c r="BK781" s="39"/>
      <c r="BL781" s="39"/>
      <c r="BM781" s="49"/>
      <c r="BN781" s="49"/>
      <c r="BO781" s="49"/>
      <c r="BP781" s="49"/>
      <c r="BQ781" s="46"/>
      <c r="BR781" s="39" t="s">
        <v>1943</v>
      </c>
    </row>
    <row r="782" spans="1:70" ht="15" customHeight="1">
      <c r="A782" s="38">
        <v>807</v>
      </c>
      <c r="B782" s="39" t="s">
        <v>1075</v>
      </c>
      <c r="C782" s="40" t="s">
        <v>2297</v>
      </c>
      <c r="D782" s="41">
        <v>293.89999999999998</v>
      </c>
      <c r="E782" s="39" t="s">
        <v>1027</v>
      </c>
      <c r="F782" s="42">
        <v>56.287230000000001</v>
      </c>
      <c r="G782" s="42">
        <v>-126.229131</v>
      </c>
      <c r="H782" s="43">
        <v>671503.51817288867</v>
      </c>
      <c r="I782" s="43">
        <v>6241498.9511739202</v>
      </c>
      <c r="J782" s="39">
        <v>9</v>
      </c>
      <c r="K782" s="39" t="s">
        <v>823</v>
      </c>
      <c r="L782" s="39" t="s">
        <v>1070</v>
      </c>
      <c r="M782" s="39" t="s">
        <v>319</v>
      </c>
      <c r="N782" s="39" t="s">
        <v>2039</v>
      </c>
      <c r="O782" s="39" t="s">
        <v>1071</v>
      </c>
      <c r="R782" s="39"/>
      <c r="S782" s="38"/>
      <c r="T782" s="45"/>
      <c r="U782" s="45"/>
      <c r="V782" s="42"/>
      <c r="W782" s="42"/>
      <c r="X782" s="42"/>
      <c r="Z782" s="42"/>
      <c r="AA782" s="42"/>
      <c r="AB782" s="46"/>
      <c r="AC782" s="46"/>
      <c r="AD782" s="45"/>
      <c r="AE782" s="45"/>
      <c r="AF782" s="42"/>
      <c r="AG782" s="42"/>
      <c r="AH782" s="42"/>
      <c r="AI782" s="47"/>
      <c r="AJ782" s="47"/>
      <c r="AK782" s="48"/>
      <c r="AL782" s="39"/>
      <c r="AM782" s="39" t="s">
        <v>1941</v>
      </c>
      <c r="AN782" s="39" t="s">
        <v>1072</v>
      </c>
      <c r="AO782" s="39">
        <v>274</v>
      </c>
      <c r="AP782" s="39">
        <v>8170</v>
      </c>
      <c r="AQ782" s="44">
        <v>4.7596452517251293E-3</v>
      </c>
      <c r="AR782" s="39">
        <v>1E-4</v>
      </c>
      <c r="AS782" s="39">
        <v>0.282885</v>
      </c>
      <c r="AT782" s="39">
        <v>1.0000000000000001E-5</v>
      </c>
      <c r="AU782" s="42">
        <v>0.28285881150475534</v>
      </c>
      <c r="AV782" s="47">
        <v>3.2532629874149066</v>
      </c>
      <c r="AW782" s="47">
        <v>8.9093923794858476</v>
      </c>
      <c r="AX782" s="39" t="s">
        <v>2116</v>
      </c>
      <c r="AY782" s="39"/>
      <c r="AZ782" s="39"/>
      <c r="BA782" s="39"/>
      <c r="BB782" s="39"/>
      <c r="BC782" s="39"/>
      <c r="BD782" s="39"/>
      <c r="BE782" s="39"/>
      <c r="BF782" s="39"/>
      <c r="BG782" s="39"/>
      <c r="BH782" s="39"/>
      <c r="BI782" s="39"/>
      <c r="BJ782" s="39"/>
      <c r="BK782" s="39"/>
      <c r="BL782" s="39"/>
      <c r="BM782" s="49"/>
      <c r="BN782" s="49"/>
      <c r="BO782" s="49"/>
      <c r="BP782" s="49"/>
      <c r="BQ782" s="46"/>
      <c r="BR782" s="39" t="s">
        <v>1943</v>
      </c>
    </row>
    <row r="783" spans="1:70" ht="15" customHeight="1">
      <c r="A783" s="38">
        <v>808</v>
      </c>
      <c r="B783" s="39" t="s">
        <v>1076</v>
      </c>
      <c r="C783" s="40" t="s">
        <v>2297</v>
      </c>
      <c r="D783" s="41">
        <v>293.89999999999998</v>
      </c>
      <c r="E783" s="39" t="s">
        <v>1027</v>
      </c>
      <c r="F783" s="42">
        <v>56.287230000000001</v>
      </c>
      <c r="G783" s="42">
        <v>-126.229131</v>
      </c>
      <c r="H783" s="43">
        <v>671503.51817288867</v>
      </c>
      <c r="I783" s="43">
        <v>6241498.9511739202</v>
      </c>
      <c r="J783" s="39">
        <v>9</v>
      </c>
      <c r="K783" s="39" t="s">
        <v>823</v>
      </c>
      <c r="L783" s="39" t="s">
        <v>1070</v>
      </c>
      <c r="M783" s="39" t="s">
        <v>319</v>
      </c>
      <c r="N783" s="39" t="s">
        <v>2039</v>
      </c>
      <c r="O783" s="39" t="s">
        <v>1071</v>
      </c>
      <c r="R783" s="39"/>
      <c r="S783" s="38"/>
      <c r="T783" s="45"/>
      <c r="U783" s="45"/>
      <c r="V783" s="42"/>
      <c r="W783" s="42"/>
      <c r="X783" s="42"/>
      <c r="Z783" s="42"/>
      <c r="AA783" s="42"/>
      <c r="AB783" s="46"/>
      <c r="AC783" s="46"/>
      <c r="AD783" s="45"/>
      <c r="AE783" s="45"/>
      <c r="AF783" s="42"/>
      <c r="AG783" s="42"/>
      <c r="AH783" s="42"/>
      <c r="AI783" s="47"/>
      <c r="AJ783" s="47"/>
      <c r="AK783" s="48"/>
      <c r="AL783" s="39"/>
      <c r="AM783" s="39" t="s">
        <v>1941</v>
      </c>
      <c r="AN783" s="39" t="s">
        <v>1072</v>
      </c>
      <c r="AO783" s="39">
        <v>171</v>
      </c>
      <c r="AP783" s="39">
        <v>9690</v>
      </c>
      <c r="AQ783" s="44">
        <v>2.5044848673203722E-3</v>
      </c>
      <c r="AR783" s="39">
        <v>1E-4</v>
      </c>
      <c r="AS783" s="39">
        <v>0.28287699999999999</v>
      </c>
      <c r="AT783" s="39">
        <v>4.6999999999999997E-5</v>
      </c>
      <c r="AU783" s="42">
        <v>0.2828632198364438</v>
      </c>
      <c r="AV783" s="47">
        <v>2.9703705537253988</v>
      </c>
      <c r="AW783" s="47">
        <v>9.0653804224483103</v>
      </c>
      <c r="AX783" s="39" t="s">
        <v>2116</v>
      </c>
      <c r="AY783" s="39"/>
      <c r="AZ783" s="39"/>
      <c r="BA783" s="39"/>
      <c r="BB783" s="39"/>
      <c r="BC783" s="39"/>
      <c r="BD783" s="39"/>
      <c r="BE783" s="39"/>
      <c r="BF783" s="39"/>
      <c r="BG783" s="39"/>
      <c r="BH783" s="39"/>
      <c r="BI783" s="39"/>
      <c r="BJ783" s="39"/>
      <c r="BK783" s="39"/>
      <c r="BL783" s="39"/>
      <c r="BM783" s="49"/>
      <c r="BN783" s="49"/>
      <c r="BO783" s="49"/>
      <c r="BP783" s="49"/>
      <c r="BQ783" s="46"/>
      <c r="BR783" s="39" t="s">
        <v>1943</v>
      </c>
    </row>
    <row r="784" spans="1:70" ht="15" customHeight="1">
      <c r="A784" s="38">
        <v>809</v>
      </c>
      <c r="B784" s="39" t="s">
        <v>39</v>
      </c>
      <c r="C784" s="40" t="s">
        <v>40</v>
      </c>
      <c r="D784" s="41">
        <v>54</v>
      </c>
      <c r="E784" s="39" t="s">
        <v>2111</v>
      </c>
      <c r="F784" s="52">
        <v>59.583548999999998</v>
      </c>
      <c r="G784" s="52">
        <v>-134.80395899999999</v>
      </c>
      <c r="H784" s="54">
        <v>511071.83695165458</v>
      </c>
      <c r="I784" s="54">
        <v>6605049.7888651183</v>
      </c>
      <c r="J784" s="83">
        <v>8</v>
      </c>
      <c r="K784" s="76"/>
      <c r="L784" s="39" t="s">
        <v>41</v>
      </c>
      <c r="M784" s="39" t="s">
        <v>319</v>
      </c>
      <c r="N784" s="39" t="s">
        <v>2039</v>
      </c>
      <c r="O784" s="39" t="s">
        <v>2305</v>
      </c>
      <c r="P784" s="39" t="s">
        <v>1962</v>
      </c>
      <c r="Q784" s="38" t="s">
        <v>2290</v>
      </c>
      <c r="R784" s="81">
        <v>103</v>
      </c>
      <c r="S784" s="81">
        <v>126</v>
      </c>
      <c r="T784" s="44">
        <v>2.3649230296116861</v>
      </c>
      <c r="U784" s="45"/>
      <c r="V784" s="42">
        <v>0.70696800000000004</v>
      </c>
      <c r="W784" s="42">
        <v>1.5999999999999999E-5</v>
      </c>
      <c r="X784" s="42">
        <v>0.70518353187404004</v>
      </c>
      <c r="Z784" s="42" t="s">
        <v>1962</v>
      </c>
      <c r="AA784" s="58" t="s">
        <v>2290</v>
      </c>
      <c r="AB784" s="46">
        <v>3.85</v>
      </c>
      <c r="AC784" s="46">
        <v>22.9</v>
      </c>
      <c r="AD784" s="44">
        <v>0.10164761494237312</v>
      </c>
      <c r="AE784" s="45"/>
      <c r="AF784" s="42">
        <v>0.51271299999999997</v>
      </c>
      <c r="AG784" s="42">
        <v>1.1E-5</v>
      </c>
      <c r="AH784" s="42">
        <v>0.51267710127962429</v>
      </c>
      <c r="AI784" s="47">
        <v>1.463020689060901</v>
      </c>
      <c r="AJ784" s="47">
        <v>2.1181459100860778</v>
      </c>
      <c r="AK784" s="48">
        <v>685.81184619955616</v>
      </c>
      <c r="AL784" s="61" t="s">
        <v>29</v>
      </c>
      <c r="AM784" s="61"/>
      <c r="AN784" s="61"/>
      <c r="AO784" s="84"/>
      <c r="AP784" s="84"/>
      <c r="AQ784" s="84"/>
      <c r="AR784" s="84"/>
      <c r="AS784" s="84"/>
      <c r="AT784" s="84"/>
      <c r="AU784" s="42"/>
      <c r="AV784" s="47" t="s">
        <v>2309</v>
      </c>
      <c r="AW784" s="47"/>
      <c r="AX784" s="84"/>
      <c r="AY784" s="39" t="s">
        <v>1962</v>
      </c>
      <c r="AZ784" s="38" t="s">
        <v>2290</v>
      </c>
      <c r="BA784" s="84"/>
      <c r="BB784" s="84"/>
      <c r="BC784" s="84"/>
      <c r="BD784" s="45">
        <v>19.38628329410254</v>
      </c>
      <c r="BE784" s="45">
        <v>2E-3</v>
      </c>
      <c r="BF784" s="45">
        <v>15.640944577408003</v>
      </c>
      <c r="BG784" s="45">
        <v>2E-3</v>
      </c>
      <c r="BH784" s="45">
        <v>38.892502099479913</v>
      </c>
      <c r="BI784" s="45">
        <v>6.0000000000000001E-3</v>
      </c>
      <c r="BJ784" s="45"/>
      <c r="BK784" s="45"/>
      <c r="BL784" s="45"/>
      <c r="BM784" s="49"/>
      <c r="BN784" s="49"/>
      <c r="BO784" s="49"/>
      <c r="BP784" s="49"/>
      <c r="BQ784" s="39" t="s">
        <v>29</v>
      </c>
      <c r="BR784" s="39" t="s">
        <v>2292</v>
      </c>
    </row>
    <row r="785" spans="1:70" ht="15" customHeight="1">
      <c r="A785" s="38">
        <v>810</v>
      </c>
      <c r="B785" s="39" t="s">
        <v>42</v>
      </c>
      <c r="C785" s="40" t="s">
        <v>40</v>
      </c>
      <c r="D785" s="41">
        <v>54</v>
      </c>
      <c r="E785" s="39" t="s">
        <v>2111</v>
      </c>
      <c r="F785" s="42">
        <v>59.059134999999998</v>
      </c>
      <c r="G785" s="42">
        <v>-133.550996</v>
      </c>
      <c r="H785" s="43">
        <v>574901.45235021634</v>
      </c>
      <c r="I785" s="43">
        <v>6529644.6772496682</v>
      </c>
      <c r="J785" s="39">
        <v>8</v>
      </c>
      <c r="L785" s="39" t="s">
        <v>43</v>
      </c>
      <c r="M785" s="39" t="s">
        <v>332</v>
      </c>
      <c r="N785" s="39" t="s">
        <v>2039</v>
      </c>
      <c r="O785" s="39" t="s">
        <v>2300</v>
      </c>
      <c r="P785" s="39" t="s">
        <v>1962</v>
      </c>
      <c r="Q785" s="38" t="s">
        <v>2290</v>
      </c>
      <c r="R785" s="39">
        <v>67</v>
      </c>
      <c r="S785" s="39">
        <v>234</v>
      </c>
      <c r="T785" s="44">
        <v>0.8282010242813127</v>
      </c>
      <c r="U785" s="45"/>
      <c r="V785" s="42">
        <v>0.70523800000000003</v>
      </c>
      <c r="W785" s="42">
        <v>7.9999999999999996E-6</v>
      </c>
      <c r="X785" s="42">
        <v>0.70461307550511698</v>
      </c>
      <c r="Y785" s="42" t="s">
        <v>29</v>
      </c>
      <c r="Z785" s="42" t="s">
        <v>1962</v>
      </c>
      <c r="AA785" s="58" t="s">
        <v>2290</v>
      </c>
      <c r="AB785" s="46">
        <v>8.9600000000000009</v>
      </c>
      <c r="AC785" s="46">
        <v>42.2</v>
      </c>
      <c r="AD785" s="44">
        <v>0.12837262402927435</v>
      </c>
      <c r="AE785" s="45"/>
      <c r="AF785" s="42">
        <v>0.51276100000000002</v>
      </c>
      <c r="AG785" s="42">
        <v>1.2E-5</v>
      </c>
      <c r="AH785" s="42">
        <v>0.51271566285228121</v>
      </c>
      <c r="AI785" s="47">
        <v>2.399353930062631</v>
      </c>
      <c r="AJ785" s="47">
        <v>2.8704662392842195</v>
      </c>
      <c r="AK785" s="48">
        <v>820.2611011004517</v>
      </c>
      <c r="AL785" s="61" t="s">
        <v>29</v>
      </c>
      <c r="AM785" s="61"/>
      <c r="AN785" s="61"/>
      <c r="AO785" s="39"/>
      <c r="AP785" s="39"/>
      <c r="AQ785" s="39"/>
      <c r="AR785" s="39"/>
      <c r="AS785" s="39"/>
      <c r="AT785" s="39"/>
      <c r="AU785" s="42"/>
      <c r="AV785" s="47" t="s">
        <v>2309</v>
      </c>
      <c r="AW785" s="47"/>
      <c r="AX785" s="39"/>
      <c r="AY785" s="39" t="s">
        <v>1962</v>
      </c>
      <c r="AZ785" s="38" t="s">
        <v>2290</v>
      </c>
      <c r="BA785" s="39">
        <v>6.07</v>
      </c>
      <c r="BB785" s="39">
        <v>17.8</v>
      </c>
      <c r="BC785" s="39">
        <v>20</v>
      </c>
      <c r="BD785" s="45">
        <v>19.170100000000001</v>
      </c>
      <c r="BE785" s="45">
        <v>6.9999999999999999E-4</v>
      </c>
      <c r="BF785" s="45">
        <v>15.6172</v>
      </c>
      <c r="BG785" s="45">
        <v>5.9999999999999995E-4</v>
      </c>
      <c r="BH785" s="45">
        <v>38.728999999999999</v>
      </c>
      <c r="BI785" s="45">
        <v>1.4E-3</v>
      </c>
      <c r="BJ785" s="49">
        <v>19.543562807173007</v>
      </c>
      <c r="BK785" s="49">
        <v>0.14174199035164686</v>
      </c>
      <c r="BL785" s="49">
        <v>59.219908306008755</v>
      </c>
      <c r="BM785" s="49">
        <v>19.005700856313631</v>
      </c>
      <c r="BN785" s="49">
        <v>15.609457845073509</v>
      </c>
      <c r="BO785" s="49">
        <v>38.570573596256992</v>
      </c>
      <c r="BP785" s="49"/>
      <c r="BQ785" s="39" t="s">
        <v>29</v>
      </c>
      <c r="BR785" s="39" t="s">
        <v>2292</v>
      </c>
    </row>
    <row r="786" spans="1:70" ht="15" customHeight="1">
      <c r="A786" s="38">
        <v>811</v>
      </c>
      <c r="B786" s="39" t="s">
        <v>44</v>
      </c>
      <c r="C786" s="40" t="s">
        <v>40</v>
      </c>
      <c r="D786" s="41">
        <v>54</v>
      </c>
      <c r="E786" s="39" t="s">
        <v>2111</v>
      </c>
      <c r="F786" s="42">
        <v>59.057335999999999</v>
      </c>
      <c r="G786" s="42">
        <v>-133.55083099999999</v>
      </c>
      <c r="H786" s="43">
        <v>574901.45235021634</v>
      </c>
      <c r="I786" s="43">
        <v>6529644.6772496682</v>
      </c>
      <c r="J786" s="39">
        <v>8</v>
      </c>
      <c r="L786" s="39" t="s">
        <v>43</v>
      </c>
      <c r="M786" s="39" t="s">
        <v>332</v>
      </c>
      <c r="N786" s="39" t="s">
        <v>2039</v>
      </c>
      <c r="O786" s="39" t="s">
        <v>2300</v>
      </c>
      <c r="P786" s="39" t="s">
        <v>1962</v>
      </c>
      <c r="Q786" s="38" t="s">
        <v>2290</v>
      </c>
      <c r="R786" s="39">
        <v>17</v>
      </c>
      <c r="S786" s="39">
        <v>725</v>
      </c>
      <c r="T786" s="44">
        <v>6.782056861226321E-2</v>
      </c>
      <c r="U786" s="45"/>
      <c r="V786" s="42">
        <v>0.704619</v>
      </c>
      <c r="W786" s="42">
        <v>6.0000000000000002E-6</v>
      </c>
      <c r="X786" s="42">
        <v>0.70456782554676933</v>
      </c>
      <c r="Y786" s="42" t="s">
        <v>29</v>
      </c>
      <c r="Z786" s="42" t="s">
        <v>1962</v>
      </c>
      <c r="AA786" s="58" t="s">
        <v>2290</v>
      </c>
      <c r="AB786" s="46">
        <v>4.67</v>
      </c>
      <c r="AC786" s="46">
        <v>18.600000000000001</v>
      </c>
      <c r="AD786" s="44">
        <v>0.15180426380517023</v>
      </c>
      <c r="AE786" s="45"/>
      <c r="AF786" s="42">
        <v>0.51279200000000003</v>
      </c>
      <c r="AG786" s="42">
        <v>1.2E-5</v>
      </c>
      <c r="AH786" s="42">
        <v>0.51273838753874101</v>
      </c>
      <c r="AI786" s="47">
        <v>3.0040691482091653</v>
      </c>
      <c r="AJ786" s="47">
        <v>3.3138154706668921</v>
      </c>
      <c r="AK786" s="48">
        <v>1068.4143362982738</v>
      </c>
      <c r="AL786" s="61" t="s">
        <v>29</v>
      </c>
      <c r="AM786" s="61"/>
      <c r="AN786" s="61"/>
      <c r="AO786" s="39"/>
      <c r="AP786" s="39"/>
      <c r="AQ786" s="39"/>
      <c r="AR786" s="39"/>
      <c r="AS786" s="39"/>
      <c r="AT786" s="39"/>
      <c r="AU786" s="42"/>
      <c r="AV786" s="47" t="s">
        <v>2309</v>
      </c>
      <c r="AW786" s="47"/>
      <c r="AX786" s="39"/>
      <c r="AY786" s="39" t="s">
        <v>1962</v>
      </c>
      <c r="AZ786" s="38" t="s">
        <v>2290</v>
      </c>
      <c r="BA786" s="39">
        <v>2.2999999999999998</v>
      </c>
      <c r="BB786" s="39">
        <v>5.4</v>
      </c>
      <c r="BC786" s="39">
        <v>7</v>
      </c>
      <c r="BD786" s="45">
        <v>19.161999999999999</v>
      </c>
      <c r="BE786" s="45">
        <v>5.0000000000000001E-4</v>
      </c>
      <c r="BF786" s="45">
        <v>15.612500000000001</v>
      </c>
      <c r="BG786" s="45">
        <v>5.0000000000000001E-4</v>
      </c>
      <c r="BH786" s="45">
        <v>38.697099999999999</v>
      </c>
      <c r="BI786" s="45">
        <v>1.2999999999999999E-3</v>
      </c>
      <c r="BJ786" s="49">
        <v>21.145299990516119</v>
      </c>
      <c r="BK786" s="49">
        <v>0.15335877786512755</v>
      </c>
      <c r="BL786" s="49">
        <v>51.299420037963969</v>
      </c>
      <c r="BM786" s="49">
        <v>18.984127150216622</v>
      </c>
      <c r="BN786" s="49">
        <v>15.604123319140479</v>
      </c>
      <c r="BO786" s="49">
        <v>38.559862661017291</v>
      </c>
      <c r="BP786" s="49"/>
      <c r="BQ786" s="39" t="s">
        <v>29</v>
      </c>
      <c r="BR786" s="39" t="s">
        <v>2292</v>
      </c>
    </row>
    <row r="787" spans="1:70" s="39" customFormat="1" ht="15" customHeight="1">
      <c r="A787" s="38">
        <v>812</v>
      </c>
      <c r="B787" s="38" t="s">
        <v>53</v>
      </c>
      <c r="C787" s="63" t="s">
        <v>2304</v>
      </c>
      <c r="D787" s="41">
        <v>52</v>
      </c>
      <c r="E787" s="39" t="s">
        <v>2111</v>
      </c>
      <c r="F787" s="52">
        <v>49.092273333333331</v>
      </c>
      <c r="G787" s="52">
        <v>-118.595171666667</v>
      </c>
      <c r="H787" s="54">
        <v>365504.34601786308</v>
      </c>
      <c r="I787" s="54">
        <v>5462452.6457397854</v>
      </c>
      <c r="J787" s="38">
        <v>11</v>
      </c>
      <c r="K787" s="38"/>
      <c r="L787" s="38" t="s">
        <v>54</v>
      </c>
      <c r="M787" s="38" t="s">
        <v>321</v>
      </c>
      <c r="N787" s="38"/>
      <c r="O787" s="38"/>
      <c r="P787" s="39" t="s">
        <v>1962</v>
      </c>
      <c r="Q787" s="38" t="s">
        <v>2290</v>
      </c>
      <c r="R787" s="38">
        <v>215</v>
      </c>
      <c r="S787" s="38">
        <v>322</v>
      </c>
      <c r="T787" s="44">
        <v>1.9319887255940587</v>
      </c>
      <c r="U787" s="44"/>
      <c r="V787" s="52">
        <v>0.70865487999999999</v>
      </c>
      <c r="W787" s="52">
        <v>4.9748113000000001E-6</v>
      </c>
      <c r="X787" s="42">
        <v>0.70725109728976321</v>
      </c>
      <c r="Y787" s="58" t="s">
        <v>29</v>
      </c>
      <c r="Z787" s="42" t="s">
        <v>1962</v>
      </c>
      <c r="AA787" s="58" t="s">
        <v>2290</v>
      </c>
      <c r="AB787" s="38">
        <v>7.79</v>
      </c>
      <c r="AC787" s="38">
        <v>51.7</v>
      </c>
      <c r="AD787" s="44">
        <v>9.108814981428516E-2</v>
      </c>
      <c r="AE787" s="44"/>
      <c r="AF787" s="52">
        <v>0.51215649077328718</v>
      </c>
      <c r="AG787" s="52">
        <v>3.9999999999999998E-6</v>
      </c>
      <c r="AH787" s="42">
        <v>0.512125512985523</v>
      </c>
      <c r="AI787" s="47">
        <v>-9.3927728087439544</v>
      </c>
      <c r="AJ787" s="47">
        <v>-8.6932745526335786</v>
      </c>
      <c r="AK787" s="48">
        <v>1336.1683436830613</v>
      </c>
      <c r="AL787" s="61" t="s">
        <v>29</v>
      </c>
      <c r="AM787" s="61"/>
      <c r="AN787" s="61"/>
      <c r="AO787" s="38"/>
      <c r="AP787" s="38"/>
      <c r="AQ787" s="38"/>
      <c r="AR787" s="38"/>
      <c r="AS787" s="38"/>
      <c r="AT787" s="38"/>
      <c r="AU787" s="42"/>
      <c r="AV787" s="47" t="s">
        <v>2309</v>
      </c>
      <c r="AW787" s="47"/>
      <c r="AX787" s="38"/>
      <c r="AY787" s="38"/>
      <c r="AZ787" s="38"/>
      <c r="BA787" s="38"/>
      <c r="BB787" s="38"/>
      <c r="BC787" s="38"/>
      <c r="BD787" s="38"/>
      <c r="BE787" s="38"/>
      <c r="BF787" s="38"/>
      <c r="BG787" s="38"/>
      <c r="BH787" s="38"/>
      <c r="BI787" s="38"/>
      <c r="BJ787" s="38"/>
      <c r="BK787" s="38"/>
      <c r="BL787" s="38"/>
      <c r="BM787" s="49"/>
      <c r="BN787" s="49"/>
      <c r="BO787" s="49"/>
      <c r="BP787" s="49"/>
      <c r="BQ787" s="38"/>
      <c r="BR787" s="38" t="s">
        <v>2296</v>
      </c>
    </row>
    <row r="788" spans="1:70" s="39" customFormat="1" ht="15" customHeight="1">
      <c r="A788" s="38">
        <v>813</v>
      </c>
      <c r="B788" s="38" t="s">
        <v>55</v>
      </c>
      <c r="C788" s="63" t="s">
        <v>2304</v>
      </c>
      <c r="D788" s="41">
        <v>52</v>
      </c>
      <c r="E788" s="39" t="s">
        <v>2111</v>
      </c>
      <c r="F788" s="52">
        <v>49.416501666666669</v>
      </c>
      <c r="G788" s="52">
        <v>-118.85093166666699</v>
      </c>
      <c r="H788" s="54">
        <v>365504.34601786308</v>
      </c>
      <c r="I788" s="54">
        <v>5462452.6457397854</v>
      </c>
      <c r="J788" s="38">
        <v>11</v>
      </c>
      <c r="K788" s="38"/>
      <c r="L788" s="38" t="s">
        <v>54</v>
      </c>
      <c r="M788" s="38" t="s">
        <v>321</v>
      </c>
      <c r="N788" s="38"/>
      <c r="O788" s="38"/>
      <c r="P788" s="39" t="s">
        <v>1962</v>
      </c>
      <c r="Q788" s="38" t="s">
        <v>2290</v>
      </c>
      <c r="R788" s="38">
        <v>86</v>
      </c>
      <c r="S788" s="38">
        <v>1185</v>
      </c>
      <c r="T788" s="44">
        <v>0.20995191071448974</v>
      </c>
      <c r="U788" s="44"/>
      <c r="V788" s="52">
        <v>0.70671852000000002</v>
      </c>
      <c r="W788" s="52">
        <v>5.0913677000000002E-6</v>
      </c>
      <c r="X788" s="42">
        <v>0.70656596897403501</v>
      </c>
      <c r="Y788" s="58" t="s">
        <v>29</v>
      </c>
      <c r="Z788" s="42" t="s">
        <v>1962</v>
      </c>
      <c r="AA788" s="58" t="s">
        <v>2290</v>
      </c>
      <c r="AB788" s="38">
        <v>10.1</v>
      </c>
      <c r="AC788" s="38">
        <v>63.3</v>
      </c>
      <c r="AD788" s="44">
        <v>9.6458528436127983E-2</v>
      </c>
      <c r="AE788" s="44"/>
      <c r="AF788" s="52">
        <v>0.51223464184307632</v>
      </c>
      <c r="AG788" s="52">
        <v>3.0000000000000001E-6</v>
      </c>
      <c r="AH788" s="42">
        <v>0.51220183766571592</v>
      </c>
      <c r="AI788" s="47">
        <v>-7.86828438242404</v>
      </c>
      <c r="AJ788" s="47">
        <v>-7.2042190941712381</v>
      </c>
      <c r="AK788" s="48">
        <v>1294.7409421293739</v>
      </c>
      <c r="AL788" s="61" t="s">
        <v>29</v>
      </c>
      <c r="AM788" s="61"/>
      <c r="AN788" s="61"/>
      <c r="AO788" s="38"/>
      <c r="AP788" s="38"/>
      <c r="AQ788" s="38"/>
      <c r="AR788" s="38"/>
      <c r="AS788" s="38"/>
      <c r="AT788" s="38"/>
      <c r="AU788" s="42"/>
      <c r="AV788" s="47" t="s">
        <v>2309</v>
      </c>
      <c r="AW788" s="47"/>
      <c r="AX788" s="38"/>
      <c r="AY788" s="38"/>
      <c r="AZ788" s="38"/>
      <c r="BA788" s="38"/>
      <c r="BB788" s="38"/>
      <c r="BC788" s="38"/>
      <c r="BD788" s="38"/>
      <c r="BE788" s="38"/>
      <c r="BF788" s="38"/>
      <c r="BG788" s="38"/>
      <c r="BH788" s="38"/>
      <c r="BI788" s="38"/>
      <c r="BJ788" s="38"/>
      <c r="BK788" s="38"/>
      <c r="BL788" s="38"/>
      <c r="BM788" s="49"/>
      <c r="BN788" s="49"/>
      <c r="BO788" s="49"/>
      <c r="BP788" s="49"/>
      <c r="BQ788" s="38"/>
      <c r="BR788" s="38" t="s">
        <v>2296</v>
      </c>
    </row>
    <row r="789" spans="1:70" s="39" customFormat="1" ht="15" customHeight="1">
      <c r="A789" s="38">
        <v>814</v>
      </c>
      <c r="B789" s="38" t="s">
        <v>2301</v>
      </c>
      <c r="C789" s="63" t="s">
        <v>2304</v>
      </c>
      <c r="D789" s="41">
        <v>52</v>
      </c>
      <c r="E789" s="39" t="s">
        <v>2111</v>
      </c>
      <c r="F789" s="52">
        <v>49.458671666666667</v>
      </c>
      <c r="G789" s="52">
        <v>-118.825683333333</v>
      </c>
      <c r="H789" s="54">
        <v>367699</v>
      </c>
      <c r="I789" s="54">
        <v>5480048</v>
      </c>
      <c r="J789" s="38">
        <v>11</v>
      </c>
      <c r="K789" s="38"/>
      <c r="L789" s="38" t="s">
        <v>54</v>
      </c>
      <c r="M789" s="38" t="s">
        <v>321</v>
      </c>
      <c r="N789" s="38"/>
      <c r="O789" s="38"/>
      <c r="P789" s="39" t="s">
        <v>1962</v>
      </c>
      <c r="Q789" s="38" t="s">
        <v>2290</v>
      </c>
      <c r="R789" s="38">
        <v>124</v>
      </c>
      <c r="S789" s="38">
        <v>1332</v>
      </c>
      <c r="T789" s="44">
        <v>0.26932595430060019</v>
      </c>
      <c r="U789" s="44"/>
      <c r="V789" s="52">
        <v>0.70721314999999996</v>
      </c>
      <c r="W789" s="52">
        <v>4.3879450999999996E-6</v>
      </c>
      <c r="X789" s="42">
        <v>0.70701745780311664</v>
      </c>
      <c r="Y789" s="58" t="s">
        <v>29</v>
      </c>
      <c r="Z789" s="42" t="s">
        <v>1962</v>
      </c>
      <c r="AA789" s="58" t="s">
        <v>2290</v>
      </c>
      <c r="AB789" s="38">
        <v>7.73</v>
      </c>
      <c r="AC789" s="38">
        <v>48</v>
      </c>
      <c r="AD789" s="44">
        <v>9.7355056339373358E-2</v>
      </c>
      <c r="AE789" s="44"/>
      <c r="AF789" s="52">
        <v>0.51220815148045684</v>
      </c>
      <c r="AG789" s="52">
        <v>3.0000000000000001E-6</v>
      </c>
      <c r="AH789" s="42">
        <v>0.51217504240667278</v>
      </c>
      <c r="AI789" s="47">
        <v>-8.3850303633992151</v>
      </c>
      <c r="AJ789" s="47">
        <v>-7.7269808881053059</v>
      </c>
      <c r="AK789" s="48">
        <v>1340.6557879141603</v>
      </c>
      <c r="AL789" s="61" t="s">
        <v>29</v>
      </c>
      <c r="AM789" s="61"/>
      <c r="AN789" s="61"/>
      <c r="AO789" s="38"/>
      <c r="AP789" s="38"/>
      <c r="AQ789" s="38"/>
      <c r="AR789" s="38"/>
      <c r="AS789" s="38"/>
      <c r="AT789" s="38"/>
      <c r="AU789" s="42"/>
      <c r="AV789" s="47" t="s">
        <v>2309</v>
      </c>
      <c r="AW789" s="47"/>
      <c r="AX789" s="38"/>
      <c r="AY789" s="38"/>
      <c r="AZ789" s="38"/>
      <c r="BA789" s="38"/>
      <c r="BB789" s="38"/>
      <c r="BC789" s="38"/>
      <c r="BD789" s="38"/>
      <c r="BE789" s="38"/>
      <c r="BF789" s="38"/>
      <c r="BG789" s="38"/>
      <c r="BH789" s="38"/>
      <c r="BI789" s="38"/>
      <c r="BJ789" s="38"/>
      <c r="BK789" s="38"/>
      <c r="BL789" s="38"/>
      <c r="BM789" s="49"/>
      <c r="BN789" s="49"/>
      <c r="BO789" s="49"/>
      <c r="BP789" s="49"/>
      <c r="BQ789" s="38"/>
      <c r="BR789" s="38" t="s">
        <v>2296</v>
      </c>
    </row>
    <row r="790" spans="1:70" s="39" customFormat="1" ht="15" customHeight="1">
      <c r="A790" s="38">
        <v>815</v>
      </c>
      <c r="B790" s="38" t="s">
        <v>2302</v>
      </c>
      <c r="C790" s="63" t="s">
        <v>2304</v>
      </c>
      <c r="D790" s="41">
        <v>52</v>
      </c>
      <c r="E790" s="39" t="s">
        <v>2111</v>
      </c>
      <c r="F790" s="52">
        <v>49.455756666666666</v>
      </c>
      <c r="G790" s="52">
        <v>-118.830811666667</v>
      </c>
      <c r="H790" s="54">
        <v>367319</v>
      </c>
      <c r="I790" s="54">
        <v>5479733</v>
      </c>
      <c r="J790" s="38">
        <v>11</v>
      </c>
      <c r="K790" s="38"/>
      <c r="L790" s="38" t="s">
        <v>54</v>
      </c>
      <c r="M790" s="38" t="s">
        <v>332</v>
      </c>
      <c r="N790" s="38"/>
      <c r="O790" s="38"/>
      <c r="P790" s="39" t="s">
        <v>1962</v>
      </c>
      <c r="Q790" s="38" t="s">
        <v>2290</v>
      </c>
      <c r="R790" s="38">
        <v>139</v>
      </c>
      <c r="S790" s="38">
        <v>1107</v>
      </c>
      <c r="T790" s="44">
        <v>0.3632874359814785</v>
      </c>
      <c r="U790" s="44"/>
      <c r="V790" s="52">
        <v>0.70774159000000003</v>
      </c>
      <c r="W790" s="52">
        <v>4.8935429999999999E-6</v>
      </c>
      <c r="X790" s="42">
        <v>0.7074776254050098</v>
      </c>
      <c r="Y790" s="58" t="s">
        <v>29</v>
      </c>
      <c r="Z790" s="42" t="s">
        <v>1962</v>
      </c>
      <c r="AA790" s="58" t="s">
        <v>2290</v>
      </c>
      <c r="AB790" s="38">
        <v>8.51</v>
      </c>
      <c r="AC790" s="38">
        <v>50.3</v>
      </c>
      <c r="AD790" s="44">
        <v>0.10227629420552402</v>
      </c>
      <c r="AE790" s="44"/>
      <c r="AF790" s="52">
        <v>0.51214128056507868</v>
      </c>
      <c r="AG790" s="52">
        <v>3.9999999999999998E-6</v>
      </c>
      <c r="AH790" s="42">
        <v>0.51210649784809881</v>
      </c>
      <c r="AI790" s="47">
        <v>-9.6894774659961325</v>
      </c>
      <c r="AJ790" s="47">
        <v>-9.0642501545412646</v>
      </c>
      <c r="AK790" s="48">
        <v>1495.6597494818391</v>
      </c>
      <c r="AL790" s="61" t="s">
        <v>29</v>
      </c>
      <c r="AM790" s="61"/>
      <c r="AN790" s="61"/>
      <c r="AO790" s="38"/>
      <c r="AP790" s="38"/>
      <c r="AQ790" s="38"/>
      <c r="AR790" s="38"/>
      <c r="AS790" s="38"/>
      <c r="AT790" s="38"/>
      <c r="AU790" s="42"/>
      <c r="AV790" s="47" t="s">
        <v>2309</v>
      </c>
      <c r="AW790" s="47"/>
      <c r="AX790" s="38"/>
      <c r="AY790" s="38"/>
      <c r="AZ790" s="38"/>
      <c r="BA790" s="38"/>
      <c r="BB790" s="38"/>
      <c r="BC790" s="38"/>
      <c r="BD790" s="38"/>
      <c r="BE790" s="38"/>
      <c r="BF790" s="38"/>
      <c r="BG790" s="38"/>
      <c r="BH790" s="38"/>
      <c r="BI790" s="38"/>
      <c r="BJ790" s="38"/>
      <c r="BK790" s="38"/>
      <c r="BL790" s="38"/>
      <c r="BM790" s="49"/>
      <c r="BN790" s="49"/>
      <c r="BO790" s="49"/>
      <c r="BP790" s="49"/>
      <c r="BQ790" s="38"/>
      <c r="BR790" s="38" t="s">
        <v>2296</v>
      </c>
    </row>
    <row r="791" spans="1:70" s="39" customFormat="1" ht="15" customHeight="1">
      <c r="A791" s="38">
        <v>816</v>
      </c>
      <c r="B791" s="38" t="s">
        <v>56</v>
      </c>
      <c r="C791" s="63" t="s">
        <v>2304</v>
      </c>
      <c r="D791" s="41">
        <v>52</v>
      </c>
      <c r="E791" s="39" t="s">
        <v>2111</v>
      </c>
      <c r="F791" s="52">
        <v>49.092635000000001</v>
      </c>
      <c r="G791" s="52">
        <v>-118.59497166666701</v>
      </c>
      <c r="H791" s="54">
        <v>365504.34601786308</v>
      </c>
      <c r="I791" s="54">
        <v>5462452.6457397854</v>
      </c>
      <c r="J791" s="38">
        <v>11</v>
      </c>
      <c r="K791" s="38"/>
      <c r="L791" s="38" t="s">
        <v>54</v>
      </c>
      <c r="M791" s="38" t="s">
        <v>332</v>
      </c>
      <c r="N791" s="38"/>
      <c r="O791" s="38"/>
      <c r="P791" s="39" t="s">
        <v>1962</v>
      </c>
      <c r="Q791" s="38" t="s">
        <v>2290</v>
      </c>
      <c r="R791" s="38">
        <v>102</v>
      </c>
      <c r="S791" s="38">
        <v>2487</v>
      </c>
      <c r="T791" s="44">
        <v>0.11865289655198663</v>
      </c>
      <c r="U791" s="44"/>
      <c r="V791" s="52">
        <v>0.70705337000000001</v>
      </c>
      <c r="W791" s="52">
        <v>4.5928689999999999E-6</v>
      </c>
      <c r="X791" s="42">
        <v>0.70696715682365341</v>
      </c>
      <c r="Y791" s="58" t="s">
        <v>29</v>
      </c>
      <c r="Z791" s="42" t="s">
        <v>1962</v>
      </c>
      <c r="AA791" s="58" t="s">
        <v>2290</v>
      </c>
      <c r="AB791" s="38">
        <v>17</v>
      </c>
      <c r="AC791" s="38">
        <v>113</v>
      </c>
      <c r="AD791" s="44">
        <v>9.0948855190087954E-2</v>
      </c>
      <c r="AE791" s="44"/>
      <c r="AF791" s="52">
        <v>0.51227166234984012</v>
      </c>
      <c r="AG791" s="52">
        <v>3.9999999999999998E-6</v>
      </c>
      <c r="AH791" s="42">
        <v>0.51224073193420183</v>
      </c>
      <c r="AI791" s="47">
        <v>-7.1461274848905187</v>
      </c>
      <c r="AJ791" s="47">
        <v>-6.4454118165579999</v>
      </c>
      <c r="AK791" s="48">
        <v>1187.8818728262759</v>
      </c>
      <c r="AL791" s="61" t="s">
        <v>29</v>
      </c>
      <c r="AM791" s="61"/>
      <c r="AN791" s="61"/>
      <c r="AO791" s="38"/>
      <c r="AP791" s="38"/>
      <c r="AQ791" s="38"/>
      <c r="AR791" s="38"/>
      <c r="AS791" s="38"/>
      <c r="AT791" s="38"/>
      <c r="AU791" s="42"/>
      <c r="AV791" s="47" t="s">
        <v>2309</v>
      </c>
      <c r="AW791" s="47"/>
      <c r="AX791" s="38"/>
      <c r="AY791" s="38"/>
      <c r="AZ791" s="38"/>
      <c r="BA791" s="38"/>
      <c r="BB791" s="38"/>
      <c r="BC791" s="38"/>
      <c r="BD791" s="38"/>
      <c r="BE791" s="38"/>
      <c r="BF791" s="38"/>
      <c r="BG791" s="38"/>
      <c r="BH791" s="38"/>
      <c r="BI791" s="38"/>
      <c r="BJ791" s="38"/>
      <c r="BK791" s="38"/>
      <c r="BL791" s="38"/>
      <c r="BM791" s="49"/>
      <c r="BN791" s="49"/>
      <c r="BO791" s="49"/>
      <c r="BP791" s="49"/>
      <c r="BQ791" s="38"/>
      <c r="BR791" s="38" t="s">
        <v>2296</v>
      </c>
    </row>
    <row r="792" spans="1:70" s="39" customFormat="1" ht="15" customHeight="1">
      <c r="A792" s="38">
        <v>817</v>
      </c>
      <c r="B792" s="38" t="s">
        <v>2303</v>
      </c>
      <c r="C792" s="63" t="s">
        <v>2304</v>
      </c>
      <c r="D792" s="41">
        <v>52</v>
      </c>
      <c r="E792" s="39" t="s">
        <v>2111</v>
      </c>
      <c r="F792" s="52">
        <v>49.439191666666666</v>
      </c>
      <c r="G792" s="52">
        <v>-118.778448333333</v>
      </c>
      <c r="H792" s="54">
        <v>371071</v>
      </c>
      <c r="I792" s="54">
        <v>5477801</v>
      </c>
      <c r="J792" s="38">
        <v>11</v>
      </c>
      <c r="K792" s="38"/>
      <c r="L792" s="38" t="s">
        <v>54</v>
      </c>
      <c r="M792" s="38" t="s">
        <v>340</v>
      </c>
      <c r="N792" s="38"/>
      <c r="O792" s="38"/>
      <c r="P792" s="39" t="s">
        <v>1962</v>
      </c>
      <c r="Q792" s="38" t="s">
        <v>2290</v>
      </c>
      <c r="R792" s="38">
        <v>191</v>
      </c>
      <c r="S792" s="38">
        <v>748</v>
      </c>
      <c r="T792" s="44">
        <v>0.7388659373528309</v>
      </c>
      <c r="U792" s="44"/>
      <c r="V792" s="52">
        <v>0.70893444999999999</v>
      </c>
      <c r="W792" s="52">
        <v>5.1577885000000002E-6</v>
      </c>
      <c r="X792" s="42">
        <v>0.70839759012380177</v>
      </c>
      <c r="Y792" s="58" t="s">
        <v>29</v>
      </c>
      <c r="Z792" s="42" t="s">
        <v>1962</v>
      </c>
      <c r="AA792" s="58" t="s">
        <v>2290</v>
      </c>
      <c r="AB792" s="38">
        <v>7.07</v>
      </c>
      <c r="AC792" s="38">
        <v>40.6</v>
      </c>
      <c r="AD792" s="44">
        <v>0.10526938057454989</v>
      </c>
      <c r="AE792" s="44"/>
      <c r="AF792" s="52">
        <v>0.5120951699338826</v>
      </c>
      <c r="AG792" s="52">
        <v>3.0000000000000001E-6</v>
      </c>
      <c r="AH792" s="42">
        <v>0.51205936931068241</v>
      </c>
      <c r="AI792" s="47">
        <v>-10.588954898338443</v>
      </c>
      <c r="AJ792" s="47">
        <v>-9.9837038058614436</v>
      </c>
      <c r="AK792" s="48">
        <v>1604.8326035132261</v>
      </c>
      <c r="AL792" s="61" t="s">
        <v>29</v>
      </c>
      <c r="AM792" s="61"/>
      <c r="AN792" s="61"/>
      <c r="AO792" s="38"/>
      <c r="AP792" s="38"/>
      <c r="AQ792" s="38"/>
      <c r="AR792" s="38"/>
      <c r="AS792" s="38"/>
      <c r="AT792" s="38"/>
      <c r="AU792" s="42"/>
      <c r="AV792" s="47" t="s">
        <v>2309</v>
      </c>
      <c r="AW792" s="47"/>
      <c r="AX792" s="38"/>
      <c r="AY792" s="38"/>
      <c r="AZ792" s="38"/>
      <c r="BA792" s="38"/>
      <c r="BB792" s="38"/>
      <c r="BC792" s="38"/>
      <c r="BD792" s="38"/>
      <c r="BE792" s="38"/>
      <c r="BF792" s="38"/>
      <c r="BG792" s="38"/>
      <c r="BH792" s="38"/>
      <c r="BI792" s="38"/>
      <c r="BJ792" s="38"/>
      <c r="BK792" s="38"/>
      <c r="BL792" s="38"/>
      <c r="BM792" s="49"/>
      <c r="BN792" s="49"/>
      <c r="BO792" s="49"/>
      <c r="BP792" s="49"/>
      <c r="BQ792" s="38"/>
      <c r="BR792" s="38" t="s">
        <v>2296</v>
      </c>
    </row>
    <row r="793" spans="1:70" ht="15" customHeight="1">
      <c r="A793" s="38">
        <v>818</v>
      </c>
      <c r="B793" s="39" t="s">
        <v>640</v>
      </c>
      <c r="C793" s="40" t="s">
        <v>641</v>
      </c>
      <c r="D793" s="41">
        <v>300</v>
      </c>
      <c r="E793" s="39"/>
      <c r="F793" s="42">
        <v>51.235027637942999</v>
      </c>
      <c r="G793" s="42">
        <v>-120.0774689</v>
      </c>
      <c r="H793" s="43">
        <v>704016</v>
      </c>
      <c r="I793" s="43">
        <v>5680020</v>
      </c>
      <c r="J793" s="39">
        <v>10</v>
      </c>
      <c r="K793" s="39" t="s">
        <v>642</v>
      </c>
      <c r="L793" s="39" t="s">
        <v>643</v>
      </c>
      <c r="M793" s="39" t="s">
        <v>815</v>
      </c>
      <c r="N793" s="39" t="s">
        <v>2045</v>
      </c>
      <c r="O793" s="39" t="s">
        <v>644</v>
      </c>
      <c r="R793" s="39"/>
      <c r="S793" s="38"/>
      <c r="T793" s="45"/>
      <c r="U793" s="45"/>
      <c r="V793" s="42"/>
      <c r="W793" s="42"/>
      <c r="X793" s="42"/>
      <c r="Z793" s="42" t="s">
        <v>1984</v>
      </c>
      <c r="AA793" s="42" t="s">
        <v>101</v>
      </c>
      <c r="AB793" s="46">
        <v>4.42</v>
      </c>
      <c r="AC793" s="46">
        <v>13.33</v>
      </c>
      <c r="AD793" s="44">
        <v>0.20049033790980622</v>
      </c>
      <c r="AE793" s="45"/>
      <c r="AF793" s="42">
        <v>0.51300000000000001</v>
      </c>
      <c r="AG793" s="42"/>
      <c r="AH793" s="42">
        <v>0.51260631208157892</v>
      </c>
      <c r="AI793" s="47">
        <v>7.0615131925455543</v>
      </c>
      <c r="AJ793" s="47">
        <v>6.9215418561996422</v>
      </c>
      <c r="AK793" s="48">
        <v>3182.9236330908138</v>
      </c>
      <c r="AL793" s="39" t="s">
        <v>29</v>
      </c>
      <c r="AM793" s="39"/>
      <c r="AN793" s="39"/>
      <c r="AO793" s="39"/>
      <c r="AP793" s="39"/>
      <c r="AQ793" s="39"/>
      <c r="AR793" s="39"/>
      <c r="AS793" s="39"/>
      <c r="AT793" s="39"/>
      <c r="AU793" s="42"/>
      <c r="AV793" s="47" t="s">
        <v>2309</v>
      </c>
      <c r="AW793" s="47"/>
      <c r="AX793" s="39"/>
      <c r="AY793" s="39"/>
      <c r="AZ793" s="39"/>
      <c r="BA793" s="39"/>
      <c r="BB793" s="39"/>
      <c r="BC793" s="39"/>
      <c r="BD793" s="39"/>
      <c r="BE793" s="39"/>
      <c r="BF793" s="39"/>
      <c r="BG793" s="39"/>
      <c r="BH793" s="39"/>
      <c r="BI793" s="39"/>
      <c r="BJ793" s="39"/>
      <c r="BK793" s="39"/>
      <c r="BL793" s="39"/>
      <c r="BM793" s="49"/>
      <c r="BN793" s="49"/>
      <c r="BO793" s="49"/>
      <c r="BP793" s="49"/>
      <c r="BQ793" s="46"/>
      <c r="BR793" s="39" t="s">
        <v>1922</v>
      </c>
    </row>
    <row r="794" spans="1:70" ht="15" customHeight="1">
      <c r="A794" s="38">
        <v>819</v>
      </c>
      <c r="B794" s="39" t="s">
        <v>645</v>
      </c>
      <c r="C794" s="40" t="s">
        <v>641</v>
      </c>
      <c r="D794" s="41">
        <v>300</v>
      </c>
      <c r="E794" s="39"/>
      <c r="F794" s="42">
        <v>51.289154888131399</v>
      </c>
      <c r="G794" s="42">
        <v>-120.0327046</v>
      </c>
      <c r="H794" s="43">
        <v>706897</v>
      </c>
      <c r="I794" s="43">
        <v>5686163</v>
      </c>
      <c r="J794" s="39">
        <v>10</v>
      </c>
      <c r="K794" s="39" t="s">
        <v>642</v>
      </c>
      <c r="L794" s="39" t="s">
        <v>643</v>
      </c>
      <c r="M794" s="39" t="s">
        <v>815</v>
      </c>
      <c r="N794" s="39" t="s">
        <v>2045</v>
      </c>
      <c r="O794" s="39" t="s">
        <v>644</v>
      </c>
      <c r="R794" s="39"/>
      <c r="S794" s="38"/>
      <c r="T794" s="45"/>
      <c r="U794" s="45"/>
      <c r="V794" s="42"/>
      <c r="W794" s="42"/>
      <c r="X794" s="42"/>
      <c r="Z794" s="42" t="s">
        <v>1984</v>
      </c>
      <c r="AA794" s="42" t="s">
        <v>101</v>
      </c>
      <c r="AB794" s="46">
        <v>5.35</v>
      </c>
      <c r="AC794" s="46">
        <v>16.12</v>
      </c>
      <c r="AD794" s="44">
        <v>0.20067352173751701</v>
      </c>
      <c r="AE794" s="45"/>
      <c r="AF794" s="42">
        <v>0.51300000000000001</v>
      </c>
      <c r="AG794" s="42"/>
      <c r="AH794" s="42">
        <v>0.51260595237716333</v>
      </c>
      <c r="AI794" s="47">
        <v>7.0615131925455543</v>
      </c>
      <c r="AJ794" s="47">
        <v>6.9145198321240997</v>
      </c>
      <c r="AK794" s="48">
        <v>3244.781672741633</v>
      </c>
      <c r="AL794" s="39" t="s">
        <v>29</v>
      </c>
      <c r="AM794" s="39"/>
      <c r="AN794" s="39"/>
      <c r="AO794" s="39"/>
      <c r="AP794" s="39"/>
      <c r="AQ794" s="39"/>
      <c r="AR794" s="39"/>
      <c r="AS794" s="39"/>
      <c r="AT794" s="39"/>
      <c r="AU794" s="42"/>
      <c r="AV794" s="47" t="s">
        <v>2309</v>
      </c>
      <c r="AW794" s="47"/>
      <c r="AX794" s="39"/>
      <c r="AY794" s="39"/>
      <c r="AZ794" s="39"/>
      <c r="BA794" s="39"/>
      <c r="BB794" s="39"/>
      <c r="BC794" s="39"/>
      <c r="BD794" s="39"/>
      <c r="BE794" s="39"/>
      <c r="BF794" s="39"/>
      <c r="BG794" s="39"/>
      <c r="BH794" s="39"/>
      <c r="BI794" s="39"/>
      <c r="BJ794" s="39"/>
      <c r="BK794" s="39"/>
      <c r="BL794" s="39"/>
      <c r="BM794" s="49"/>
      <c r="BN794" s="49"/>
      <c r="BO794" s="49"/>
      <c r="BP794" s="49"/>
      <c r="BQ794" s="46"/>
      <c r="BR794" s="39" t="s">
        <v>1922</v>
      </c>
    </row>
    <row r="795" spans="1:70" ht="15" customHeight="1">
      <c r="A795" s="38">
        <v>820</v>
      </c>
      <c r="B795" s="39" t="s">
        <v>646</v>
      </c>
      <c r="C795" s="40" t="s">
        <v>647</v>
      </c>
      <c r="D795" s="41">
        <v>360</v>
      </c>
      <c r="E795" s="39"/>
      <c r="F795" s="42">
        <v>50.934884199999999</v>
      </c>
      <c r="G795" s="42">
        <v>-119.66772210000001</v>
      </c>
      <c r="H795" s="43">
        <v>312559</v>
      </c>
      <c r="I795" s="43">
        <v>5645973</v>
      </c>
      <c r="J795" s="39">
        <v>11</v>
      </c>
      <c r="K795" s="39" t="s">
        <v>642</v>
      </c>
      <c r="L795" s="39" t="s">
        <v>643</v>
      </c>
      <c r="M795" s="39" t="s">
        <v>401</v>
      </c>
      <c r="N795" s="39" t="s">
        <v>2045</v>
      </c>
      <c r="O795" s="39" t="s">
        <v>648</v>
      </c>
      <c r="R795" s="39"/>
      <c r="S795" s="38"/>
      <c r="T795" s="45"/>
      <c r="U795" s="45"/>
      <c r="V795" s="42"/>
      <c r="W795" s="42"/>
      <c r="X795" s="42"/>
      <c r="Z795" s="42" t="s">
        <v>1984</v>
      </c>
      <c r="AA795" s="42" t="s">
        <v>101</v>
      </c>
      <c r="AB795" s="46">
        <v>1.1299999999999999</v>
      </c>
      <c r="AC795" s="46">
        <v>2.95</v>
      </c>
      <c r="AD795" s="44">
        <v>0.23161023935130146</v>
      </c>
      <c r="AE795" s="45"/>
      <c r="AF795" s="42">
        <v>0.51300000000000001</v>
      </c>
      <c r="AG795" s="42"/>
      <c r="AH795" s="42">
        <v>0.51245413799373352</v>
      </c>
      <c r="AI795" s="47">
        <v>7.0615131925455543</v>
      </c>
      <c r="AJ795" s="47">
        <v>5.4614812543407609</v>
      </c>
      <c r="AK795" s="48"/>
      <c r="AL795" s="39" t="s">
        <v>29</v>
      </c>
      <c r="AM795" s="39"/>
      <c r="AN795" s="39"/>
      <c r="AO795" s="39"/>
      <c r="AP795" s="39"/>
      <c r="AQ795" s="39"/>
      <c r="AR795" s="39"/>
      <c r="AS795" s="39"/>
      <c r="AT795" s="39"/>
      <c r="AU795" s="42"/>
      <c r="AV795" s="47" t="s">
        <v>2309</v>
      </c>
      <c r="AW795" s="47"/>
      <c r="AX795" s="39"/>
      <c r="AY795" s="39"/>
      <c r="AZ795" s="39"/>
      <c r="BA795" s="39"/>
      <c r="BB795" s="39"/>
      <c r="BC795" s="39"/>
      <c r="BD795" s="39"/>
      <c r="BE795" s="39"/>
      <c r="BF795" s="39"/>
      <c r="BG795" s="39"/>
      <c r="BH795" s="39"/>
      <c r="BI795" s="39"/>
      <c r="BJ795" s="39"/>
      <c r="BK795" s="39"/>
      <c r="BL795" s="39"/>
      <c r="BM795" s="49"/>
      <c r="BN795" s="49"/>
      <c r="BO795" s="49"/>
      <c r="BP795" s="49"/>
      <c r="BQ795" s="46"/>
      <c r="BR795" s="39" t="s">
        <v>1922</v>
      </c>
    </row>
    <row r="796" spans="1:70" ht="15" customHeight="1">
      <c r="A796" s="38">
        <v>821</v>
      </c>
      <c r="B796" s="39" t="s">
        <v>649</v>
      </c>
      <c r="C796" s="40" t="s">
        <v>647</v>
      </c>
      <c r="D796" s="41">
        <v>360</v>
      </c>
      <c r="E796" s="39"/>
      <c r="F796" s="42">
        <v>50.9125932291239</v>
      </c>
      <c r="G796" s="42">
        <v>-119.6105609</v>
      </c>
      <c r="H796" s="43">
        <v>316487</v>
      </c>
      <c r="I796" s="43">
        <v>5643351</v>
      </c>
      <c r="J796" s="39">
        <v>11</v>
      </c>
      <c r="K796" s="39" t="s">
        <v>642</v>
      </c>
      <c r="L796" s="39" t="s">
        <v>643</v>
      </c>
      <c r="M796" s="39" t="s">
        <v>815</v>
      </c>
      <c r="N796" s="39" t="s">
        <v>2045</v>
      </c>
      <c r="O796" s="39" t="s">
        <v>650</v>
      </c>
      <c r="R796" s="39"/>
      <c r="S796" s="38"/>
      <c r="T796" s="45"/>
      <c r="U796" s="45"/>
      <c r="V796" s="42"/>
      <c r="W796" s="42"/>
      <c r="X796" s="42"/>
      <c r="Z796" s="42" t="s">
        <v>1984</v>
      </c>
      <c r="AA796" s="42" t="s">
        <v>101</v>
      </c>
      <c r="AB796" s="46">
        <v>4.51</v>
      </c>
      <c r="AC796" s="46">
        <v>13.68</v>
      </c>
      <c r="AD796" s="44">
        <v>0.19933876917723636</v>
      </c>
      <c r="AE796" s="45"/>
      <c r="AF796" s="42">
        <v>0.51300000000000001</v>
      </c>
      <c r="AG796" s="42"/>
      <c r="AH796" s="42">
        <v>0.51253019581183223</v>
      </c>
      <c r="AI796" s="47">
        <v>7.0615131925455543</v>
      </c>
      <c r="AJ796" s="47">
        <v>6.9464796432994191</v>
      </c>
      <c r="AK796" s="48">
        <v>2842.2954034305776</v>
      </c>
      <c r="AL796" s="39" t="s">
        <v>29</v>
      </c>
      <c r="AM796" s="39"/>
      <c r="AN796" s="39"/>
      <c r="AO796" s="39"/>
      <c r="AP796" s="39"/>
      <c r="AQ796" s="39"/>
      <c r="AR796" s="39"/>
      <c r="AS796" s="39"/>
      <c r="AT796" s="39"/>
      <c r="AU796" s="42"/>
      <c r="AV796" s="47" t="s">
        <v>2309</v>
      </c>
      <c r="AW796" s="47"/>
      <c r="AX796" s="39"/>
      <c r="AY796" s="39"/>
      <c r="AZ796" s="39"/>
      <c r="BA796" s="39"/>
      <c r="BB796" s="39"/>
      <c r="BC796" s="39"/>
      <c r="BD796" s="39"/>
      <c r="BE796" s="39"/>
      <c r="BF796" s="39"/>
      <c r="BG796" s="39"/>
      <c r="BH796" s="39"/>
      <c r="BI796" s="39"/>
      <c r="BJ796" s="39"/>
      <c r="BK796" s="39"/>
      <c r="BL796" s="39"/>
      <c r="BM796" s="49"/>
      <c r="BN796" s="49"/>
      <c r="BO796" s="49"/>
      <c r="BP796" s="49"/>
      <c r="BQ796" s="46"/>
      <c r="BR796" s="39" t="s">
        <v>1922</v>
      </c>
    </row>
    <row r="797" spans="1:70" ht="15" customHeight="1">
      <c r="A797" s="38">
        <v>822</v>
      </c>
      <c r="B797" s="39" t="s">
        <v>651</v>
      </c>
      <c r="C797" s="40" t="s">
        <v>647</v>
      </c>
      <c r="D797" s="41">
        <v>360</v>
      </c>
      <c r="E797" s="39"/>
      <c r="F797" s="42">
        <v>50.965573131751597</v>
      </c>
      <c r="G797" s="42">
        <v>-119.7303734</v>
      </c>
      <c r="H797" s="43">
        <v>308284</v>
      </c>
      <c r="I797" s="43">
        <v>5649546</v>
      </c>
      <c r="J797" s="39">
        <v>11</v>
      </c>
      <c r="K797" s="39" t="s">
        <v>642</v>
      </c>
      <c r="L797" s="39" t="s">
        <v>643</v>
      </c>
      <c r="M797" s="39" t="s">
        <v>815</v>
      </c>
      <c r="N797" s="39" t="s">
        <v>2045</v>
      </c>
      <c r="O797" s="39" t="s">
        <v>644</v>
      </c>
      <c r="R797" s="39"/>
      <c r="S797" s="38"/>
      <c r="T797" s="45"/>
      <c r="U797" s="45"/>
      <c r="V797" s="42"/>
      <c r="W797" s="42"/>
      <c r="X797" s="42"/>
      <c r="Z797" s="42" t="s">
        <v>1984</v>
      </c>
      <c r="AA797" s="42" t="s">
        <v>101</v>
      </c>
      <c r="AB797" s="46">
        <v>3.15</v>
      </c>
      <c r="AC797" s="46">
        <v>10.98</v>
      </c>
      <c r="AD797" s="44">
        <v>0.17346407379241177</v>
      </c>
      <c r="AE797" s="45"/>
      <c r="AF797" s="42">
        <v>0.51300000000000001</v>
      </c>
      <c r="AG797" s="42"/>
      <c r="AH797" s="42">
        <v>0.51259117762841278</v>
      </c>
      <c r="AI797" s="47">
        <v>7.0615131925455543</v>
      </c>
      <c r="AJ797" s="47">
        <v>8.1371251501183295</v>
      </c>
      <c r="AK797" s="48">
        <v>834.85790033273656</v>
      </c>
      <c r="AL797" s="39" t="s">
        <v>29</v>
      </c>
      <c r="AM797" s="39"/>
      <c r="AN797" s="39"/>
      <c r="AO797" s="39"/>
      <c r="AP797" s="39"/>
      <c r="AQ797" s="39"/>
      <c r="AR797" s="39"/>
      <c r="AS797" s="39"/>
      <c r="AT797" s="39"/>
      <c r="AU797" s="42"/>
      <c r="AV797" s="47" t="s">
        <v>2309</v>
      </c>
      <c r="AW797" s="47"/>
      <c r="AX797" s="39"/>
      <c r="AY797" s="39"/>
      <c r="AZ797" s="39"/>
      <c r="BA797" s="39"/>
      <c r="BB797" s="39"/>
      <c r="BC797" s="39"/>
      <c r="BD797" s="39"/>
      <c r="BE797" s="39"/>
      <c r="BF797" s="39"/>
      <c r="BG797" s="39"/>
      <c r="BH797" s="39"/>
      <c r="BI797" s="39"/>
      <c r="BJ797" s="39"/>
      <c r="BK797" s="39"/>
      <c r="BL797" s="39"/>
      <c r="BM797" s="49"/>
      <c r="BN797" s="49"/>
      <c r="BO797" s="49"/>
      <c r="BP797" s="49"/>
      <c r="BQ797" s="46"/>
      <c r="BR797" s="39" t="s">
        <v>1922</v>
      </c>
    </row>
    <row r="798" spans="1:70" ht="15" customHeight="1">
      <c r="A798" s="38">
        <v>823</v>
      </c>
      <c r="B798" s="39" t="s">
        <v>652</v>
      </c>
      <c r="C798" s="40" t="s">
        <v>647</v>
      </c>
      <c r="D798" s="41">
        <v>360</v>
      </c>
      <c r="E798" s="39"/>
      <c r="F798" s="42">
        <v>51.092352021452299</v>
      </c>
      <c r="G798" s="42">
        <v>-120.0360151</v>
      </c>
      <c r="H798" s="43">
        <v>707549</v>
      </c>
      <c r="I798" s="43">
        <v>5664274</v>
      </c>
      <c r="J798" s="39">
        <v>10</v>
      </c>
      <c r="K798" s="39" t="s">
        <v>642</v>
      </c>
      <c r="L798" s="39" t="s">
        <v>643</v>
      </c>
      <c r="M798" s="39" t="s">
        <v>815</v>
      </c>
      <c r="N798" s="39" t="s">
        <v>2045</v>
      </c>
      <c r="O798" s="39" t="s">
        <v>650</v>
      </c>
      <c r="R798" s="39"/>
      <c r="S798" s="38"/>
      <c r="T798" s="45"/>
      <c r="U798" s="45"/>
      <c r="V798" s="42"/>
      <c r="W798" s="42"/>
      <c r="X798" s="42"/>
      <c r="Z798" s="42" t="s">
        <v>1984</v>
      </c>
      <c r="AA798" s="42" t="s">
        <v>101</v>
      </c>
      <c r="AB798" s="46">
        <v>6.06</v>
      </c>
      <c r="AC798" s="46">
        <v>17.309999999999999</v>
      </c>
      <c r="AD798" s="44">
        <v>0.21167856571132435</v>
      </c>
      <c r="AE798" s="45"/>
      <c r="AF798" s="42">
        <v>0.51300000000000001</v>
      </c>
      <c r="AG798" s="42"/>
      <c r="AH798" s="42">
        <v>0.51250111321983682</v>
      </c>
      <c r="AI798" s="47">
        <v>7.0615131925455543</v>
      </c>
      <c r="AJ798" s="47">
        <v>6.378653700620518</v>
      </c>
      <c r="AK798" s="48"/>
      <c r="AL798" s="39" t="s">
        <v>29</v>
      </c>
      <c r="AM798" s="39"/>
      <c r="AN798" s="39"/>
      <c r="AO798" s="39"/>
      <c r="AP798" s="39"/>
      <c r="AQ798" s="39"/>
      <c r="AR798" s="39"/>
      <c r="AS798" s="39"/>
      <c r="AT798" s="39"/>
      <c r="AU798" s="42"/>
      <c r="AV798" s="47" t="s">
        <v>2309</v>
      </c>
      <c r="AW798" s="47"/>
      <c r="AX798" s="39"/>
      <c r="AY798" s="39"/>
      <c r="AZ798" s="39"/>
      <c r="BA798" s="39"/>
      <c r="BB798" s="39"/>
      <c r="BC798" s="39"/>
      <c r="BD798" s="39"/>
      <c r="BE798" s="39"/>
      <c r="BF798" s="39"/>
      <c r="BG798" s="39"/>
      <c r="BH798" s="39"/>
      <c r="BI798" s="39"/>
      <c r="BJ798" s="39"/>
      <c r="BK798" s="39"/>
      <c r="BL798" s="39"/>
      <c r="BM798" s="49"/>
      <c r="BN798" s="49"/>
      <c r="BO798" s="49"/>
      <c r="BP798" s="49"/>
      <c r="BQ798" s="46"/>
      <c r="BR798" s="39" t="s">
        <v>1922</v>
      </c>
    </row>
    <row r="799" spans="1:70" ht="15" customHeight="1">
      <c r="A799" s="38">
        <v>824</v>
      </c>
      <c r="B799" s="39" t="s">
        <v>653</v>
      </c>
      <c r="C799" s="40" t="s">
        <v>647</v>
      </c>
      <c r="D799" s="41">
        <v>360</v>
      </c>
      <c r="E799" s="39"/>
      <c r="F799" s="42">
        <v>51.159360759999998</v>
      </c>
      <c r="G799" s="42">
        <v>-120.12082030000001</v>
      </c>
      <c r="H799" s="43">
        <v>701320</v>
      </c>
      <c r="I799" s="43">
        <v>5671488</v>
      </c>
      <c r="J799" s="39">
        <v>10</v>
      </c>
      <c r="K799" s="39" t="s">
        <v>642</v>
      </c>
      <c r="L799" s="39" t="s">
        <v>643</v>
      </c>
      <c r="M799" s="39" t="s">
        <v>815</v>
      </c>
      <c r="N799" s="39" t="s">
        <v>2045</v>
      </c>
      <c r="O799" s="39" t="s">
        <v>654</v>
      </c>
      <c r="R799" s="39"/>
      <c r="S799" s="38"/>
      <c r="T799" s="45"/>
      <c r="U799" s="45"/>
      <c r="V799" s="42"/>
      <c r="W799" s="42"/>
      <c r="X799" s="42"/>
      <c r="Z799" s="42" t="s">
        <v>1984</v>
      </c>
      <c r="AA799" s="42" t="s">
        <v>101</v>
      </c>
      <c r="AB799" s="46">
        <v>4.58</v>
      </c>
      <c r="AC799" s="46">
        <v>13.48</v>
      </c>
      <c r="AD799" s="44">
        <v>0.20543617183604912</v>
      </c>
      <c r="AE799" s="45"/>
      <c r="AF799" s="42">
        <v>0.51300000000000001</v>
      </c>
      <c r="AG799" s="42"/>
      <c r="AH799" s="42">
        <v>0.5125158253744212</v>
      </c>
      <c r="AI799" s="47">
        <v>7.0615131925455543</v>
      </c>
      <c r="AJ799" s="47">
        <v>6.6659026173265801</v>
      </c>
      <c r="AK799" s="48"/>
      <c r="AL799" s="39" t="s">
        <v>29</v>
      </c>
      <c r="AM799" s="39"/>
      <c r="AN799" s="39"/>
      <c r="AO799" s="39"/>
      <c r="AP799" s="39"/>
      <c r="AQ799" s="39"/>
      <c r="AR799" s="39"/>
      <c r="AS799" s="39"/>
      <c r="AT799" s="39"/>
      <c r="AU799" s="42"/>
      <c r="AV799" s="47" t="s">
        <v>2309</v>
      </c>
      <c r="AW799" s="47"/>
      <c r="AX799" s="39"/>
      <c r="AY799" s="39"/>
      <c r="AZ799" s="39"/>
      <c r="BA799" s="39"/>
      <c r="BB799" s="39"/>
      <c r="BC799" s="39"/>
      <c r="BD799" s="39"/>
      <c r="BE799" s="39"/>
      <c r="BF799" s="39"/>
      <c r="BG799" s="39"/>
      <c r="BH799" s="39"/>
      <c r="BI799" s="39"/>
      <c r="BJ799" s="39"/>
      <c r="BK799" s="39"/>
      <c r="BL799" s="39"/>
      <c r="BM799" s="49"/>
      <c r="BN799" s="49"/>
      <c r="BO799" s="49"/>
      <c r="BP799" s="49"/>
      <c r="BQ799" s="46"/>
      <c r="BR799" s="39" t="s">
        <v>1922</v>
      </c>
    </row>
    <row r="800" spans="1:70" ht="15" customHeight="1">
      <c r="A800" s="38">
        <v>825</v>
      </c>
      <c r="B800" s="39" t="s">
        <v>655</v>
      </c>
      <c r="C800" s="40" t="s">
        <v>656</v>
      </c>
      <c r="D800" s="41">
        <v>540</v>
      </c>
      <c r="E800" s="39"/>
      <c r="F800" s="42">
        <v>51.1683590534168</v>
      </c>
      <c r="G800" s="42">
        <v>-119.8035426</v>
      </c>
      <c r="H800" s="43">
        <v>304006</v>
      </c>
      <c r="I800" s="43">
        <v>5672284</v>
      </c>
      <c r="J800" s="39">
        <v>11</v>
      </c>
      <c r="K800" s="39" t="s">
        <v>642</v>
      </c>
      <c r="L800" s="39" t="s">
        <v>643</v>
      </c>
      <c r="M800" s="39" t="s">
        <v>1200</v>
      </c>
      <c r="N800" s="39" t="s">
        <v>2045</v>
      </c>
      <c r="O800" s="39" t="s">
        <v>657</v>
      </c>
      <c r="R800" s="39"/>
      <c r="S800" s="38"/>
      <c r="T800" s="45"/>
      <c r="U800" s="45"/>
      <c r="V800" s="42"/>
      <c r="W800" s="42"/>
      <c r="X800" s="42"/>
      <c r="Z800" s="42" t="s">
        <v>1984</v>
      </c>
      <c r="AA800" s="42" t="s">
        <v>101</v>
      </c>
      <c r="AB800" s="46">
        <v>2.35</v>
      </c>
      <c r="AC800" s="46">
        <v>5.44</v>
      </c>
      <c r="AD800" s="44">
        <v>0.26119826657712414</v>
      </c>
      <c r="AE800" s="45"/>
      <c r="AF800" s="42">
        <v>0.51300000000000001</v>
      </c>
      <c r="AG800" s="42"/>
      <c r="AH800" s="42">
        <v>0.51207606297027608</v>
      </c>
      <c r="AI800" s="47">
        <v>7.0615131925455543</v>
      </c>
      <c r="AJ800" s="47">
        <v>2.614556471107754</v>
      </c>
      <c r="AK800" s="48"/>
      <c r="AL800" s="39" t="s">
        <v>29</v>
      </c>
      <c r="AM800" s="39"/>
      <c r="AN800" s="39"/>
      <c r="AO800" s="39"/>
      <c r="AP800" s="39"/>
      <c r="AQ800" s="39"/>
      <c r="AR800" s="39"/>
      <c r="AS800" s="39"/>
      <c r="AT800" s="39"/>
      <c r="AU800" s="42"/>
      <c r="AV800" s="47" t="s">
        <v>2309</v>
      </c>
      <c r="AW800" s="47"/>
      <c r="AX800" s="39"/>
      <c r="AY800" s="39"/>
      <c r="AZ800" s="39"/>
      <c r="BA800" s="39"/>
      <c r="BB800" s="39"/>
      <c r="BC800" s="39"/>
      <c r="BD800" s="39"/>
      <c r="BE800" s="39"/>
      <c r="BF800" s="39"/>
      <c r="BG800" s="39"/>
      <c r="BH800" s="39"/>
      <c r="BI800" s="39"/>
      <c r="BJ800" s="39"/>
      <c r="BK800" s="39"/>
      <c r="BL800" s="39"/>
      <c r="BM800" s="49"/>
      <c r="BN800" s="49"/>
      <c r="BO800" s="49"/>
      <c r="BP800" s="49"/>
      <c r="BQ800" s="46"/>
      <c r="BR800" s="39" t="s">
        <v>1922</v>
      </c>
    </row>
    <row r="801" spans="1:70" ht="15" customHeight="1">
      <c r="A801" s="38">
        <v>826</v>
      </c>
      <c r="B801" s="39" t="s">
        <v>658</v>
      </c>
      <c r="C801" s="40" t="s">
        <v>656</v>
      </c>
      <c r="D801" s="41">
        <v>540</v>
      </c>
      <c r="E801" s="39"/>
      <c r="F801" s="42">
        <v>51.168766100794699</v>
      </c>
      <c r="G801" s="42">
        <v>-119.80082040000001</v>
      </c>
      <c r="H801" s="43">
        <v>304198</v>
      </c>
      <c r="I801" s="43">
        <v>5672322</v>
      </c>
      <c r="J801" s="39">
        <v>11</v>
      </c>
      <c r="K801" s="39" t="s">
        <v>642</v>
      </c>
      <c r="L801" s="39" t="s">
        <v>643</v>
      </c>
      <c r="N801" s="39" t="s">
        <v>2045</v>
      </c>
      <c r="O801" s="39" t="s">
        <v>659</v>
      </c>
      <c r="R801" s="39"/>
      <c r="S801" s="38"/>
      <c r="T801" s="45"/>
      <c r="U801" s="45"/>
      <c r="V801" s="42"/>
      <c r="W801" s="42"/>
      <c r="X801" s="42"/>
      <c r="Z801" s="42" t="s">
        <v>1984</v>
      </c>
      <c r="AA801" s="42" t="s">
        <v>101</v>
      </c>
      <c r="AB801" s="46">
        <v>0.81</v>
      </c>
      <c r="AC801" s="46">
        <v>1.73</v>
      </c>
      <c r="AD801" s="44">
        <v>0.28310024396641004</v>
      </c>
      <c r="AE801" s="45"/>
      <c r="AF801" s="42">
        <v>0.51300000000000001</v>
      </c>
      <c r="AG801" s="42"/>
      <c r="AH801" s="42">
        <v>0.51199858907200213</v>
      </c>
      <c r="AI801" s="47">
        <v>7.0615131925455543</v>
      </c>
      <c r="AJ801" s="47">
        <v>1.1012235921481484</v>
      </c>
      <c r="AK801" s="48"/>
      <c r="AL801" s="39" t="s">
        <v>29</v>
      </c>
      <c r="AM801" s="39"/>
      <c r="AN801" s="39"/>
      <c r="AO801" s="39"/>
      <c r="AP801" s="39"/>
      <c r="AQ801" s="39"/>
      <c r="AR801" s="39"/>
      <c r="AS801" s="39"/>
      <c r="AT801" s="39"/>
      <c r="AU801" s="42"/>
      <c r="AV801" s="47" t="s">
        <v>2309</v>
      </c>
      <c r="AW801" s="47"/>
      <c r="AX801" s="39"/>
      <c r="AY801" s="39"/>
      <c r="AZ801" s="39"/>
      <c r="BA801" s="39"/>
      <c r="BB801" s="39"/>
      <c r="BC801" s="39"/>
      <c r="BD801" s="39"/>
      <c r="BE801" s="39"/>
      <c r="BF801" s="39"/>
      <c r="BG801" s="39"/>
      <c r="BH801" s="39"/>
      <c r="BI801" s="39"/>
      <c r="BJ801" s="39"/>
      <c r="BK801" s="39"/>
      <c r="BL801" s="39"/>
      <c r="BM801" s="49"/>
      <c r="BN801" s="49"/>
      <c r="BO801" s="49"/>
      <c r="BP801" s="49"/>
      <c r="BQ801" s="46"/>
      <c r="BR801" s="39" t="s">
        <v>1922</v>
      </c>
    </row>
    <row r="802" spans="1:70" ht="15" customHeight="1">
      <c r="A802" s="38">
        <v>827</v>
      </c>
      <c r="B802" s="39" t="s">
        <v>660</v>
      </c>
      <c r="C802" s="40" t="s">
        <v>656</v>
      </c>
      <c r="D802" s="41">
        <v>540</v>
      </c>
      <c r="E802" s="39"/>
      <c r="F802" s="42">
        <v>51.163111818849998</v>
      </c>
      <c r="G802" s="42">
        <v>-119.80331</v>
      </c>
      <c r="H802" s="43">
        <v>304000</v>
      </c>
      <c r="I802" s="43">
        <v>5671700</v>
      </c>
      <c r="J802" s="39">
        <v>11</v>
      </c>
      <c r="K802" s="39" t="s">
        <v>642</v>
      </c>
      <c r="L802" s="39" t="s">
        <v>643</v>
      </c>
      <c r="M802" s="39" t="s">
        <v>2050</v>
      </c>
      <c r="N802" s="39" t="s">
        <v>2045</v>
      </c>
      <c r="O802" s="39" t="s">
        <v>661</v>
      </c>
      <c r="R802" s="39"/>
      <c r="S802" s="38"/>
      <c r="T802" s="45"/>
      <c r="U802" s="45"/>
      <c r="V802" s="42"/>
      <c r="W802" s="42"/>
      <c r="X802" s="42"/>
      <c r="Z802" s="42" t="s">
        <v>1984</v>
      </c>
      <c r="AA802" s="42" t="s">
        <v>101</v>
      </c>
      <c r="AB802" s="46">
        <v>2.83</v>
      </c>
      <c r="AC802" s="46">
        <v>11.66</v>
      </c>
      <c r="AD802" s="44">
        <v>0.14675375181957381</v>
      </c>
      <c r="AE802" s="45"/>
      <c r="AF802" s="42">
        <v>0.51300000000000001</v>
      </c>
      <c r="AG802" s="42"/>
      <c r="AH802" s="42">
        <v>0.5124808877281849</v>
      </c>
      <c r="AI802" s="47">
        <v>7.0615131925455543</v>
      </c>
      <c r="AJ802" s="47">
        <v>10.522182523360346</v>
      </c>
      <c r="AK802" s="48">
        <v>482.83430757345246</v>
      </c>
      <c r="AL802" s="39" t="s">
        <v>29</v>
      </c>
      <c r="AM802" s="39"/>
      <c r="AN802" s="39"/>
      <c r="AO802" s="39"/>
      <c r="AP802" s="39"/>
      <c r="AQ802" s="39"/>
      <c r="AR802" s="39"/>
      <c r="AS802" s="39"/>
      <c r="AT802" s="39"/>
      <c r="AU802" s="42"/>
      <c r="AV802" s="47" t="s">
        <v>2309</v>
      </c>
      <c r="AW802" s="47"/>
      <c r="AX802" s="39"/>
      <c r="AY802" s="39"/>
      <c r="AZ802" s="39"/>
      <c r="BA802" s="39"/>
      <c r="BB802" s="39"/>
      <c r="BC802" s="39"/>
      <c r="BD802" s="39"/>
      <c r="BE802" s="39"/>
      <c r="BF802" s="39"/>
      <c r="BG802" s="39"/>
      <c r="BH802" s="39"/>
      <c r="BI802" s="39"/>
      <c r="BJ802" s="39"/>
      <c r="BK802" s="39"/>
      <c r="BL802" s="39"/>
      <c r="BM802" s="49"/>
      <c r="BN802" s="49"/>
      <c r="BO802" s="49"/>
      <c r="BP802" s="49"/>
      <c r="BQ802" s="46"/>
      <c r="BR802" s="39" t="s">
        <v>1922</v>
      </c>
    </row>
    <row r="803" spans="1:70" ht="15" customHeight="1">
      <c r="A803" s="38">
        <v>828</v>
      </c>
      <c r="B803" s="39" t="s">
        <v>662</v>
      </c>
      <c r="C803" s="40" t="s">
        <v>656</v>
      </c>
      <c r="D803" s="41">
        <v>540</v>
      </c>
      <c r="E803" s="39"/>
      <c r="F803" s="42">
        <v>51.163111818849998</v>
      </c>
      <c r="G803" s="42">
        <v>-119.80331</v>
      </c>
      <c r="H803" s="43">
        <v>304000</v>
      </c>
      <c r="I803" s="43">
        <v>5671700</v>
      </c>
      <c r="J803" s="39">
        <v>11</v>
      </c>
      <c r="K803" s="39" t="s">
        <v>642</v>
      </c>
      <c r="L803" s="39" t="s">
        <v>643</v>
      </c>
      <c r="M803" s="39" t="s">
        <v>815</v>
      </c>
      <c r="N803" s="39" t="s">
        <v>2045</v>
      </c>
      <c r="O803" s="39" t="s">
        <v>663</v>
      </c>
      <c r="R803" s="39"/>
      <c r="S803" s="38"/>
      <c r="T803" s="45"/>
      <c r="U803" s="45"/>
      <c r="V803" s="42"/>
      <c r="W803" s="42"/>
      <c r="X803" s="42"/>
      <c r="Z803" s="42" t="s">
        <v>1984</v>
      </c>
      <c r="AA803" s="42" t="s">
        <v>101</v>
      </c>
      <c r="AB803" s="46">
        <v>4.66</v>
      </c>
      <c r="AC803" s="46">
        <v>20.52</v>
      </c>
      <c r="AD803" s="44">
        <v>0.13731244114795588</v>
      </c>
      <c r="AE803" s="45"/>
      <c r="AF803" s="42">
        <v>0.51300000000000001</v>
      </c>
      <c r="AG803" s="42"/>
      <c r="AH803" s="42">
        <v>0.51251428449093128</v>
      </c>
      <c r="AI803" s="47">
        <v>7.0615131925455543</v>
      </c>
      <c r="AJ803" s="47">
        <v>11.174536674125601</v>
      </c>
      <c r="AK803" s="48">
        <v>420.20554331345937</v>
      </c>
      <c r="AL803" s="39" t="s">
        <v>29</v>
      </c>
      <c r="AM803" s="39"/>
      <c r="AN803" s="39"/>
      <c r="AO803" s="39"/>
      <c r="AP803" s="39"/>
      <c r="AQ803" s="39"/>
      <c r="AR803" s="39"/>
      <c r="AS803" s="39"/>
      <c r="AT803" s="39"/>
      <c r="AU803" s="42"/>
      <c r="AV803" s="47" t="s">
        <v>2309</v>
      </c>
      <c r="AW803" s="47"/>
      <c r="AX803" s="39"/>
      <c r="AY803" s="39"/>
      <c r="AZ803" s="39"/>
      <c r="BA803" s="39"/>
      <c r="BB803" s="39"/>
      <c r="BC803" s="39"/>
      <c r="BD803" s="39"/>
      <c r="BE803" s="39"/>
      <c r="BF803" s="39"/>
      <c r="BG803" s="39"/>
      <c r="BH803" s="39"/>
      <c r="BI803" s="39"/>
      <c r="BJ803" s="39"/>
      <c r="BK803" s="39"/>
      <c r="BL803" s="39"/>
      <c r="BM803" s="49"/>
      <c r="BN803" s="49"/>
      <c r="BO803" s="49"/>
      <c r="BP803" s="49"/>
      <c r="BQ803" s="46"/>
      <c r="BR803" s="39" t="s">
        <v>1922</v>
      </c>
    </row>
    <row r="804" spans="1:70" ht="15" customHeight="1">
      <c r="A804" s="38">
        <v>829</v>
      </c>
      <c r="B804" s="39" t="s">
        <v>664</v>
      </c>
      <c r="C804" s="40" t="s">
        <v>656</v>
      </c>
      <c r="D804" s="41">
        <v>540</v>
      </c>
      <c r="E804" s="39"/>
      <c r="F804" s="42">
        <v>51.157586358546098</v>
      </c>
      <c r="G804" s="42">
        <v>-119.8008008</v>
      </c>
      <c r="H804" s="43">
        <v>304152</v>
      </c>
      <c r="I804" s="43">
        <v>5671079</v>
      </c>
      <c r="J804" s="39">
        <v>11</v>
      </c>
      <c r="K804" s="39" t="s">
        <v>642</v>
      </c>
      <c r="L804" s="39" t="s">
        <v>643</v>
      </c>
      <c r="M804" s="39" t="s">
        <v>815</v>
      </c>
      <c r="N804" s="39" t="s">
        <v>2045</v>
      </c>
      <c r="O804" s="39" t="s">
        <v>665</v>
      </c>
      <c r="R804" s="39"/>
      <c r="S804" s="38"/>
      <c r="T804" s="45"/>
      <c r="U804" s="45"/>
      <c r="V804" s="42"/>
      <c r="W804" s="42"/>
      <c r="X804" s="42"/>
      <c r="Z804" s="42" t="s">
        <v>1984</v>
      </c>
      <c r="AA804" s="42" t="s">
        <v>101</v>
      </c>
      <c r="AB804" s="46">
        <v>2.34</v>
      </c>
      <c r="AC804" s="46">
        <v>9.39</v>
      </c>
      <c r="AD804" s="44">
        <v>0.15067860576983932</v>
      </c>
      <c r="AE804" s="45"/>
      <c r="AF804" s="42">
        <v>0.51300000000000001</v>
      </c>
      <c r="AG804" s="42"/>
      <c r="AH804" s="42">
        <v>0.51246700433627568</v>
      </c>
      <c r="AI804" s="47">
        <v>7.0615131925455543</v>
      </c>
      <c r="AJ804" s="47">
        <v>10.250991917029051</v>
      </c>
      <c r="AK804" s="48">
        <v>514.72614772889472</v>
      </c>
      <c r="AL804" s="39" t="s">
        <v>29</v>
      </c>
      <c r="AM804" s="39"/>
      <c r="AN804" s="39"/>
      <c r="AO804" s="39"/>
      <c r="AP804" s="39"/>
      <c r="AQ804" s="39"/>
      <c r="AR804" s="39"/>
      <c r="AS804" s="39"/>
      <c r="AT804" s="39"/>
      <c r="AU804" s="42"/>
      <c r="AV804" s="47" t="s">
        <v>2309</v>
      </c>
      <c r="AW804" s="47"/>
      <c r="AX804" s="39"/>
      <c r="AY804" s="39"/>
      <c r="AZ804" s="39"/>
      <c r="BA804" s="39"/>
      <c r="BB804" s="39"/>
      <c r="BC804" s="39"/>
      <c r="BD804" s="39"/>
      <c r="BE804" s="39"/>
      <c r="BF804" s="39"/>
      <c r="BG804" s="39"/>
      <c r="BH804" s="39"/>
      <c r="BI804" s="39"/>
      <c r="BJ804" s="39"/>
      <c r="BK804" s="39"/>
      <c r="BL804" s="39"/>
      <c r="BM804" s="49"/>
      <c r="BN804" s="49"/>
      <c r="BO804" s="49"/>
      <c r="BP804" s="49"/>
      <c r="BQ804" s="46"/>
      <c r="BR804" s="39" t="s">
        <v>1922</v>
      </c>
    </row>
    <row r="805" spans="1:70" ht="15" customHeight="1">
      <c r="A805" s="38">
        <v>830</v>
      </c>
      <c r="B805" s="39" t="s">
        <v>666</v>
      </c>
      <c r="C805" s="40" t="s">
        <v>656</v>
      </c>
      <c r="D805" s="41">
        <v>540</v>
      </c>
      <c r="E805" s="39"/>
      <c r="F805" s="42">
        <v>51.132594992615601</v>
      </c>
      <c r="G805" s="42">
        <v>-119.7780015</v>
      </c>
      <c r="H805" s="43">
        <v>305641</v>
      </c>
      <c r="I805" s="43">
        <v>5668240</v>
      </c>
      <c r="J805" s="39">
        <v>11</v>
      </c>
      <c r="K805" s="39" t="s">
        <v>642</v>
      </c>
      <c r="L805" s="39" t="s">
        <v>643</v>
      </c>
      <c r="M805" s="39" t="s">
        <v>2050</v>
      </c>
      <c r="N805" s="39" t="s">
        <v>2045</v>
      </c>
      <c r="O805" s="39" t="s">
        <v>667</v>
      </c>
      <c r="R805" s="39"/>
      <c r="S805" s="38"/>
      <c r="T805" s="45"/>
      <c r="U805" s="45"/>
      <c r="V805" s="42"/>
      <c r="W805" s="42"/>
      <c r="X805" s="42"/>
      <c r="Z805" s="42" t="s">
        <v>1984</v>
      </c>
      <c r="AA805" s="42" t="s">
        <v>101</v>
      </c>
      <c r="AB805" s="46">
        <v>1.79</v>
      </c>
      <c r="AC805" s="46">
        <v>7.11</v>
      </c>
      <c r="AD805" s="44">
        <v>0.15222457076466495</v>
      </c>
      <c r="AE805" s="45"/>
      <c r="AF805" s="42">
        <v>0.51300000000000001</v>
      </c>
      <c r="AG805" s="42"/>
      <c r="AH805" s="42">
        <v>0.51246153579192388</v>
      </c>
      <c r="AI805" s="47">
        <v>7.0615131925455543</v>
      </c>
      <c r="AJ805" s="47">
        <v>10.144172353898639</v>
      </c>
      <c r="AK805" s="48">
        <v>528.47550872736679</v>
      </c>
      <c r="AL805" s="39" t="s">
        <v>29</v>
      </c>
      <c r="AM805" s="39"/>
      <c r="AN805" s="39"/>
      <c r="AO805" s="39"/>
      <c r="AP805" s="39"/>
      <c r="AQ805" s="39"/>
      <c r="AR805" s="39"/>
      <c r="AS805" s="39"/>
      <c r="AT805" s="39"/>
      <c r="AU805" s="42"/>
      <c r="AV805" s="47" t="s">
        <v>2309</v>
      </c>
      <c r="AW805" s="47"/>
      <c r="AX805" s="39"/>
      <c r="AY805" s="39"/>
      <c r="AZ805" s="39"/>
      <c r="BA805" s="39"/>
      <c r="BB805" s="39"/>
      <c r="BC805" s="39"/>
      <c r="BD805" s="39"/>
      <c r="BE805" s="39"/>
      <c r="BF805" s="39"/>
      <c r="BG805" s="39"/>
      <c r="BH805" s="39"/>
      <c r="BI805" s="39"/>
      <c r="BJ805" s="39"/>
      <c r="BK805" s="39"/>
      <c r="BL805" s="39"/>
      <c r="BM805" s="49"/>
      <c r="BN805" s="49"/>
      <c r="BO805" s="49"/>
      <c r="BP805" s="49"/>
      <c r="BQ805" s="46"/>
      <c r="BR805" s="39" t="s">
        <v>1922</v>
      </c>
    </row>
    <row r="806" spans="1:70" ht="15" customHeight="1">
      <c r="A806" s="38">
        <v>831</v>
      </c>
      <c r="B806" s="39" t="s">
        <v>668</v>
      </c>
      <c r="C806" s="40" t="s">
        <v>669</v>
      </c>
      <c r="D806" s="41">
        <v>360</v>
      </c>
      <c r="E806" s="39"/>
      <c r="F806" s="42">
        <v>51.548766645869399</v>
      </c>
      <c r="G806" s="42">
        <v>-119.68862319999999</v>
      </c>
      <c r="H806" s="43">
        <v>313590</v>
      </c>
      <c r="I806" s="43">
        <v>5714279</v>
      </c>
      <c r="J806" s="39">
        <v>11</v>
      </c>
      <c r="K806" s="39" t="s">
        <v>642</v>
      </c>
      <c r="L806" s="39" t="s">
        <v>643</v>
      </c>
      <c r="M806" s="39" t="s">
        <v>389</v>
      </c>
      <c r="N806" s="39" t="s">
        <v>2045</v>
      </c>
      <c r="O806" s="39" t="s">
        <v>670</v>
      </c>
      <c r="R806" s="39"/>
      <c r="S806" s="38"/>
      <c r="T806" s="45"/>
      <c r="U806" s="45"/>
      <c r="V806" s="42"/>
      <c r="W806" s="42"/>
      <c r="X806" s="42"/>
      <c r="Z806" s="42" t="s">
        <v>1984</v>
      </c>
      <c r="AA806" s="42" t="s">
        <v>101</v>
      </c>
      <c r="AB806" s="46">
        <v>3.32</v>
      </c>
      <c r="AC806" s="46">
        <v>17.45</v>
      </c>
      <c r="AD806" s="44">
        <v>0.11501158658364559</v>
      </c>
      <c r="AE806" s="45"/>
      <c r="AF806" s="42">
        <v>0.51200000000000001</v>
      </c>
      <c r="AG806" s="42"/>
      <c r="AH806" s="42">
        <v>0.51172893920591644</v>
      </c>
      <c r="AI806" s="47">
        <v>-12.445429328298285</v>
      </c>
      <c r="AJ806" s="47">
        <v>-8.6977341754790327</v>
      </c>
      <c r="AK806" s="48">
        <v>1919.863532111126</v>
      </c>
      <c r="AL806" s="39" t="s">
        <v>29</v>
      </c>
      <c r="AM806" s="39"/>
      <c r="AN806" s="39"/>
      <c r="AO806" s="39"/>
      <c r="AP806" s="39"/>
      <c r="AQ806" s="39"/>
      <c r="AR806" s="39"/>
      <c r="AS806" s="39"/>
      <c r="AT806" s="39"/>
      <c r="AU806" s="42"/>
      <c r="AV806" s="47" t="s">
        <v>2309</v>
      </c>
      <c r="AW806" s="47"/>
      <c r="AX806" s="39"/>
      <c r="AY806" s="39"/>
      <c r="AZ806" s="39"/>
      <c r="BA806" s="39"/>
      <c r="BB806" s="39"/>
      <c r="BC806" s="39"/>
      <c r="BD806" s="39"/>
      <c r="BE806" s="39"/>
      <c r="BF806" s="39"/>
      <c r="BG806" s="39"/>
      <c r="BH806" s="39"/>
      <c r="BI806" s="39"/>
      <c r="BJ806" s="39"/>
      <c r="BK806" s="39"/>
      <c r="BL806" s="39"/>
      <c r="BM806" s="49"/>
      <c r="BN806" s="49"/>
      <c r="BO806" s="49"/>
      <c r="BP806" s="49"/>
      <c r="BQ806" s="46"/>
      <c r="BR806" s="39" t="s">
        <v>1922</v>
      </c>
    </row>
    <row r="807" spans="1:70" ht="15" customHeight="1">
      <c r="A807" s="38">
        <v>832</v>
      </c>
      <c r="B807" s="39" t="s">
        <v>671</v>
      </c>
      <c r="C807" s="40" t="s">
        <v>669</v>
      </c>
      <c r="D807" s="41">
        <v>360</v>
      </c>
      <c r="E807" s="39"/>
      <c r="F807" s="42">
        <v>51.555934599388102</v>
      </c>
      <c r="G807" s="42">
        <v>-119.7522115</v>
      </c>
      <c r="H807" s="43">
        <v>309212</v>
      </c>
      <c r="I807" s="43">
        <v>5715240</v>
      </c>
      <c r="J807" s="39">
        <v>11</v>
      </c>
      <c r="K807" s="39" t="s">
        <v>642</v>
      </c>
      <c r="L807" s="39" t="s">
        <v>643</v>
      </c>
      <c r="M807" s="39" t="s">
        <v>389</v>
      </c>
      <c r="N807" s="39" t="s">
        <v>2045</v>
      </c>
      <c r="O807" s="39" t="s">
        <v>672</v>
      </c>
      <c r="R807" s="39"/>
      <c r="S807" s="38"/>
      <c r="T807" s="45"/>
      <c r="U807" s="45"/>
      <c r="V807" s="42"/>
      <c r="W807" s="42"/>
      <c r="X807" s="42"/>
      <c r="Z807" s="42" t="s">
        <v>1984</v>
      </c>
      <c r="AA807" s="42" t="s">
        <v>101</v>
      </c>
      <c r="AB807" s="46">
        <v>4.8</v>
      </c>
      <c r="AC807" s="46">
        <v>24.92</v>
      </c>
      <c r="AD807" s="44">
        <v>0.116437304098974</v>
      </c>
      <c r="AE807" s="45"/>
      <c r="AF807" s="42">
        <v>0.51200000000000001</v>
      </c>
      <c r="AG807" s="42"/>
      <c r="AH807" s="42">
        <v>0.51172557905644522</v>
      </c>
      <c r="AI807" s="47">
        <v>-12.445429328298285</v>
      </c>
      <c r="AJ807" s="47">
        <v>-8.7633397460318285</v>
      </c>
      <c r="AK807" s="48">
        <v>1948.932969622693</v>
      </c>
      <c r="AL807" s="39" t="s">
        <v>29</v>
      </c>
      <c r="AM807" s="39"/>
      <c r="AN807" s="39"/>
      <c r="AO807" s="39"/>
      <c r="AP807" s="39"/>
      <c r="AQ807" s="39"/>
      <c r="AR807" s="39"/>
      <c r="AS807" s="39"/>
      <c r="AT807" s="39"/>
      <c r="AU807" s="42"/>
      <c r="AV807" s="47" t="s">
        <v>2309</v>
      </c>
      <c r="AW807" s="47"/>
      <c r="AX807" s="39"/>
      <c r="AY807" s="39"/>
      <c r="AZ807" s="39"/>
      <c r="BA807" s="39"/>
      <c r="BB807" s="39"/>
      <c r="BC807" s="39"/>
      <c r="BD807" s="39"/>
      <c r="BE807" s="39"/>
      <c r="BF807" s="39"/>
      <c r="BG807" s="39"/>
      <c r="BH807" s="39"/>
      <c r="BI807" s="39"/>
      <c r="BJ807" s="39"/>
      <c r="BK807" s="39"/>
      <c r="BL807" s="39"/>
      <c r="BM807" s="49"/>
      <c r="BN807" s="49"/>
      <c r="BO807" s="49"/>
      <c r="BP807" s="49"/>
      <c r="BQ807" s="46"/>
      <c r="BR807" s="39" t="s">
        <v>1922</v>
      </c>
    </row>
    <row r="808" spans="1:70" ht="15" customHeight="1">
      <c r="A808" s="38">
        <v>833</v>
      </c>
      <c r="B808" s="39" t="s">
        <v>673</v>
      </c>
      <c r="C808" s="40" t="s">
        <v>669</v>
      </c>
      <c r="D808" s="41">
        <v>360</v>
      </c>
      <c r="E808" s="39"/>
      <c r="F808" s="42">
        <v>51.234629715322598</v>
      </c>
      <c r="G808" s="42">
        <v>-119.89876510000001</v>
      </c>
      <c r="H808" s="43">
        <v>297641</v>
      </c>
      <c r="I808" s="43">
        <v>5679910</v>
      </c>
      <c r="J808" s="39">
        <v>11</v>
      </c>
      <c r="K808" s="39" t="s">
        <v>642</v>
      </c>
      <c r="L808" s="39" t="s">
        <v>643</v>
      </c>
      <c r="M808" s="39" t="s">
        <v>389</v>
      </c>
      <c r="N808" s="39" t="s">
        <v>2045</v>
      </c>
      <c r="O808" s="39" t="s">
        <v>674</v>
      </c>
      <c r="R808" s="39"/>
      <c r="S808" s="38"/>
      <c r="T808" s="45"/>
      <c r="U808" s="45"/>
      <c r="V808" s="42"/>
      <c r="W808" s="42"/>
      <c r="X808" s="42"/>
      <c r="Z808" s="42" t="s">
        <v>1984</v>
      </c>
      <c r="AA808" s="42" t="s">
        <v>101</v>
      </c>
      <c r="AB808" s="46">
        <v>3.3</v>
      </c>
      <c r="AC808" s="46">
        <v>17.28</v>
      </c>
      <c r="AD808" s="44">
        <v>0.11544340928678656</v>
      </c>
      <c r="AE808" s="45"/>
      <c r="AF808" s="42">
        <v>0.51200000000000001</v>
      </c>
      <c r="AG808" s="42"/>
      <c r="AH808" s="42">
        <v>0.51172792148058732</v>
      </c>
      <c r="AI808" s="47">
        <v>-12.445429328298285</v>
      </c>
      <c r="AJ808" s="47">
        <v>-8.717604854284744</v>
      </c>
      <c r="AK808" s="48">
        <v>1928.5761454888718</v>
      </c>
      <c r="AL808" s="39" t="s">
        <v>29</v>
      </c>
      <c r="AM808" s="39"/>
      <c r="AN808" s="39"/>
      <c r="AO808" s="39"/>
      <c r="AP808" s="39"/>
      <c r="AQ808" s="39"/>
      <c r="AR808" s="39"/>
      <c r="AS808" s="39"/>
      <c r="AT808" s="39"/>
      <c r="AU808" s="42"/>
      <c r="AV808" s="47" t="s">
        <v>2309</v>
      </c>
      <c r="AW808" s="47"/>
      <c r="AX808" s="39"/>
      <c r="AY808" s="39"/>
      <c r="AZ808" s="39"/>
      <c r="BA808" s="39"/>
      <c r="BB808" s="39"/>
      <c r="BC808" s="39"/>
      <c r="BD808" s="39"/>
      <c r="BE808" s="39"/>
      <c r="BF808" s="39"/>
      <c r="BG808" s="39"/>
      <c r="BH808" s="39"/>
      <c r="BI808" s="39"/>
      <c r="BJ808" s="39"/>
      <c r="BK808" s="39"/>
      <c r="BL808" s="39"/>
      <c r="BM808" s="49"/>
      <c r="BN808" s="49"/>
      <c r="BO808" s="49"/>
      <c r="BP808" s="49"/>
      <c r="BQ808" s="46"/>
      <c r="BR808" s="39" t="s">
        <v>1922</v>
      </c>
    </row>
    <row r="809" spans="1:70" ht="15" customHeight="1">
      <c r="A809" s="38">
        <v>834</v>
      </c>
      <c r="B809" s="39" t="s">
        <v>675</v>
      </c>
      <c r="C809" s="40" t="s">
        <v>676</v>
      </c>
      <c r="D809" s="41">
        <v>360</v>
      </c>
      <c r="E809" s="39"/>
      <c r="F809" s="42">
        <v>51.109331733125401</v>
      </c>
      <c r="G809" s="42">
        <v>-119.0998194</v>
      </c>
      <c r="H809" s="43">
        <v>353010</v>
      </c>
      <c r="I809" s="43">
        <v>5664080</v>
      </c>
      <c r="J809" s="39">
        <v>11</v>
      </c>
      <c r="K809" s="39" t="s">
        <v>642</v>
      </c>
      <c r="L809" s="39" t="s">
        <v>643</v>
      </c>
      <c r="M809" s="39" t="s">
        <v>389</v>
      </c>
      <c r="N809" s="39" t="s">
        <v>2039</v>
      </c>
      <c r="O809" s="39" t="s">
        <v>677</v>
      </c>
      <c r="R809" s="39"/>
      <c r="S809" s="38"/>
      <c r="T809" s="45"/>
      <c r="U809" s="45"/>
      <c r="V809" s="42"/>
      <c r="W809" s="42"/>
      <c r="X809" s="42"/>
      <c r="Z809" s="42" t="s">
        <v>1984</v>
      </c>
      <c r="AA809" s="42" t="s">
        <v>101</v>
      </c>
      <c r="AB809" s="46">
        <v>2.17</v>
      </c>
      <c r="AC809" s="46">
        <v>8.9499999999999993</v>
      </c>
      <c r="AD809" s="44">
        <v>0.14656681171735939</v>
      </c>
      <c r="AE809" s="45"/>
      <c r="AF809" s="42">
        <v>0.51200000000000001</v>
      </c>
      <c r="AG809" s="42"/>
      <c r="AH809" s="42">
        <v>0.51165456944338816</v>
      </c>
      <c r="AI809" s="47">
        <v>-12.445429328298285</v>
      </c>
      <c r="AJ809" s="47">
        <v>-10.14977395656036</v>
      </c>
      <c r="AK809" s="48">
        <v>2866.008625388351</v>
      </c>
      <c r="AL809" s="39" t="s">
        <v>29</v>
      </c>
      <c r="AM809" s="39"/>
      <c r="AN809" s="39"/>
      <c r="AO809" s="39"/>
      <c r="AP809" s="39"/>
      <c r="AQ809" s="39"/>
      <c r="AR809" s="39"/>
      <c r="AS809" s="39"/>
      <c r="AT809" s="39"/>
      <c r="AU809" s="42"/>
      <c r="AV809" s="47" t="s">
        <v>2309</v>
      </c>
      <c r="AW809" s="47"/>
      <c r="AX809" s="39"/>
      <c r="AY809" s="39"/>
      <c r="AZ809" s="39"/>
      <c r="BA809" s="39"/>
      <c r="BB809" s="39"/>
      <c r="BC809" s="39"/>
      <c r="BD809" s="39"/>
      <c r="BE809" s="39"/>
      <c r="BF809" s="39"/>
      <c r="BG809" s="39"/>
      <c r="BH809" s="39"/>
      <c r="BI809" s="39"/>
      <c r="BJ809" s="39"/>
      <c r="BK809" s="39"/>
      <c r="BL809" s="39"/>
      <c r="BM809" s="49"/>
      <c r="BN809" s="49"/>
      <c r="BO809" s="49"/>
      <c r="BP809" s="49"/>
      <c r="BQ809" s="46"/>
      <c r="BR809" s="39" t="s">
        <v>1922</v>
      </c>
    </row>
    <row r="810" spans="1:70" ht="15" customHeight="1">
      <c r="A810" s="38">
        <v>835</v>
      </c>
      <c r="B810" s="39" t="s">
        <v>678</v>
      </c>
      <c r="C810" s="40" t="s">
        <v>676</v>
      </c>
      <c r="D810" s="41">
        <v>360</v>
      </c>
      <c r="E810" s="39"/>
      <c r="F810" s="42">
        <v>51.077553834216602</v>
      </c>
      <c r="G810" s="42">
        <v>-119.7675339</v>
      </c>
      <c r="H810" s="43">
        <v>306143</v>
      </c>
      <c r="I810" s="43">
        <v>5662093</v>
      </c>
      <c r="J810" s="39">
        <v>11</v>
      </c>
      <c r="K810" s="39" t="s">
        <v>642</v>
      </c>
      <c r="L810" s="39" t="s">
        <v>643</v>
      </c>
      <c r="M810" s="39" t="s">
        <v>389</v>
      </c>
      <c r="N810" s="39" t="s">
        <v>2039</v>
      </c>
      <c r="O810" s="39" t="s">
        <v>679</v>
      </c>
      <c r="R810" s="39"/>
      <c r="S810" s="38"/>
      <c r="T810" s="45"/>
      <c r="U810" s="45"/>
      <c r="V810" s="42"/>
      <c r="W810" s="42"/>
      <c r="X810" s="42"/>
      <c r="Z810" s="42" t="s">
        <v>1984</v>
      </c>
      <c r="AA810" s="42" t="s">
        <v>101</v>
      </c>
      <c r="AB810" s="46">
        <v>3.65</v>
      </c>
      <c r="AC810" s="46">
        <v>16.399999999999999</v>
      </c>
      <c r="AD810" s="44">
        <v>0.13453892665440143</v>
      </c>
      <c r="AE810" s="45"/>
      <c r="AF810" s="42">
        <v>0.51200000000000001</v>
      </c>
      <c r="AG810" s="42"/>
      <c r="AH810" s="42">
        <v>0.51168291691839618</v>
      </c>
      <c r="AI810" s="47">
        <v>-12.445429328298285</v>
      </c>
      <c r="AJ810" s="47">
        <v>-9.5963008781807524</v>
      </c>
      <c r="AK810" s="48">
        <v>2412.7730177355288</v>
      </c>
      <c r="AL810" s="39" t="s">
        <v>29</v>
      </c>
      <c r="AM810" s="39"/>
      <c r="AN810" s="39"/>
      <c r="AO810" s="39"/>
      <c r="AP810" s="39"/>
      <c r="AQ810" s="39"/>
      <c r="AR810" s="39"/>
      <c r="AS810" s="39"/>
      <c r="AT810" s="39"/>
      <c r="AU810" s="42"/>
      <c r="AV810" s="47" t="s">
        <v>2309</v>
      </c>
      <c r="AW810" s="47"/>
      <c r="AX810" s="39"/>
      <c r="AY810" s="39"/>
      <c r="AZ810" s="39"/>
      <c r="BA810" s="39"/>
      <c r="BB810" s="39"/>
      <c r="BC810" s="39"/>
      <c r="BD810" s="39"/>
      <c r="BE810" s="39"/>
      <c r="BF810" s="39"/>
      <c r="BG810" s="39"/>
      <c r="BH810" s="39"/>
      <c r="BI810" s="39"/>
      <c r="BJ810" s="39"/>
      <c r="BK810" s="39"/>
      <c r="BL810" s="39"/>
      <c r="BM810" s="49"/>
      <c r="BN810" s="49"/>
      <c r="BO810" s="49"/>
      <c r="BP810" s="49"/>
      <c r="BQ810" s="46"/>
      <c r="BR810" s="39" t="s">
        <v>1922</v>
      </c>
    </row>
    <row r="811" spans="1:70" ht="15" customHeight="1">
      <c r="A811" s="38">
        <v>836</v>
      </c>
      <c r="B811" s="39" t="s">
        <v>680</v>
      </c>
      <c r="C811" s="40" t="s">
        <v>676</v>
      </c>
      <c r="D811" s="41">
        <v>360</v>
      </c>
      <c r="E811" s="39"/>
      <c r="F811" s="42">
        <v>51.081474553328199</v>
      </c>
      <c r="G811" s="42">
        <v>-119.7473766</v>
      </c>
      <c r="H811" s="43">
        <v>307571</v>
      </c>
      <c r="I811" s="43">
        <v>5662476</v>
      </c>
      <c r="J811" s="39">
        <v>11</v>
      </c>
      <c r="K811" s="39" t="s">
        <v>642</v>
      </c>
      <c r="L811" s="39" t="s">
        <v>643</v>
      </c>
      <c r="M811" s="39" t="s">
        <v>389</v>
      </c>
      <c r="N811" s="39" t="s">
        <v>2045</v>
      </c>
      <c r="O811" s="39" t="s">
        <v>681</v>
      </c>
      <c r="R811" s="39"/>
      <c r="S811" s="38"/>
      <c r="T811" s="45"/>
      <c r="U811" s="45"/>
      <c r="V811" s="42"/>
      <c r="W811" s="42"/>
      <c r="X811" s="42"/>
      <c r="Z811" s="42" t="s">
        <v>1984</v>
      </c>
      <c r="AA811" s="42" t="s">
        <v>101</v>
      </c>
      <c r="AB811" s="46">
        <v>2.4700000000000002</v>
      </c>
      <c r="AC811" s="46">
        <v>16.579999999999998</v>
      </c>
      <c r="AD811" s="44">
        <v>9.0055733775905811E-2</v>
      </c>
      <c r="AE811" s="45"/>
      <c r="AF811" s="42">
        <v>0.51200000000000001</v>
      </c>
      <c r="AG811" s="42"/>
      <c r="AH811" s="42">
        <v>0.51178775548243294</v>
      </c>
      <c r="AI811" s="47">
        <v>-12.445429328298285</v>
      </c>
      <c r="AJ811" s="47">
        <v>-7.5493699697359862</v>
      </c>
      <c r="AK811" s="48">
        <v>1522.39355799088</v>
      </c>
      <c r="AL811" s="39" t="s">
        <v>29</v>
      </c>
      <c r="AM811" s="39"/>
      <c r="AN811" s="39"/>
      <c r="AO811" s="39"/>
      <c r="AP811" s="39"/>
      <c r="AQ811" s="39"/>
      <c r="AR811" s="39"/>
      <c r="AS811" s="39"/>
      <c r="AT811" s="39"/>
      <c r="AU811" s="42"/>
      <c r="AV811" s="47" t="s">
        <v>2309</v>
      </c>
      <c r="AW811" s="47"/>
      <c r="AX811" s="39"/>
      <c r="AY811" s="39"/>
      <c r="AZ811" s="39"/>
      <c r="BA811" s="39"/>
      <c r="BB811" s="39"/>
      <c r="BC811" s="39"/>
      <c r="BD811" s="39"/>
      <c r="BE811" s="39"/>
      <c r="BF811" s="39"/>
      <c r="BG811" s="39"/>
      <c r="BH811" s="39"/>
      <c r="BI811" s="39"/>
      <c r="BJ811" s="39"/>
      <c r="BK811" s="39"/>
      <c r="BL811" s="39"/>
      <c r="BM811" s="49"/>
      <c r="BN811" s="49"/>
      <c r="BO811" s="49"/>
      <c r="BP811" s="49"/>
      <c r="BQ811" s="46"/>
      <c r="BR811" s="39" t="s">
        <v>1922</v>
      </c>
    </row>
    <row r="812" spans="1:70" ht="15" customHeight="1">
      <c r="A812" s="38">
        <v>837</v>
      </c>
      <c r="B812" s="39" t="s">
        <v>682</v>
      </c>
      <c r="C812" s="40" t="s">
        <v>676</v>
      </c>
      <c r="D812" s="41">
        <v>360</v>
      </c>
      <c r="E812" s="39"/>
      <c r="F812" s="42">
        <v>51.022617261285099</v>
      </c>
      <c r="G812" s="42">
        <v>-119.6751821</v>
      </c>
      <c r="H812" s="43">
        <v>312389</v>
      </c>
      <c r="I812" s="43">
        <v>5655746</v>
      </c>
      <c r="J812" s="39">
        <v>11</v>
      </c>
      <c r="K812" s="39" t="s">
        <v>642</v>
      </c>
      <c r="L812" s="39" t="s">
        <v>643</v>
      </c>
      <c r="M812" s="39" t="s">
        <v>389</v>
      </c>
      <c r="N812" s="39" t="s">
        <v>2045</v>
      </c>
      <c r="O812" s="39" t="s">
        <v>681</v>
      </c>
      <c r="R812" s="39"/>
      <c r="S812" s="38"/>
      <c r="T812" s="45"/>
      <c r="U812" s="45"/>
      <c r="V812" s="42"/>
      <c r="W812" s="42"/>
      <c r="X812" s="42"/>
      <c r="Z812" s="42" t="s">
        <v>1984</v>
      </c>
      <c r="AA812" s="42" t="s">
        <v>101</v>
      </c>
      <c r="AB812" s="46">
        <v>4.4000000000000004</v>
      </c>
      <c r="AC812" s="46">
        <v>24.8</v>
      </c>
      <c r="AD812" s="44">
        <v>0.1072506512083695</v>
      </c>
      <c r="AE812" s="45"/>
      <c r="AF812" s="42">
        <v>0.51200000000000001</v>
      </c>
      <c r="AG812" s="42"/>
      <c r="AH812" s="42">
        <v>0.51174723027873914</v>
      </c>
      <c r="AI812" s="47">
        <v>-12.445429328298285</v>
      </c>
      <c r="AJ812" s="47">
        <v>-8.3406083157966382</v>
      </c>
      <c r="AK812" s="48">
        <v>1775.6895690029071</v>
      </c>
      <c r="AL812" s="39" t="s">
        <v>29</v>
      </c>
      <c r="AM812" s="39"/>
      <c r="AN812" s="39"/>
      <c r="AO812" s="39"/>
      <c r="AP812" s="39"/>
      <c r="AQ812" s="39"/>
      <c r="AR812" s="39"/>
      <c r="AS812" s="39"/>
      <c r="AT812" s="39"/>
      <c r="AU812" s="42"/>
      <c r="AV812" s="47" t="s">
        <v>2309</v>
      </c>
      <c r="AW812" s="47"/>
      <c r="AX812" s="39"/>
      <c r="AY812" s="39"/>
      <c r="AZ812" s="39"/>
      <c r="BA812" s="39"/>
      <c r="BB812" s="39"/>
      <c r="BC812" s="39"/>
      <c r="BD812" s="39"/>
      <c r="BE812" s="39"/>
      <c r="BF812" s="39"/>
      <c r="BG812" s="39"/>
      <c r="BH812" s="39"/>
      <c r="BI812" s="39"/>
      <c r="BJ812" s="39"/>
      <c r="BK812" s="39"/>
      <c r="BL812" s="39"/>
      <c r="BM812" s="49"/>
      <c r="BN812" s="49"/>
      <c r="BO812" s="49"/>
      <c r="BP812" s="49"/>
      <c r="BQ812" s="46"/>
      <c r="BR812" s="39" t="s">
        <v>1922</v>
      </c>
    </row>
    <row r="813" spans="1:70" ht="15" customHeight="1">
      <c r="A813" s="38">
        <v>838</v>
      </c>
      <c r="B813" s="39" t="s">
        <v>683</v>
      </c>
      <c r="C813" s="40" t="s">
        <v>676</v>
      </c>
      <c r="D813" s="41">
        <v>360</v>
      </c>
      <c r="E813" s="39"/>
      <c r="F813" s="42">
        <v>51.3260425215678</v>
      </c>
      <c r="G813" s="42">
        <v>-119.92619259999999</v>
      </c>
      <c r="H813" s="43">
        <v>296132</v>
      </c>
      <c r="I813" s="43">
        <v>5690149</v>
      </c>
      <c r="J813" s="39">
        <v>11</v>
      </c>
      <c r="K813" s="39" t="s">
        <v>642</v>
      </c>
      <c r="L813" s="39" t="s">
        <v>643</v>
      </c>
      <c r="M813" s="39" t="s">
        <v>389</v>
      </c>
      <c r="N813" s="39" t="s">
        <v>2045</v>
      </c>
      <c r="O813" s="39" t="s">
        <v>684</v>
      </c>
      <c r="R813" s="39"/>
      <c r="S813" s="38"/>
      <c r="T813" s="45"/>
      <c r="U813" s="45"/>
      <c r="V813" s="42"/>
      <c r="W813" s="42"/>
      <c r="X813" s="42"/>
      <c r="Z813" s="42" t="s">
        <v>1984</v>
      </c>
      <c r="AA813" s="42" t="s">
        <v>101</v>
      </c>
      <c r="AB813" s="46">
        <v>3.21</v>
      </c>
      <c r="AC813" s="46">
        <v>16.23</v>
      </c>
      <c r="AD813" s="44">
        <v>0.11955987567069788</v>
      </c>
      <c r="AE813" s="45"/>
      <c r="AF813" s="42">
        <v>0.51200000000000001</v>
      </c>
      <c r="AG813" s="42"/>
      <c r="AH813" s="42">
        <v>0.51171821973939768</v>
      </c>
      <c r="AI813" s="47">
        <v>-12.445429328298285</v>
      </c>
      <c r="AJ813" s="47">
        <v>-8.9070274593083809</v>
      </c>
      <c r="AK813" s="48">
        <v>2015.7810328846861</v>
      </c>
      <c r="AL813" s="39" t="s">
        <v>29</v>
      </c>
      <c r="AM813" s="39"/>
      <c r="AN813" s="39"/>
      <c r="AO813" s="39"/>
      <c r="AP813" s="39"/>
      <c r="AQ813" s="39"/>
      <c r="AR813" s="39"/>
      <c r="AS813" s="39"/>
      <c r="AT813" s="39"/>
      <c r="AU813" s="42"/>
      <c r="AV813" s="47" t="s">
        <v>2309</v>
      </c>
      <c r="AW813" s="47"/>
      <c r="AX813" s="39"/>
      <c r="AY813" s="39"/>
      <c r="AZ813" s="39"/>
      <c r="BA813" s="39"/>
      <c r="BB813" s="39"/>
      <c r="BC813" s="39"/>
      <c r="BD813" s="39"/>
      <c r="BE813" s="39"/>
      <c r="BF813" s="39"/>
      <c r="BG813" s="39"/>
      <c r="BH813" s="39"/>
      <c r="BI813" s="39"/>
      <c r="BJ813" s="39"/>
      <c r="BK813" s="39"/>
      <c r="BL813" s="39"/>
      <c r="BM813" s="49"/>
      <c r="BN813" s="49"/>
      <c r="BO813" s="49"/>
      <c r="BP813" s="49"/>
      <c r="BQ813" s="46"/>
      <c r="BR813" s="39" t="s">
        <v>1922</v>
      </c>
    </row>
    <row r="814" spans="1:70" ht="15" customHeight="1">
      <c r="A814" s="38">
        <v>839</v>
      </c>
      <c r="B814" s="39" t="s">
        <v>685</v>
      </c>
      <c r="C814" s="40" t="s">
        <v>676</v>
      </c>
      <c r="D814" s="41">
        <v>360</v>
      </c>
      <c r="E814" s="39"/>
      <c r="F814" s="42">
        <v>51.603163803886801</v>
      </c>
      <c r="G814" s="42">
        <v>-119.61370169999999</v>
      </c>
      <c r="H814" s="43">
        <v>319000</v>
      </c>
      <c r="I814" s="43">
        <v>5720139</v>
      </c>
      <c r="J814" s="39">
        <v>11</v>
      </c>
      <c r="K814" s="39" t="s">
        <v>642</v>
      </c>
      <c r="L814" s="39" t="s">
        <v>643</v>
      </c>
      <c r="M814" s="39" t="s">
        <v>389</v>
      </c>
      <c r="N814" s="39" t="s">
        <v>2045</v>
      </c>
      <c r="O814" s="39" t="s">
        <v>686</v>
      </c>
      <c r="R814" s="39"/>
      <c r="S814" s="38"/>
      <c r="T814" s="45"/>
      <c r="U814" s="45"/>
      <c r="V814" s="42"/>
      <c r="W814" s="42"/>
      <c r="X814" s="42"/>
      <c r="Z814" s="42" t="s">
        <v>1984</v>
      </c>
      <c r="AA814" s="42" t="s">
        <v>101</v>
      </c>
      <c r="AB814" s="46">
        <v>7.48</v>
      </c>
      <c r="AC814" s="46">
        <v>39.6</v>
      </c>
      <c r="AD814" s="44">
        <v>0.11418402664002165</v>
      </c>
      <c r="AE814" s="45"/>
      <c r="AF814" s="42">
        <v>0.51200000000000001</v>
      </c>
      <c r="AG814" s="42"/>
      <c r="AH814" s="42">
        <v>0.51173088960988999</v>
      </c>
      <c r="AI814" s="47">
        <v>-12.445429328298285</v>
      </c>
      <c r="AJ814" s="47">
        <v>-8.6596533202698556</v>
      </c>
      <c r="AK814" s="48">
        <v>1903.3844851358815</v>
      </c>
      <c r="AL814" s="39" t="s">
        <v>29</v>
      </c>
      <c r="AM814" s="39"/>
      <c r="AN814" s="39"/>
      <c r="AO814" s="39"/>
      <c r="AP814" s="39"/>
      <c r="AQ814" s="39"/>
      <c r="AR814" s="39"/>
      <c r="AS814" s="39"/>
      <c r="AT814" s="39"/>
      <c r="AU814" s="42"/>
      <c r="AV814" s="47" t="s">
        <v>2309</v>
      </c>
      <c r="AW814" s="47"/>
      <c r="AX814" s="39"/>
      <c r="AY814" s="39"/>
      <c r="AZ814" s="39"/>
      <c r="BA814" s="39"/>
      <c r="BB814" s="39"/>
      <c r="BC814" s="39"/>
      <c r="BD814" s="39"/>
      <c r="BE814" s="39"/>
      <c r="BF814" s="39"/>
      <c r="BG814" s="39"/>
      <c r="BH814" s="39"/>
      <c r="BI814" s="39"/>
      <c r="BJ814" s="39"/>
      <c r="BK814" s="39"/>
      <c r="BL814" s="39"/>
      <c r="BM814" s="49"/>
      <c r="BN814" s="49"/>
      <c r="BO814" s="49"/>
      <c r="BP814" s="49"/>
      <c r="BQ814" s="46"/>
      <c r="BR814" s="39" t="s">
        <v>1922</v>
      </c>
    </row>
    <row r="815" spans="1:70" ht="15" customHeight="1">
      <c r="A815" s="38">
        <v>840</v>
      </c>
      <c r="B815" s="39" t="s">
        <v>687</v>
      </c>
      <c r="C815" s="40" t="s">
        <v>676</v>
      </c>
      <c r="D815" s="41">
        <v>360</v>
      </c>
      <c r="E815" s="39"/>
      <c r="F815" s="42">
        <v>51.114175704091103</v>
      </c>
      <c r="G815" s="42">
        <v>-119.8367136</v>
      </c>
      <c r="H815" s="43">
        <v>301455</v>
      </c>
      <c r="I815" s="43">
        <v>5666349</v>
      </c>
      <c r="J815" s="39">
        <v>11</v>
      </c>
      <c r="K815" s="39" t="s">
        <v>642</v>
      </c>
      <c r="L815" s="39" t="s">
        <v>643</v>
      </c>
      <c r="M815" s="39" t="s">
        <v>389</v>
      </c>
      <c r="N815" s="39" t="s">
        <v>2045</v>
      </c>
      <c r="O815" s="39" t="s">
        <v>688</v>
      </c>
      <c r="R815" s="39"/>
      <c r="S815" s="38"/>
      <c r="T815" s="45"/>
      <c r="U815" s="45"/>
      <c r="V815" s="42"/>
      <c r="W815" s="42"/>
      <c r="X815" s="42"/>
      <c r="Z815" s="42" t="s">
        <v>1984</v>
      </c>
      <c r="AA815" s="42" t="s">
        <v>101</v>
      </c>
      <c r="AB815" s="46">
        <v>1.43</v>
      </c>
      <c r="AC815" s="46">
        <v>6.52</v>
      </c>
      <c r="AD815" s="44">
        <v>0.13258286023611318</v>
      </c>
      <c r="AE815" s="45"/>
      <c r="AF815" s="42">
        <v>0.51200000000000001</v>
      </c>
      <c r="AG815" s="42"/>
      <c r="AH815" s="42">
        <v>0.51168752700101805</v>
      </c>
      <c r="AI815" s="47">
        <v>-12.445429328298285</v>
      </c>
      <c r="AJ815" s="47">
        <v>-9.5062908642529198</v>
      </c>
      <c r="AK815" s="48">
        <v>2352.2769166806102</v>
      </c>
      <c r="AL815" s="39" t="s">
        <v>29</v>
      </c>
      <c r="AM815" s="39"/>
      <c r="AN815" s="39"/>
      <c r="AO815" s="39"/>
      <c r="AP815" s="39"/>
      <c r="AQ815" s="39"/>
      <c r="AR815" s="39"/>
      <c r="AS815" s="39"/>
      <c r="AT815" s="39"/>
      <c r="AU815" s="42"/>
      <c r="AV815" s="47" t="s">
        <v>2309</v>
      </c>
      <c r="AW815" s="47"/>
      <c r="AX815" s="39"/>
      <c r="AY815" s="39"/>
      <c r="AZ815" s="39"/>
      <c r="BA815" s="39"/>
      <c r="BB815" s="39"/>
      <c r="BC815" s="39"/>
      <c r="BD815" s="39"/>
      <c r="BE815" s="39"/>
      <c r="BF815" s="39"/>
      <c r="BG815" s="39"/>
      <c r="BH815" s="39"/>
      <c r="BI815" s="39"/>
      <c r="BJ815" s="39"/>
      <c r="BK815" s="39"/>
      <c r="BL815" s="39"/>
      <c r="BM815" s="49"/>
      <c r="BN815" s="49"/>
      <c r="BO815" s="49"/>
      <c r="BP815" s="49"/>
      <c r="BQ815" s="46"/>
      <c r="BR815" s="39" t="s">
        <v>1922</v>
      </c>
    </row>
    <row r="816" spans="1:70" ht="15" customHeight="1">
      <c r="A816" s="38">
        <v>841</v>
      </c>
      <c r="B816" s="39" t="s">
        <v>689</v>
      </c>
      <c r="C816" s="40" t="s">
        <v>676</v>
      </c>
      <c r="D816" s="41">
        <v>360</v>
      </c>
      <c r="E816" s="39"/>
      <c r="F816" s="42">
        <v>51.048127562932997</v>
      </c>
      <c r="G816" s="42">
        <v>-119.7133101</v>
      </c>
      <c r="H816" s="43">
        <v>309820</v>
      </c>
      <c r="I816" s="43">
        <v>5658680</v>
      </c>
      <c r="J816" s="39">
        <v>11</v>
      </c>
      <c r="K816" s="39" t="s">
        <v>642</v>
      </c>
      <c r="L816" s="39" t="s">
        <v>643</v>
      </c>
      <c r="M816" s="39" t="s">
        <v>389</v>
      </c>
      <c r="N816" s="39" t="s">
        <v>2045</v>
      </c>
      <c r="O816" s="39" t="s">
        <v>681</v>
      </c>
      <c r="R816" s="39"/>
      <c r="S816" s="38"/>
      <c r="T816" s="45"/>
      <c r="U816" s="45"/>
      <c r="V816" s="42"/>
      <c r="W816" s="42"/>
      <c r="X816" s="42"/>
      <c r="Z816" s="42" t="s">
        <v>1984</v>
      </c>
      <c r="AA816" s="42" t="s">
        <v>101</v>
      </c>
      <c r="AB816" s="46">
        <v>3.83</v>
      </c>
      <c r="AC816" s="46">
        <v>22.79</v>
      </c>
      <c r="AD816" s="44">
        <v>0.10159056857449207</v>
      </c>
      <c r="AE816" s="45"/>
      <c r="AF816" s="42">
        <v>0.51200000000000001</v>
      </c>
      <c r="AG816" s="42"/>
      <c r="AH816" s="42">
        <v>0.51176057003466191</v>
      </c>
      <c r="AI816" s="47">
        <v>-12.445429328298285</v>
      </c>
      <c r="AJ816" s="47">
        <v>-8.0801549324427402</v>
      </c>
      <c r="AK816" s="48">
        <v>1683.4887555998994</v>
      </c>
      <c r="AL816" s="39" t="s">
        <v>29</v>
      </c>
      <c r="AM816" s="39"/>
      <c r="AN816" s="39"/>
      <c r="AO816" s="39"/>
      <c r="AP816" s="39"/>
      <c r="AQ816" s="39"/>
      <c r="AR816" s="39"/>
      <c r="AS816" s="39"/>
      <c r="AT816" s="39"/>
      <c r="AU816" s="42"/>
      <c r="AV816" s="47" t="s">
        <v>2309</v>
      </c>
      <c r="AW816" s="47"/>
      <c r="AX816" s="39"/>
      <c r="AY816" s="39"/>
      <c r="AZ816" s="39"/>
      <c r="BA816" s="39"/>
      <c r="BB816" s="39"/>
      <c r="BC816" s="39"/>
      <c r="BD816" s="39"/>
      <c r="BE816" s="39"/>
      <c r="BF816" s="39"/>
      <c r="BG816" s="39"/>
      <c r="BH816" s="39"/>
      <c r="BI816" s="39"/>
      <c r="BJ816" s="39"/>
      <c r="BK816" s="39"/>
      <c r="BL816" s="39"/>
      <c r="BM816" s="49"/>
      <c r="BN816" s="49"/>
      <c r="BO816" s="49"/>
      <c r="BP816" s="49"/>
      <c r="BQ816" s="46"/>
      <c r="BR816" s="39" t="s">
        <v>1922</v>
      </c>
    </row>
    <row r="817" spans="1:70" ht="15" customHeight="1">
      <c r="A817" s="38">
        <v>842</v>
      </c>
      <c r="B817" s="39" t="s">
        <v>690</v>
      </c>
      <c r="C817" s="40" t="s">
        <v>691</v>
      </c>
      <c r="D817" s="41">
        <v>360</v>
      </c>
      <c r="E817" s="39"/>
      <c r="F817" s="42">
        <v>51.151849282102702</v>
      </c>
      <c r="G817" s="42">
        <v>-119.8469048</v>
      </c>
      <c r="H817" s="43">
        <v>300904</v>
      </c>
      <c r="I817" s="43">
        <v>5670565</v>
      </c>
      <c r="J817" s="39">
        <v>11</v>
      </c>
      <c r="K817" s="39" t="s">
        <v>642</v>
      </c>
      <c r="L817" s="39" t="s">
        <v>643</v>
      </c>
      <c r="M817" s="39" t="s">
        <v>389</v>
      </c>
      <c r="N817" s="39" t="s">
        <v>2039</v>
      </c>
      <c r="O817" s="39" t="s">
        <v>692</v>
      </c>
      <c r="R817" s="39"/>
      <c r="S817" s="38"/>
      <c r="T817" s="45"/>
      <c r="U817" s="45"/>
      <c r="V817" s="42"/>
      <c r="W817" s="42"/>
      <c r="X817" s="42"/>
      <c r="Z817" s="42" t="s">
        <v>1984</v>
      </c>
      <c r="AA817" s="42" t="s">
        <v>101</v>
      </c>
      <c r="AB817" s="46">
        <v>9.5399999999999991</v>
      </c>
      <c r="AC817" s="46">
        <v>57.6</v>
      </c>
      <c r="AD817" s="44">
        <v>0.10012092041781308</v>
      </c>
      <c r="AE817" s="45"/>
      <c r="AF817" s="42">
        <v>0.51200000000000001</v>
      </c>
      <c r="AG817" s="42"/>
      <c r="AH817" s="42">
        <v>0.51176403372043666</v>
      </c>
      <c r="AI817" s="47">
        <v>-12.445429328298285</v>
      </c>
      <c r="AJ817" s="47">
        <v>-8.0125278570941649</v>
      </c>
      <c r="AK817" s="48">
        <v>1661.0937000463127</v>
      </c>
      <c r="AL817" s="39" t="s">
        <v>29</v>
      </c>
      <c r="AM817" s="39"/>
      <c r="AN817" s="39"/>
      <c r="AO817" s="39"/>
      <c r="AP817" s="39"/>
      <c r="AQ817" s="39"/>
      <c r="AR817" s="39"/>
      <c r="AS817" s="39"/>
      <c r="AT817" s="39"/>
      <c r="AU817" s="42"/>
      <c r="AV817" s="47" t="s">
        <v>2309</v>
      </c>
      <c r="AW817" s="47"/>
      <c r="AX817" s="39"/>
      <c r="AY817" s="39"/>
      <c r="AZ817" s="39"/>
      <c r="BA817" s="39"/>
      <c r="BB817" s="39"/>
      <c r="BC817" s="39"/>
      <c r="BD817" s="39"/>
      <c r="BE817" s="39"/>
      <c r="BF817" s="39"/>
      <c r="BG817" s="39"/>
      <c r="BH817" s="39"/>
      <c r="BI817" s="39"/>
      <c r="BJ817" s="39"/>
      <c r="BK817" s="39"/>
      <c r="BL817" s="39"/>
      <c r="BM817" s="49"/>
      <c r="BN817" s="49"/>
      <c r="BO817" s="49"/>
      <c r="BP817" s="49"/>
      <c r="BQ817" s="46"/>
      <c r="BR817" s="39" t="s">
        <v>1922</v>
      </c>
    </row>
    <row r="818" spans="1:70" ht="15" customHeight="1">
      <c r="A818" s="38">
        <v>843</v>
      </c>
      <c r="B818" s="39" t="s">
        <v>693</v>
      </c>
      <c r="C818" s="40" t="s">
        <v>691</v>
      </c>
      <c r="D818" s="41">
        <v>360</v>
      </c>
      <c r="E818" s="39"/>
      <c r="F818" s="42">
        <v>51.137149020000003</v>
      </c>
      <c r="G818" s="42">
        <v>-119.8344479</v>
      </c>
      <c r="H818" s="43">
        <v>301712</v>
      </c>
      <c r="I818" s="43">
        <v>5668897</v>
      </c>
      <c r="J818" s="39">
        <v>11</v>
      </c>
      <c r="K818" s="39" t="s">
        <v>642</v>
      </c>
      <c r="L818" s="39" t="s">
        <v>643</v>
      </c>
      <c r="M818" s="39" t="s">
        <v>389</v>
      </c>
      <c r="N818" s="39" t="s">
        <v>2045</v>
      </c>
      <c r="O818" s="39" t="s">
        <v>694</v>
      </c>
      <c r="R818" s="39"/>
      <c r="S818" s="38"/>
      <c r="T818" s="45"/>
      <c r="U818" s="45"/>
      <c r="V818" s="42"/>
      <c r="W818" s="42"/>
      <c r="X818" s="42"/>
      <c r="Z818" s="42" t="s">
        <v>1984</v>
      </c>
      <c r="AA818" s="42" t="s">
        <v>101</v>
      </c>
      <c r="AB818" s="46">
        <v>13.37</v>
      </c>
      <c r="AC818" s="46">
        <v>72.95</v>
      </c>
      <c r="AD818" s="44">
        <v>0.11079114563233321</v>
      </c>
      <c r="AE818" s="45"/>
      <c r="AF818" s="42">
        <v>0.51200000000000001</v>
      </c>
      <c r="AG818" s="42"/>
      <c r="AH818" s="42">
        <v>0.51173888599571071</v>
      </c>
      <c r="AI818" s="47">
        <v>-12.445429328298285</v>
      </c>
      <c r="AJ818" s="47">
        <v>-8.5035270947464436</v>
      </c>
      <c r="AK818" s="48">
        <v>1838.6796506936425</v>
      </c>
      <c r="AL818" s="39" t="s">
        <v>29</v>
      </c>
      <c r="AM818" s="39"/>
      <c r="AN818" s="39"/>
      <c r="AO818" s="39"/>
      <c r="AP818" s="39"/>
      <c r="AQ818" s="39"/>
      <c r="AR818" s="39"/>
      <c r="AS818" s="39"/>
      <c r="AT818" s="39"/>
      <c r="AU818" s="42"/>
      <c r="AV818" s="47" t="s">
        <v>2309</v>
      </c>
      <c r="AW818" s="47"/>
      <c r="AX818" s="39"/>
      <c r="AY818" s="39"/>
      <c r="AZ818" s="39"/>
      <c r="BA818" s="39"/>
      <c r="BB818" s="39"/>
      <c r="BC818" s="39"/>
      <c r="BD818" s="39"/>
      <c r="BE818" s="39"/>
      <c r="BF818" s="39"/>
      <c r="BG818" s="39"/>
      <c r="BH818" s="39"/>
      <c r="BI818" s="39"/>
      <c r="BJ818" s="39"/>
      <c r="BK818" s="39"/>
      <c r="BL818" s="39"/>
      <c r="BM818" s="49"/>
      <c r="BN818" s="49"/>
      <c r="BO818" s="49"/>
      <c r="BP818" s="49"/>
      <c r="BQ818" s="46"/>
      <c r="BR818" s="39" t="s">
        <v>1922</v>
      </c>
    </row>
    <row r="819" spans="1:70" ht="15" customHeight="1">
      <c r="A819" s="38">
        <v>844</v>
      </c>
      <c r="B819" s="39" t="s">
        <v>695</v>
      </c>
      <c r="C819" s="40" t="s">
        <v>691</v>
      </c>
      <c r="D819" s="41">
        <v>360</v>
      </c>
      <c r="E819" s="39"/>
      <c r="F819" s="42">
        <v>51.124528752908901</v>
      </c>
      <c r="G819" s="42">
        <v>-119.83670499999999</v>
      </c>
      <c r="H819" s="43">
        <v>301500</v>
      </c>
      <c r="I819" s="43">
        <v>5667500</v>
      </c>
      <c r="J819" s="39">
        <v>11</v>
      </c>
      <c r="K819" s="39" t="s">
        <v>642</v>
      </c>
      <c r="L819" s="39" t="s">
        <v>643</v>
      </c>
      <c r="M819" s="39" t="s">
        <v>389</v>
      </c>
      <c r="N819" s="39" t="s">
        <v>2039</v>
      </c>
      <c r="O819" s="39" t="s">
        <v>696</v>
      </c>
      <c r="R819" s="39"/>
      <c r="S819" s="38"/>
      <c r="T819" s="45"/>
      <c r="U819" s="45"/>
      <c r="V819" s="42"/>
      <c r="W819" s="42"/>
      <c r="X819" s="42"/>
      <c r="Z819" s="42" t="s">
        <v>1984</v>
      </c>
      <c r="AA819" s="42" t="s">
        <v>101</v>
      </c>
      <c r="AB819" s="46">
        <v>12.14</v>
      </c>
      <c r="AC819" s="46">
        <v>74.73</v>
      </c>
      <c r="AD819" s="44">
        <v>9.8202523206592868E-2</v>
      </c>
      <c r="AE819" s="45"/>
      <c r="AF819" s="42">
        <v>0.51200000000000001</v>
      </c>
      <c r="AG819" s="42"/>
      <c r="AH819" s="42">
        <v>0.51176855502378427</v>
      </c>
      <c r="AI819" s="47">
        <v>-12.445429328298285</v>
      </c>
      <c r="AJ819" s="47">
        <v>-7.9242512228838713</v>
      </c>
      <c r="AK819" s="48">
        <v>1632.7416526679924</v>
      </c>
      <c r="AL819" s="39" t="s">
        <v>29</v>
      </c>
      <c r="AM819" s="39"/>
      <c r="AN819" s="39"/>
      <c r="AO819" s="39"/>
      <c r="AP819" s="39"/>
      <c r="AQ819" s="39"/>
      <c r="AR819" s="39"/>
      <c r="AS819" s="39"/>
      <c r="AT819" s="39"/>
      <c r="AU819" s="42"/>
      <c r="AV819" s="47" t="s">
        <v>2309</v>
      </c>
      <c r="AW819" s="47"/>
      <c r="AX819" s="39"/>
      <c r="AY819" s="39"/>
      <c r="AZ819" s="39"/>
      <c r="BA819" s="39"/>
      <c r="BB819" s="39"/>
      <c r="BC819" s="39"/>
      <c r="BD819" s="39"/>
      <c r="BE819" s="39"/>
      <c r="BF819" s="39"/>
      <c r="BG819" s="39"/>
      <c r="BH819" s="39"/>
      <c r="BI819" s="39"/>
      <c r="BJ819" s="39"/>
      <c r="BK819" s="39"/>
      <c r="BL819" s="39"/>
      <c r="BM819" s="49"/>
      <c r="BN819" s="49"/>
      <c r="BO819" s="49"/>
      <c r="BP819" s="49"/>
      <c r="BQ819" s="46"/>
      <c r="BR819" s="39" t="s">
        <v>1922</v>
      </c>
    </row>
    <row r="820" spans="1:70" ht="15" customHeight="1">
      <c r="A820" s="38">
        <v>845</v>
      </c>
      <c r="B820" s="39" t="s">
        <v>697</v>
      </c>
      <c r="C820" s="40" t="s">
        <v>698</v>
      </c>
      <c r="D820" s="41">
        <v>360</v>
      </c>
      <c r="E820" s="39"/>
      <c r="F820" s="42">
        <v>51.071917077014199</v>
      </c>
      <c r="G820" s="42">
        <v>-119.78520039999999</v>
      </c>
      <c r="H820" s="43">
        <v>304882</v>
      </c>
      <c r="I820" s="43">
        <v>5661513</v>
      </c>
      <c r="J820" s="39">
        <v>11</v>
      </c>
      <c r="K820" s="39" t="s">
        <v>642</v>
      </c>
      <c r="L820" s="39" t="s">
        <v>643</v>
      </c>
      <c r="M820" s="39" t="s">
        <v>335</v>
      </c>
      <c r="N820" s="39" t="s">
        <v>1960</v>
      </c>
      <c r="O820" s="39" t="s">
        <v>699</v>
      </c>
      <c r="R820" s="39"/>
      <c r="S820" s="38"/>
      <c r="T820" s="45"/>
      <c r="U820" s="45"/>
      <c r="V820" s="42"/>
      <c r="W820" s="42"/>
      <c r="X820" s="42"/>
      <c r="Z820" s="42" t="s">
        <v>1984</v>
      </c>
      <c r="AA820" s="42" t="s">
        <v>101</v>
      </c>
      <c r="AB820" s="46">
        <v>6.1</v>
      </c>
      <c r="AC820" s="46">
        <v>31.08</v>
      </c>
      <c r="AD820" s="44">
        <v>0.1186445427840334</v>
      </c>
      <c r="AE820" s="45"/>
      <c r="AF820" s="42">
        <v>0.51200000000000001</v>
      </c>
      <c r="AG820" s="42"/>
      <c r="AH820" s="42">
        <v>0.51172037700777806</v>
      </c>
      <c r="AI820" s="47">
        <v>-12.445429328298285</v>
      </c>
      <c r="AJ820" s="47">
        <v>-8.8649076595370691</v>
      </c>
      <c r="AK820" s="48">
        <v>1995.7151948982978</v>
      </c>
      <c r="AL820" s="39" t="s">
        <v>29</v>
      </c>
      <c r="AM820" s="39"/>
      <c r="AN820" s="39"/>
      <c r="AO820" s="39"/>
      <c r="AP820" s="39"/>
      <c r="AQ820" s="39"/>
      <c r="AR820" s="39"/>
      <c r="AS820" s="39"/>
      <c r="AT820" s="39"/>
      <c r="AU820" s="42"/>
      <c r="AV820" s="47" t="s">
        <v>2309</v>
      </c>
      <c r="AW820" s="47"/>
      <c r="AX820" s="39"/>
      <c r="AY820" s="39"/>
      <c r="AZ820" s="39"/>
      <c r="BA820" s="39"/>
      <c r="BB820" s="39"/>
      <c r="BC820" s="39"/>
      <c r="BD820" s="39"/>
      <c r="BE820" s="39"/>
      <c r="BF820" s="39"/>
      <c r="BG820" s="39"/>
      <c r="BH820" s="39"/>
      <c r="BI820" s="39"/>
      <c r="BJ820" s="39"/>
      <c r="BK820" s="39"/>
      <c r="BL820" s="39"/>
      <c r="BM820" s="49"/>
      <c r="BN820" s="49"/>
      <c r="BO820" s="49"/>
      <c r="BP820" s="49"/>
      <c r="BQ820" s="46"/>
      <c r="BR820" s="39" t="s">
        <v>1922</v>
      </c>
    </row>
    <row r="821" spans="1:70" ht="15" customHeight="1">
      <c r="A821" s="38">
        <v>846</v>
      </c>
      <c r="B821" s="39" t="s">
        <v>700</v>
      </c>
      <c r="C821" s="40" t="s">
        <v>698</v>
      </c>
      <c r="D821" s="41">
        <v>360</v>
      </c>
      <c r="E821" s="39"/>
      <c r="F821" s="42">
        <v>51.040496473123802</v>
      </c>
      <c r="G821" s="42">
        <v>-119.750001</v>
      </c>
      <c r="H821" s="43">
        <v>307217</v>
      </c>
      <c r="I821" s="43">
        <v>5657927</v>
      </c>
      <c r="J821" s="39">
        <v>11</v>
      </c>
      <c r="K821" s="39" t="s">
        <v>642</v>
      </c>
      <c r="L821" s="39" t="s">
        <v>643</v>
      </c>
      <c r="M821" s="39" t="s">
        <v>335</v>
      </c>
      <c r="N821" s="39" t="s">
        <v>1960</v>
      </c>
      <c r="O821" s="39" t="s">
        <v>701</v>
      </c>
      <c r="R821" s="39"/>
      <c r="S821" s="38"/>
      <c r="T821" s="45"/>
      <c r="U821" s="45"/>
      <c r="V821" s="42"/>
      <c r="W821" s="42"/>
      <c r="X821" s="42"/>
      <c r="Z821" s="42" t="s">
        <v>1984</v>
      </c>
      <c r="AA821" s="42" t="s">
        <v>101</v>
      </c>
      <c r="AB821" s="46">
        <v>3.76</v>
      </c>
      <c r="AC821" s="46">
        <v>22.46</v>
      </c>
      <c r="AD821" s="44">
        <v>0.10119918970976723</v>
      </c>
      <c r="AE821" s="45"/>
      <c r="AF821" s="42">
        <v>0.51200000000000001</v>
      </c>
      <c r="AG821" s="42"/>
      <c r="AH821" s="42">
        <v>0.51176149244142988</v>
      </c>
      <c r="AI821" s="47">
        <v>-12.445429328298285</v>
      </c>
      <c r="AJ821" s="47">
        <v>-8.0621453103069118</v>
      </c>
      <c r="AK821" s="48">
        <v>1677.4659925825417</v>
      </c>
      <c r="AL821" s="39" t="s">
        <v>29</v>
      </c>
      <c r="AM821" s="39"/>
      <c r="AN821" s="39"/>
      <c r="AO821" s="39"/>
      <c r="AP821" s="39"/>
      <c r="AQ821" s="39"/>
      <c r="AR821" s="39"/>
      <c r="AS821" s="39"/>
      <c r="AT821" s="39"/>
      <c r="AU821" s="42"/>
      <c r="AV821" s="47" t="s">
        <v>2309</v>
      </c>
      <c r="AW821" s="47"/>
      <c r="AX821" s="39"/>
      <c r="AY821" s="39"/>
      <c r="AZ821" s="39"/>
      <c r="BA821" s="39"/>
      <c r="BB821" s="39"/>
      <c r="BC821" s="39"/>
      <c r="BD821" s="39"/>
      <c r="BE821" s="39"/>
      <c r="BF821" s="39"/>
      <c r="BG821" s="39"/>
      <c r="BH821" s="39"/>
      <c r="BI821" s="39"/>
      <c r="BJ821" s="39"/>
      <c r="BK821" s="39"/>
      <c r="BL821" s="39"/>
      <c r="BM821" s="49"/>
      <c r="BN821" s="49"/>
      <c r="BO821" s="49"/>
      <c r="BP821" s="49"/>
      <c r="BQ821" s="46"/>
      <c r="BR821" s="39" t="s">
        <v>1922</v>
      </c>
    </row>
    <row r="822" spans="1:70" ht="15" customHeight="1">
      <c r="A822" s="38">
        <v>847</v>
      </c>
      <c r="B822" s="39" t="s">
        <v>702</v>
      </c>
      <c r="C822" s="40" t="s">
        <v>698</v>
      </c>
      <c r="D822" s="41">
        <v>360</v>
      </c>
      <c r="E822" s="39"/>
      <c r="F822" s="42">
        <v>51.032980595789503</v>
      </c>
      <c r="G822" s="42">
        <v>-119.7506114</v>
      </c>
      <c r="H822" s="43">
        <v>307143</v>
      </c>
      <c r="I822" s="43">
        <v>5657093</v>
      </c>
      <c r="J822" s="39">
        <v>11</v>
      </c>
      <c r="K822" s="39" t="s">
        <v>642</v>
      </c>
      <c r="L822" s="39" t="s">
        <v>643</v>
      </c>
      <c r="M822" s="39" t="s">
        <v>335</v>
      </c>
      <c r="N822" s="39" t="s">
        <v>1960</v>
      </c>
      <c r="O822" s="39" t="s">
        <v>701</v>
      </c>
      <c r="R822" s="39"/>
      <c r="S822" s="38"/>
      <c r="T822" s="45"/>
      <c r="U822" s="45"/>
      <c r="V822" s="42"/>
      <c r="W822" s="42"/>
      <c r="X822" s="42"/>
      <c r="Z822" s="42" t="s">
        <v>1984</v>
      </c>
      <c r="AA822" s="42" t="s">
        <v>101</v>
      </c>
      <c r="AB822" s="46">
        <v>1.66</v>
      </c>
      <c r="AC822" s="46">
        <v>8.25</v>
      </c>
      <c r="AD822" s="44">
        <v>0.12163346581118881</v>
      </c>
      <c r="AE822" s="45"/>
      <c r="AF822" s="42">
        <v>0.51200000000000001</v>
      </c>
      <c r="AG822" s="42"/>
      <c r="AH822" s="42">
        <v>0.51171333267534802</v>
      </c>
      <c r="AI822" s="47">
        <v>-12.445429328298285</v>
      </c>
      <c r="AJ822" s="47">
        <v>-9.002445424508565</v>
      </c>
      <c r="AK822" s="48">
        <v>2062.7653176815011</v>
      </c>
      <c r="AL822" s="39" t="s">
        <v>29</v>
      </c>
      <c r="AM822" s="39"/>
      <c r="AN822" s="39"/>
      <c r="AO822" s="39"/>
      <c r="AP822" s="39"/>
      <c r="AQ822" s="39"/>
      <c r="AR822" s="39"/>
      <c r="AS822" s="39"/>
      <c r="AT822" s="39"/>
      <c r="AU822" s="42"/>
      <c r="AV822" s="47" t="s">
        <v>2309</v>
      </c>
      <c r="AW822" s="47"/>
      <c r="AX822" s="39"/>
      <c r="AY822" s="39"/>
      <c r="AZ822" s="39"/>
      <c r="BA822" s="39"/>
      <c r="BB822" s="39"/>
      <c r="BC822" s="39"/>
      <c r="BD822" s="39"/>
      <c r="BE822" s="39"/>
      <c r="BF822" s="39"/>
      <c r="BG822" s="39"/>
      <c r="BH822" s="39"/>
      <c r="BI822" s="39"/>
      <c r="BJ822" s="39"/>
      <c r="BK822" s="39"/>
      <c r="BL822" s="39"/>
      <c r="BM822" s="49"/>
      <c r="BN822" s="49"/>
      <c r="BO822" s="49"/>
      <c r="BP822" s="49"/>
      <c r="BQ822" s="46"/>
      <c r="BR822" s="39" t="s">
        <v>1922</v>
      </c>
    </row>
    <row r="823" spans="1:70" ht="15" customHeight="1">
      <c r="A823" s="38">
        <v>848</v>
      </c>
      <c r="B823" s="39" t="s">
        <v>703</v>
      </c>
      <c r="C823" s="40" t="s">
        <v>704</v>
      </c>
      <c r="D823" s="41">
        <v>340</v>
      </c>
      <c r="E823" s="39"/>
      <c r="F823" s="42">
        <v>51.140116997282597</v>
      </c>
      <c r="G823" s="42">
        <v>-119.8789824</v>
      </c>
      <c r="H823" s="43">
        <v>298610</v>
      </c>
      <c r="I823" s="43">
        <v>5669348</v>
      </c>
      <c r="J823" s="39">
        <v>11</v>
      </c>
      <c r="K823" s="39" t="s">
        <v>642</v>
      </c>
      <c r="L823" s="39" t="s">
        <v>643</v>
      </c>
      <c r="M823" s="39" t="s">
        <v>705</v>
      </c>
      <c r="N823" s="39" t="s">
        <v>2045</v>
      </c>
      <c r="R823" s="39"/>
      <c r="S823" s="38"/>
      <c r="T823" s="45"/>
      <c r="U823" s="45"/>
      <c r="V823" s="42"/>
      <c r="W823" s="42"/>
      <c r="X823" s="42"/>
      <c r="Z823" s="42" t="s">
        <v>1984</v>
      </c>
      <c r="AA823" s="42" t="s">
        <v>101</v>
      </c>
      <c r="AB823" s="46">
        <v>4.63</v>
      </c>
      <c r="AC823" s="46">
        <v>25.37</v>
      </c>
      <c r="AD823" s="44">
        <v>0.11032132416911362</v>
      </c>
      <c r="AE823" s="45"/>
      <c r="AF823" s="42">
        <v>0.51200000000000001</v>
      </c>
      <c r="AG823" s="42"/>
      <c r="AH823" s="42">
        <v>0.51175445415784537</v>
      </c>
      <c r="AI823" s="47">
        <v>-12.445429328298285</v>
      </c>
      <c r="AJ823" s="47">
        <v>-8.7025367904070006</v>
      </c>
      <c r="AK823" s="48">
        <v>1830.0649395075754</v>
      </c>
      <c r="AL823" s="39" t="s">
        <v>29</v>
      </c>
      <c r="AM823" s="39"/>
      <c r="AN823" s="39"/>
      <c r="AO823" s="39"/>
      <c r="AP823" s="39"/>
      <c r="AQ823" s="39"/>
      <c r="AR823" s="39"/>
      <c r="AS823" s="39"/>
      <c r="AT823" s="39"/>
      <c r="AU823" s="42"/>
      <c r="AV823" s="47" t="s">
        <v>2309</v>
      </c>
      <c r="AW823" s="47"/>
      <c r="AX823" s="39"/>
      <c r="AY823" s="39"/>
      <c r="AZ823" s="39"/>
      <c r="BA823" s="39"/>
      <c r="BB823" s="39"/>
      <c r="BC823" s="39"/>
      <c r="BD823" s="39"/>
      <c r="BE823" s="39"/>
      <c r="BF823" s="39"/>
      <c r="BG823" s="39"/>
      <c r="BH823" s="39"/>
      <c r="BI823" s="39"/>
      <c r="BJ823" s="39"/>
      <c r="BK823" s="39"/>
      <c r="BL823" s="39"/>
      <c r="BM823" s="49"/>
      <c r="BN823" s="49"/>
      <c r="BO823" s="49"/>
      <c r="BP823" s="49"/>
      <c r="BQ823" s="46"/>
      <c r="BR823" s="39" t="s">
        <v>1922</v>
      </c>
    </row>
    <row r="824" spans="1:70" ht="15" customHeight="1">
      <c r="A824" s="38">
        <v>849</v>
      </c>
      <c r="B824" s="39" t="s">
        <v>606</v>
      </c>
      <c r="C824" s="40" t="s">
        <v>607</v>
      </c>
      <c r="D824" s="41">
        <v>2000</v>
      </c>
      <c r="E824" s="39"/>
      <c r="F824" s="42">
        <v>50.231000000000002</v>
      </c>
      <c r="G824" s="42">
        <v>-118.02500000000001</v>
      </c>
      <c r="H824" s="43">
        <v>426894.52805956674</v>
      </c>
      <c r="I824" s="43">
        <v>5564817.4818393802</v>
      </c>
      <c r="J824" s="39">
        <v>11</v>
      </c>
      <c r="L824" s="39" t="s">
        <v>2115</v>
      </c>
      <c r="M824" s="39" t="s">
        <v>1204</v>
      </c>
      <c r="N824" s="39" t="s">
        <v>2045</v>
      </c>
      <c r="O824" s="39" t="s">
        <v>608</v>
      </c>
      <c r="R824" s="39">
        <v>28</v>
      </c>
      <c r="S824" s="38">
        <v>24.5</v>
      </c>
      <c r="T824" s="44">
        <v>3.3478962477189227</v>
      </c>
      <c r="U824" s="45"/>
      <c r="V824" s="42">
        <v>0.83555999999999997</v>
      </c>
      <c r="W824" s="42">
        <v>9.0000000000000006E-5</v>
      </c>
      <c r="X824" s="42">
        <v>0.74071453719445945</v>
      </c>
      <c r="Y824" s="42" t="s">
        <v>29</v>
      </c>
      <c r="Z824" s="42" t="s">
        <v>2118</v>
      </c>
      <c r="AA824" s="42" t="s">
        <v>2118</v>
      </c>
      <c r="AB824" s="46">
        <v>2.99</v>
      </c>
      <c r="AC824" s="46">
        <v>15.24</v>
      </c>
      <c r="AD824" s="44">
        <v>0.11858248460701251</v>
      </c>
      <c r="AE824" s="45"/>
      <c r="AF824" s="42">
        <v>0.51136899999999996</v>
      </c>
      <c r="AG824" s="42">
        <v>1.2999999999999999E-5</v>
      </c>
      <c r="AH824" s="42">
        <v>0.50980799309084934</v>
      </c>
      <c r="AI824" s="47">
        <v>-24.7543100589509</v>
      </c>
      <c r="AJ824" s="47">
        <v>-4.7185603064525683</v>
      </c>
      <c r="AK824" s="48">
        <v>3032.7333050031812</v>
      </c>
      <c r="AL824" s="39" t="s">
        <v>29</v>
      </c>
      <c r="AM824" s="39"/>
      <c r="AN824" s="39"/>
      <c r="AO824" s="39"/>
      <c r="AP824" s="39"/>
      <c r="AQ824" s="39"/>
      <c r="AR824" s="39"/>
      <c r="AS824" s="39"/>
      <c r="AT824" s="39"/>
      <c r="AU824" s="42"/>
      <c r="AV824" s="47" t="s">
        <v>2309</v>
      </c>
      <c r="AW824" s="47"/>
      <c r="AX824" s="39"/>
      <c r="AY824" s="42" t="s">
        <v>2118</v>
      </c>
      <c r="AZ824" s="42" t="s">
        <v>2118</v>
      </c>
      <c r="BA824" s="39"/>
      <c r="BB824" s="39"/>
      <c r="BC824" s="39"/>
      <c r="BD824" s="39">
        <v>21.52</v>
      </c>
      <c r="BE824" s="39"/>
      <c r="BF824" s="39">
        <v>16.02</v>
      </c>
      <c r="BG824" s="39"/>
      <c r="BH824" s="39">
        <v>39.49</v>
      </c>
      <c r="BI824" s="39"/>
      <c r="BJ824" s="39"/>
      <c r="BK824" s="39"/>
      <c r="BL824" s="39"/>
      <c r="BM824" s="49"/>
      <c r="BN824" s="49"/>
      <c r="BO824" s="49"/>
      <c r="BP824" s="49"/>
      <c r="BQ824" s="46" t="s">
        <v>29</v>
      </c>
      <c r="BR824" s="39" t="s">
        <v>1872</v>
      </c>
    </row>
    <row r="825" spans="1:70" ht="15" customHeight="1">
      <c r="A825" s="38">
        <v>850</v>
      </c>
      <c r="B825" s="39" t="s">
        <v>609</v>
      </c>
      <c r="C825" s="40" t="s">
        <v>607</v>
      </c>
      <c r="D825" s="41">
        <v>2000</v>
      </c>
      <c r="E825" s="39"/>
      <c r="F825" s="42">
        <v>50.784999999999997</v>
      </c>
      <c r="G825" s="42">
        <v>-118.113</v>
      </c>
      <c r="H825" s="43">
        <v>421541.83888692083</v>
      </c>
      <c r="I825" s="43">
        <v>5626506.9549100213</v>
      </c>
      <c r="J825" s="39">
        <v>11</v>
      </c>
      <c r="L825" s="39" t="s">
        <v>2115</v>
      </c>
      <c r="M825" s="39" t="s">
        <v>1204</v>
      </c>
      <c r="N825" s="39" t="s">
        <v>2045</v>
      </c>
      <c r="O825" s="39" t="s">
        <v>610</v>
      </c>
      <c r="R825" s="39">
        <v>30.2</v>
      </c>
      <c r="S825" s="38">
        <v>102.7</v>
      </c>
      <c r="T825" s="44">
        <v>0.8619616602738549</v>
      </c>
      <c r="U825" s="45"/>
      <c r="V825" s="42">
        <v>0.84202999999999995</v>
      </c>
      <c r="W825" s="42">
        <v>1.0000000000000001E-5</v>
      </c>
      <c r="X825" s="42">
        <v>0.81761073890581037</v>
      </c>
      <c r="Y825" s="42" t="s">
        <v>29</v>
      </c>
      <c r="Z825" s="42" t="s">
        <v>2118</v>
      </c>
      <c r="AA825" s="42" t="s">
        <v>2118</v>
      </c>
      <c r="AB825" s="46">
        <v>1.49</v>
      </c>
      <c r="AC825" s="46">
        <v>6.75</v>
      </c>
      <c r="AD825" s="44">
        <v>0.13342096922128235</v>
      </c>
      <c r="AE825" s="45"/>
      <c r="AF825" s="42">
        <v>0.51144000000000001</v>
      </c>
      <c r="AG825" s="42">
        <v>3.0000000000000001E-6</v>
      </c>
      <c r="AH825" s="42">
        <v>0.50968366089587169</v>
      </c>
      <c r="AI825" s="47">
        <v>-23.369317139970704</v>
      </c>
      <c r="AJ825" s="47">
        <v>-7.1562138890923777</v>
      </c>
      <c r="AK825" s="48">
        <v>3474.9451798834389</v>
      </c>
      <c r="AL825" s="39" t="s">
        <v>29</v>
      </c>
      <c r="AM825" s="39"/>
      <c r="AN825" s="39"/>
      <c r="AO825" s="39"/>
      <c r="AP825" s="39"/>
      <c r="AQ825" s="39"/>
      <c r="AR825" s="39"/>
      <c r="AS825" s="39"/>
      <c r="AT825" s="39"/>
      <c r="AU825" s="42"/>
      <c r="AV825" s="47" t="s">
        <v>2309</v>
      </c>
      <c r="AW825" s="47"/>
      <c r="AX825" s="39"/>
      <c r="AY825" s="42" t="s">
        <v>2118</v>
      </c>
      <c r="AZ825" s="42" t="s">
        <v>2118</v>
      </c>
      <c r="BA825" s="39"/>
      <c r="BB825" s="39"/>
      <c r="BC825" s="39"/>
      <c r="BD825" s="39">
        <v>20.25</v>
      </c>
      <c r="BE825" s="39"/>
      <c r="BF825" s="39">
        <v>15.8</v>
      </c>
      <c r="BG825" s="39"/>
      <c r="BH825" s="39">
        <v>41.99</v>
      </c>
      <c r="BI825" s="39"/>
      <c r="BJ825" s="39"/>
      <c r="BK825" s="39"/>
      <c r="BL825" s="39"/>
      <c r="BM825" s="49"/>
      <c r="BN825" s="49"/>
      <c r="BO825" s="49"/>
      <c r="BP825" s="49"/>
      <c r="BQ825" s="46" t="s">
        <v>29</v>
      </c>
      <c r="BR825" s="39" t="s">
        <v>1872</v>
      </c>
    </row>
    <row r="826" spans="1:70" ht="15" customHeight="1">
      <c r="A826" s="38">
        <v>851</v>
      </c>
      <c r="B826" s="39" t="s">
        <v>611</v>
      </c>
      <c r="C826" s="40" t="s">
        <v>607</v>
      </c>
      <c r="D826" s="41">
        <v>2000</v>
      </c>
      <c r="E826" s="39"/>
      <c r="F826" s="42">
        <v>50.791670000000003</v>
      </c>
      <c r="G826" s="42">
        <v>-118.1083</v>
      </c>
      <c r="H826" s="43">
        <v>421884.26274584024</v>
      </c>
      <c r="I826" s="43">
        <v>5627243.6529337568</v>
      </c>
      <c r="J826" s="39">
        <v>11</v>
      </c>
      <c r="L826" s="39" t="s">
        <v>2115</v>
      </c>
      <c r="M826" s="39" t="s">
        <v>1204</v>
      </c>
      <c r="N826" s="39" t="s">
        <v>2045</v>
      </c>
      <c r="O826" s="39" t="s">
        <v>610</v>
      </c>
      <c r="R826" s="39"/>
      <c r="S826" s="38"/>
      <c r="T826" s="45"/>
      <c r="U826" s="45"/>
      <c r="V826" s="39"/>
      <c r="W826" s="42"/>
      <c r="X826" s="42"/>
      <c r="Z826" s="42"/>
      <c r="AA826" s="42"/>
      <c r="AB826" s="46"/>
      <c r="AC826" s="46"/>
      <c r="AD826" s="45"/>
      <c r="AE826" s="45"/>
      <c r="AF826" s="42"/>
      <c r="AG826" s="42"/>
      <c r="AH826" s="42"/>
      <c r="AJ826" s="47"/>
      <c r="AK826" s="47"/>
      <c r="AL826" s="48"/>
      <c r="AM826" s="39"/>
      <c r="AN826" s="39"/>
      <c r="AO826" s="39"/>
      <c r="AP826" s="39"/>
      <c r="AQ826" s="39"/>
      <c r="AR826" s="39"/>
      <c r="AS826" s="39"/>
      <c r="AT826" s="39"/>
      <c r="AU826" s="42"/>
      <c r="AV826" s="47" t="s">
        <v>2309</v>
      </c>
      <c r="AW826" s="47"/>
      <c r="AX826" s="39"/>
      <c r="AY826" s="42" t="s">
        <v>2118</v>
      </c>
      <c r="AZ826" s="42" t="s">
        <v>2118</v>
      </c>
      <c r="BA826" s="39"/>
      <c r="BB826" s="39"/>
      <c r="BC826" s="39"/>
      <c r="BD826" s="39">
        <v>21.17</v>
      </c>
      <c r="BE826" s="39"/>
      <c r="BF826" s="39">
        <v>15.96</v>
      </c>
      <c r="BG826" s="39"/>
      <c r="BH826" s="39">
        <v>39.020000000000003</v>
      </c>
      <c r="BI826" s="39"/>
      <c r="BJ826" s="39"/>
      <c r="BK826" s="39"/>
      <c r="BL826" s="39"/>
      <c r="BM826" s="49"/>
      <c r="BN826" s="49"/>
      <c r="BO826" s="49"/>
      <c r="BP826" s="49"/>
      <c r="BQ826" s="46" t="s">
        <v>29</v>
      </c>
      <c r="BR826" s="39" t="s">
        <v>1872</v>
      </c>
    </row>
    <row r="827" spans="1:70" ht="15" customHeight="1">
      <c r="A827" s="38">
        <v>852</v>
      </c>
      <c r="B827" s="39" t="s">
        <v>612</v>
      </c>
      <c r="C827" s="40" t="s">
        <v>607</v>
      </c>
      <c r="D827" s="41">
        <v>2000</v>
      </c>
      <c r="E827" s="39"/>
      <c r="F827" s="42">
        <v>50.792999999999999</v>
      </c>
      <c r="G827" s="42">
        <v>-118.10299999999999</v>
      </c>
      <c r="H827" s="43">
        <v>422260.01699311764</v>
      </c>
      <c r="I827" s="43">
        <v>5627385.9570169803</v>
      </c>
      <c r="J827" s="39">
        <v>11</v>
      </c>
      <c r="L827" s="39" t="s">
        <v>2115</v>
      </c>
      <c r="M827" s="39" t="s">
        <v>1204</v>
      </c>
      <c r="N827" s="39" t="s">
        <v>2045</v>
      </c>
      <c r="O827" s="39" t="s">
        <v>610</v>
      </c>
      <c r="R827" s="39">
        <v>96.3</v>
      </c>
      <c r="S827" s="38">
        <v>266.7</v>
      </c>
      <c r="T827" s="44">
        <v>1.0557240633014511</v>
      </c>
      <c r="U827" s="45"/>
      <c r="V827" s="42">
        <v>0.81572999999999996</v>
      </c>
      <c r="W827" s="42">
        <v>1.0000000000000001E-5</v>
      </c>
      <c r="X827" s="42">
        <v>0.78582147537143787</v>
      </c>
      <c r="Y827" s="42" t="s">
        <v>29</v>
      </c>
      <c r="Z827" s="42" t="s">
        <v>2118</v>
      </c>
      <c r="AA827" s="42" t="s">
        <v>2118</v>
      </c>
      <c r="AB827" s="46">
        <v>1.51</v>
      </c>
      <c r="AC827" s="46">
        <v>6.57</v>
      </c>
      <c r="AD827" s="44">
        <v>0.13891845111470344</v>
      </c>
      <c r="AE827" s="45"/>
      <c r="AF827" s="42">
        <v>0.51150600000000002</v>
      </c>
      <c r="AG827" s="42">
        <v>1.4E-5</v>
      </c>
      <c r="AH827" s="42">
        <v>0.5096772926431149</v>
      </c>
      <c r="AI827" s="47">
        <v>-22.08185893359471</v>
      </c>
      <c r="AJ827" s="47">
        <v>-7.2810696768510486</v>
      </c>
      <c r="AK827" s="48">
        <v>3601.8103753667656</v>
      </c>
      <c r="AL827" s="39" t="s">
        <v>29</v>
      </c>
      <c r="AM827" s="39"/>
      <c r="AN827" s="39"/>
      <c r="AO827" s="39"/>
      <c r="AP827" s="39"/>
      <c r="AQ827" s="39"/>
      <c r="AR827" s="39"/>
      <c r="AS827" s="39"/>
      <c r="AT827" s="39"/>
      <c r="AU827" s="42"/>
      <c r="AV827" s="47" t="s">
        <v>2309</v>
      </c>
      <c r="AW827" s="47"/>
      <c r="AX827" s="39"/>
      <c r="AY827" s="42" t="s">
        <v>2118</v>
      </c>
      <c r="AZ827" s="42" t="s">
        <v>2118</v>
      </c>
      <c r="BA827" s="39"/>
      <c r="BB827" s="39"/>
      <c r="BC827" s="39"/>
      <c r="BD827" s="39">
        <v>19.72</v>
      </c>
      <c r="BE827" s="39"/>
      <c r="BF827" s="39">
        <v>15.76</v>
      </c>
      <c r="BG827" s="39"/>
      <c r="BH827" s="39">
        <v>40.03</v>
      </c>
      <c r="BI827" s="39"/>
      <c r="BJ827" s="39"/>
      <c r="BK827" s="39"/>
      <c r="BL827" s="39"/>
      <c r="BM827" s="49"/>
      <c r="BN827" s="49"/>
      <c r="BO827" s="49"/>
      <c r="BP827" s="49"/>
      <c r="BQ827" s="46" t="s">
        <v>29</v>
      </c>
      <c r="BR827" s="39" t="s">
        <v>1872</v>
      </c>
    </row>
    <row r="828" spans="1:70" ht="15" customHeight="1">
      <c r="A828" s="38">
        <v>853</v>
      </c>
      <c r="B828" s="39" t="s">
        <v>613</v>
      </c>
      <c r="C828" s="40" t="s">
        <v>607</v>
      </c>
      <c r="D828" s="41">
        <v>2000</v>
      </c>
      <c r="E828" s="39"/>
      <c r="F828" s="42">
        <v>50.366999999999997</v>
      </c>
      <c r="G828" s="42">
        <v>-118.03</v>
      </c>
      <c r="H828" s="43">
        <v>426747.09328779776</v>
      </c>
      <c r="I828" s="43">
        <v>5579943.8355088979</v>
      </c>
      <c r="J828" s="39">
        <v>11</v>
      </c>
      <c r="L828" s="39" t="s">
        <v>2115</v>
      </c>
      <c r="M828" s="39" t="s">
        <v>1204</v>
      </c>
      <c r="N828" s="39" t="s">
        <v>2045</v>
      </c>
      <c r="O828" s="39" t="s">
        <v>614</v>
      </c>
      <c r="R828" s="39">
        <v>28.7</v>
      </c>
      <c r="S828" s="38">
        <v>1286.8</v>
      </c>
      <c r="T828" s="44">
        <v>6.469103163420066E-2</v>
      </c>
      <c r="U828" s="45"/>
      <c r="V828" s="42">
        <v>0.73343000000000003</v>
      </c>
      <c r="W828" s="42">
        <v>2.0000000000000002E-5</v>
      </c>
      <c r="X828" s="42">
        <v>0.73159731153514862</v>
      </c>
      <c r="Y828" s="42" t="s">
        <v>29</v>
      </c>
      <c r="Z828" s="42" t="s">
        <v>2118</v>
      </c>
      <c r="AA828" s="42" t="s">
        <v>2118</v>
      </c>
      <c r="AB828" s="46">
        <v>3.21</v>
      </c>
      <c r="AC828" s="46">
        <v>15.97</v>
      </c>
      <c r="AD828" s="44">
        <v>0.12148812409677263</v>
      </c>
      <c r="AE828" s="45"/>
      <c r="AF828" s="42">
        <v>0.51136300000000001</v>
      </c>
      <c r="AG828" s="42">
        <v>1.7E-5</v>
      </c>
      <c r="AH828" s="42">
        <v>0.50976374356914267</v>
      </c>
      <c r="AI828" s="47">
        <v>-24.871351714075285</v>
      </c>
      <c r="AJ828" s="47">
        <v>-5.5861152075598053</v>
      </c>
      <c r="AK828" s="48">
        <v>3141.4346800162093</v>
      </c>
      <c r="AL828" s="39" t="s">
        <v>29</v>
      </c>
      <c r="AM828" s="39"/>
      <c r="AN828" s="39"/>
      <c r="AO828" s="39"/>
      <c r="AP828" s="39"/>
      <c r="AQ828" s="39"/>
      <c r="AR828" s="39"/>
      <c r="AS828" s="39"/>
      <c r="AT828" s="39"/>
      <c r="AU828" s="42"/>
      <c r="AV828" s="47" t="s">
        <v>2309</v>
      </c>
      <c r="AW828" s="47"/>
      <c r="AX828" s="39"/>
      <c r="AY828" s="42" t="s">
        <v>2118</v>
      </c>
      <c r="AZ828" s="42" t="s">
        <v>2118</v>
      </c>
      <c r="BA828" s="39"/>
      <c r="BB828" s="39"/>
      <c r="BC828" s="39"/>
      <c r="BD828" s="39">
        <v>20.399999999999999</v>
      </c>
      <c r="BE828" s="39"/>
      <c r="BF828" s="39">
        <v>15.85</v>
      </c>
      <c r="BG828" s="39"/>
      <c r="BH828" s="39">
        <v>39.93</v>
      </c>
      <c r="BI828" s="39"/>
      <c r="BJ828" s="39"/>
      <c r="BK828" s="39"/>
      <c r="BL828" s="39"/>
      <c r="BM828" s="49"/>
      <c r="BN828" s="49"/>
      <c r="BO828" s="49"/>
      <c r="BP828" s="49"/>
      <c r="BQ828" s="46" t="s">
        <v>29</v>
      </c>
      <c r="BR828" s="39" t="s">
        <v>1872</v>
      </c>
    </row>
    <row r="829" spans="1:70" ht="15" customHeight="1">
      <c r="A829" s="38">
        <v>854</v>
      </c>
      <c r="B829" s="39" t="s">
        <v>615</v>
      </c>
      <c r="C829" s="40" t="s">
        <v>607</v>
      </c>
      <c r="D829" s="41">
        <v>2000</v>
      </c>
      <c r="E829" s="39"/>
      <c r="F829" s="42">
        <v>50.366999999999997</v>
      </c>
      <c r="G829" s="42">
        <v>-118.03</v>
      </c>
      <c r="H829" s="43">
        <v>426747.09328779776</v>
      </c>
      <c r="I829" s="43">
        <v>5579943.8355088979</v>
      </c>
      <c r="J829" s="39">
        <v>11</v>
      </c>
      <c r="L829" s="39" t="s">
        <v>2115</v>
      </c>
      <c r="M829" s="39" t="s">
        <v>1204</v>
      </c>
      <c r="N829" s="39" t="s">
        <v>2045</v>
      </c>
      <c r="O829" s="39" t="s">
        <v>614</v>
      </c>
      <c r="R829" s="39">
        <v>5.6</v>
      </c>
      <c r="S829" s="38">
        <v>205</v>
      </c>
      <c r="T829" s="44">
        <v>7.9202000405588197E-2</v>
      </c>
      <c r="U829" s="45"/>
      <c r="V829" s="42">
        <v>0.72938999999999998</v>
      </c>
      <c r="W829" s="42">
        <v>1.0000000000000001E-5</v>
      </c>
      <c r="X829" s="42">
        <v>0.72714621768783583</v>
      </c>
      <c r="Y829" s="42" t="s">
        <v>29</v>
      </c>
      <c r="Z829" s="42" t="s">
        <v>2118</v>
      </c>
      <c r="AA829" s="42" t="s">
        <v>2118</v>
      </c>
      <c r="AB829" s="46">
        <v>8.16</v>
      </c>
      <c r="AC829" s="46">
        <v>46.99</v>
      </c>
      <c r="AD829" s="44">
        <v>0.10495980911084068</v>
      </c>
      <c r="AE829" s="45"/>
      <c r="AF829" s="42">
        <v>0.51140799999999997</v>
      </c>
      <c r="AG829" s="42">
        <v>1.5E-5</v>
      </c>
      <c r="AH829" s="42">
        <v>0.51002632050704499</v>
      </c>
      <c r="AI829" s="47">
        <v>-23.993539300638524</v>
      </c>
      <c r="AJ829" s="47">
        <v>-0.43803901127570377</v>
      </c>
      <c r="AK829" s="48">
        <v>2586.9776170120504</v>
      </c>
      <c r="AL829" s="39" t="s">
        <v>29</v>
      </c>
      <c r="AM829" s="39"/>
      <c r="AN829" s="39"/>
      <c r="AO829" s="39"/>
      <c r="AP829" s="39"/>
      <c r="AQ829" s="39"/>
      <c r="AR829" s="39"/>
      <c r="AS829" s="39"/>
      <c r="AT829" s="39"/>
      <c r="AU829" s="42"/>
      <c r="AV829" s="47" t="s">
        <v>2309</v>
      </c>
      <c r="AW829" s="47"/>
      <c r="AX829" s="39"/>
      <c r="AY829" s="42" t="s">
        <v>2118</v>
      </c>
      <c r="AZ829" s="42" t="s">
        <v>2118</v>
      </c>
      <c r="BA829" s="39"/>
      <c r="BB829" s="39"/>
      <c r="BC829" s="39"/>
      <c r="BD829" s="39">
        <v>20.260000000000002</v>
      </c>
      <c r="BE829" s="39"/>
      <c r="BF829" s="39">
        <v>15.84</v>
      </c>
      <c r="BG829" s="39"/>
      <c r="BH829" s="39">
        <v>39.68</v>
      </c>
      <c r="BI829" s="39"/>
      <c r="BJ829" s="39"/>
      <c r="BK829" s="39"/>
      <c r="BL829" s="39"/>
      <c r="BM829" s="49"/>
      <c r="BN829" s="49"/>
      <c r="BO829" s="49"/>
      <c r="BP829" s="49"/>
      <c r="BQ829" s="46" t="s">
        <v>29</v>
      </c>
      <c r="BR829" s="39" t="s">
        <v>1872</v>
      </c>
    </row>
    <row r="830" spans="1:70" ht="15" customHeight="1">
      <c r="A830" s="38">
        <v>855</v>
      </c>
      <c r="B830" s="39" t="s">
        <v>616</v>
      </c>
      <c r="C830" s="40" t="s">
        <v>607</v>
      </c>
      <c r="D830" s="41">
        <v>2000</v>
      </c>
      <c r="E830" s="39"/>
      <c r="F830" s="42">
        <v>50.828299999999999</v>
      </c>
      <c r="G830" s="42">
        <v>-118.09166999999999</v>
      </c>
      <c r="H830" s="43">
        <v>423116.51407382562</v>
      </c>
      <c r="I830" s="43">
        <v>5631299.3276810916</v>
      </c>
      <c r="J830" s="39">
        <v>11</v>
      </c>
      <c r="L830" s="39" t="s">
        <v>2115</v>
      </c>
      <c r="M830" s="39" t="s">
        <v>1204</v>
      </c>
      <c r="N830" s="39" t="s">
        <v>2045</v>
      </c>
      <c r="O830" s="39" t="s">
        <v>617</v>
      </c>
      <c r="R830" s="39">
        <v>8.9</v>
      </c>
      <c r="S830" s="38">
        <v>11.5</v>
      </c>
      <c r="T830" s="44">
        <v>2.2876283947602474</v>
      </c>
      <c r="U830" s="45"/>
      <c r="V830" s="42">
        <v>0.92923999999999995</v>
      </c>
      <c r="W830" s="42">
        <v>1.0000000000000001E-5</v>
      </c>
      <c r="X830" s="42">
        <v>0.8644317867896999</v>
      </c>
      <c r="Y830" s="42" t="s">
        <v>29</v>
      </c>
      <c r="Z830" s="42" t="s">
        <v>2118</v>
      </c>
      <c r="AA830" s="42" t="s">
        <v>2118</v>
      </c>
      <c r="AB830" s="46">
        <v>4.75</v>
      </c>
      <c r="AC830" s="46">
        <v>26.77</v>
      </c>
      <c r="AD830" s="44">
        <v>0.10724683356176014</v>
      </c>
      <c r="AE830" s="45"/>
      <c r="AF830" s="42">
        <v>0.51141700000000001</v>
      </c>
      <c r="AG830" s="42">
        <v>1.7E-5</v>
      </c>
      <c r="AH830" s="42">
        <v>0.51000521436631852</v>
      </c>
      <c r="AI830" s="47">
        <v>-23.817976817950282</v>
      </c>
      <c r="AJ830" s="47">
        <v>-0.85184542374050487</v>
      </c>
      <c r="AK830" s="48">
        <v>2630.8964717574254</v>
      </c>
      <c r="AL830" s="39" t="s">
        <v>29</v>
      </c>
      <c r="AM830" s="39"/>
      <c r="AN830" s="39"/>
      <c r="AO830" s="39"/>
      <c r="AP830" s="39"/>
      <c r="AQ830" s="39"/>
      <c r="AR830" s="39"/>
      <c r="AS830" s="39"/>
      <c r="AT830" s="39"/>
      <c r="AU830" s="42"/>
      <c r="AV830" s="47" t="s">
        <v>2309</v>
      </c>
      <c r="AW830" s="47"/>
      <c r="AX830" s="39"/>
      <c r="AY830" s="42" t="s">
        <v>2118</v>
      </c>
      <c r="AZ830" s="42" t="s">
        <v>2118</v>
      </c>
      <c r="BA830" s="39"/>
      <c r="BB830" s="39"/>
      <c r="BC830" s="39"/>
      <c r="BD830" s="39">
        <v>18.59</v>
      </c>
      <c r="BE830" s="39"/>
      <c r="BF830" s="39">
        <v>15.59</v>
      </c>
      <c r="BG830" s="39"/>
      <c r="BH830" s="39">
        <v>38.46</v>
      </c>
      <c r="BI830" s="39"/>
      <c r="BJ830" s="39"/>
      <c r="BK830" s="39"/>
      <c r="BL830" s="39"/>
      <c r="BM830" s="49"/>
      <c r="BN830" s="49"/>
      <c r="BO830" s="49"/>
      <c r="BP830" s="49"/>
      <c r="BQ830" s="46" t="s">
        <v>29</v>
      </c>
      <c r="BR830" s="39" t="s">
        <v>1872</v>
      </c>
    </row>
    <row r="831" spans="1:70" ht="15" customHeight="1">
      <c r="A831" s="38">
        <v>856</v>
      </c>
      <c r="B831" s="39" t="s">
        <v>618</v>
      </c>
      <c r="C831" s="40" t="s">
        <v>607</v>
      </c>
      <c r="D831" s="41">
        <v>2000</v>
      </c>
      <c r="E831" s="39"/>
      <c r="F831" s="42">
        <v>50.825000000000003</v>
      </c>
      <c r="G831" s="42">
        <v>-118.083</v>
      </c>
      <c r="H831" s="43">
        <v>423721.72728270246</v>
      </c>
      <c r="I831" s="43">
        <v>5630923.394955067</v>
      </c>
      <c r="J831" s="39">
        <v>11</v>
      </c>
      <c r="L831" s="39" t="s">
        <v>2115</v>
      </c>
      <c r="M831" s="39" t="s">
        <v>1204</v>
      </c>
      <c r="N831" s="39" t="s">
        <v>2045</v>
      </c>
      <c r="O831" s="39" t="s">
        <v>614</v>
      </c>
      <c r="R831" s="39">
        <v>26.4</v>
      </c>
      <c r="S831" s="38">
        <v>48.5</v>
      </c>
      <c r="T831" s="44">
        <v>1.5869679876770189</v>
      </c>
      <c r="U831" s="45"/>
      <c r="V831" s="42">
        <v>0.78625</v>
      </c>
      <c r="W831" s="42">
        <v>2.0000000000000002E-5</v>
      </c>
      <c r="X831" s="42">
        <v>0.74129140447860109</v>
      </c>
      <c r="Y831" s="42" t="s">
        <v>29</v>
      </c>
      <c r="Z831" s="42" t="s">
        <v>2118</v>
      </c>
      <c r="AA831" s="42" t="s">
        <v>2118</v>
      </c>
      <c r="AB831" s="46">
        <v>4.95</v>
      </c>
      <c r="AC831" s="46">
        <v>29.7</v>
      </c>
      <c r="AD831" s="44">
        <v>0.10073543233568225</v>
      </c>
      <c r="AE831" s="45"/>
      <c r="AF831" s="42">
        <v>0.51136099999999995</v>
      </c>
      <c r="AG831" s="42">
        <v>1.1E-5</v>
      </c>
      <c r="AH831" s="42">
        <v>0.51003492974271525</v>
      </c>
      <c r="AI831" s="47">
        <v>-24.910365599117856</v>
      </c>
      <c r="AJ831" s="47">
        <v>-0.26924657437588095</v>
      </c>
      <c r="AK831" s="48">
        <v>2552.4760312805784</v>
      </c>
      <c r="AL831" s="39" t="s">
        <v>29</v>
      </c>
      <c r="AM831" s="39"/>
      <c r="AN831" s="39"/>
      <c r="AO831" s="39"/>
      <c r="AP831" s="39"/>
      <c r="AQ831" s="39"/>
      <c r="AR831" s="39"/>
      <c r="AS831" s="39"/>
      <c r="AT831" s="39"/>
      <c r="AU831" s="42"/>
      <c r="AV831" s="47" t="s">
        <v>2309</v>
      </c>
      <c r="AW831" s="47"/>
      <c r="AX831" s="39"/>
      <c r="AY831" s="42" t="s">
        <v>2118</v>
      </c>
      <c r="AZ831" s="42" t="s">
        <v>2118</v>
      </c>
      <c r="BA831" s="39"/>
      <c r="BB831" s="39"/>
      <c r="BC831" s="39"/>
      <c r="BD831" s="39">
        <v>21.75</v>
      </c>
      <c r="BE831" s="39"/>
      <c r="BF831" s="39">
        <v>15.99</v>
      </c>
      <c r="BG831" s="39"/>
      <c r="BH831" s="39">
        <v>38.880000000000003</v>
      </c>
      <c r="BI831" s="39"/>
      <c r="BJ831" s="39"/>
      <c r="BK831" s="39"/>
      <c r="BL831" s="39"/>
      <c r="BM831" s="49"/>
      <c r="BN831" s="49"/>
      <c r="BO831" s="49"/>
      <c r="BP831" s="49"/>
      <c r="BQ831" s="46" t="s">
        <v>29</v>
      </c>
      <c r="BR831" s="39" t="s">
        <v>1872</v>
      </c>
    </row>
    <row r="832" spans="1:70" ht="15" customHeight="1">
      <c r="A832" s="38">
        <v>857</v>
      </c>
      <c r="B832" s="39" t="s">
        <v>619</v>
      </c>
      <c r="C832" s="40" t="s">
        <v>607</v>
      </c>
      <c r="D832" s="41">
        <v>2000</v>
      </c>
      <c r="E832" s="39"/>
      <c r="F832" s="42">
        <v>50.508299999999998</v>
      </c>
      <c r="G832" s="42">
        <v>-118.0067</v>
      </c>
      <c r="H832" s="43">
        <v>428616.977712686</v>
      </c>
      <c r="I832" s="43">
        <v>5595632.2658446571</v>
      </c>
      <c r="J832" s="39">
        <v>11</v>
      </c>
      <c r="L832" s="39" t="s">
        <v>2115</v>
      </c>
      <c r="M832" s="39" t="s">
        <v>1204</v>
      </c>
      <c r="N832" s="39" t="s">
        <v>2045</v>
      </c>
      <c r="O832" s="39" t="s">
        <v>620</v>
      </c>
      <c r="R832" s="39">
        <v>91</v>
      </c>
      <c r="S832" s="38">
        <v>80.8</v>
      </c>
      <c r="T832" s="44">
        <v>3.290773048978425</v>
      </c>
      <c r="U832" s="45"/>
      <c r="V832" s="42">
        <v>0.80908999999999998</v>
      </c>
      <c r="W832" s="42">
        <v>4.0000000000000003E-5</v>
      </c>
      <c r="X832" s="42">
        <v>0.71586282994327655</v>
      </c>
      <c r="Y832" s="42" t="s">
        <v>29</v>
      </c>
      <c r="Z832" s="42" t="s">
        <v>2118</v>
      </c>
      <c r="AA832" s="42" t="s">
        <v>2118</v>
      </c>
      <c r="AB832" s="46">
        <v>7.36</v>
      </c>
      <c r="AC832" s="46">
        <v>47.76</v>
      </c>
      <c r="AD832" s="44">
        <v>9.3142111616019402E-2</v>
      </c>
      <c r="AE832" s="45"/>
      <c r="AF832" s="42">
        <v>0.51135200000000003</v>
      </c>
      <c r="AG832" s="42">
        <v>1.5E-5</v>
      </c>
      <c r="AH832" s="42">
        <v>0.51012588738946285</v>
      </c>
      <c r="AI832" s="47">
        <v>-25.085928081804987</v>
      </c>
      <c r="AJ832" s="47">
        <v>1.5140665369450801</v>
      </c>
      <c r="AK832" s="48">
        <v>2399.5015021891422</v>
      </c>
      <c r="AL832" s="39" t="s">
        <v>29</v>
      </c>
      <c r="AM832" s="39"/>
      <c r="AN832" s="39"/>
      <c r="AO832" s="39"/>
      <c r="AP832" s="39"/>
      <c r="AQ832" s="39"/>
      <c r="AR832" s="39"/>
      <c r="AS832" s="39"/>
      <c r="AT832" s="39"/>
      <c r="AU832" s="42"/>
      <c r="AV832" s="47" t="s">
        <v>2309</v>
      </c>
      <c r="AW832" s="47"/>
      <c r="AX832" s="39"/>
      <c r="AY832" s="42" t="s">
        <v>2118</v>
      </c>
      <c r="AZ832" s="42" t="s">
        <v>2118</v>
      </c>
      <c r="BA832" s="39"/>
      <c r="BB832" s="39"/>
      <c r="BC832" s="39"/>
      <c r="BD832" s="39">
        <v>18.940000000000001</v>
      </c>
      <c r="BE832" s="39"/>
      <c r="BF832" s="39">
        <v>15.71</v>
      </c>
      <c r="BG832" s="39"/>
      <c r="BH832" s="39">
        <v>40.590000000000003</v>
      </c>
      <c r="BI832" s="39"/>
      <c r="BJ832" s="39"/>
      <c r="BK832" s="39"/>
      <c r="BL832" s="39"/>
      <c r="BM832" s="49"/>
      <c r="BN832" s="49"/>
      <c r="BO832" s="49"/>
      <c r="BP832" s="49"/>
      <c r="BQ832" s="46" t="s">
        <v>29</v>
      </c>
      <c r="BR832" s="39" t="s">
        <v>1872</v>
      </c>
    </row>
    <row r="833" spans="1:70" ht="15" customHeight="1">
      <c r="A833" s="38">
        <v>858</v>
      </c>
      <c r="B833" s="39" t="s">
        <v>621</v>
      </c>
      <c r="C833" s="40" t="s">
        <v>607</v>
      </c>
      <c r="D833" s="41">
        <v>2000</v>
      </c>
      <c r="E833" s="39"/>
      <c r="F833" s="42">
        <v>50.384999999999998</v>
      </c>
      <c r="G833" s="42">
        <v>-118.04167</v>
      </c>
      <c r="H833" s="43">
        <v>425945.17719750351</v>
      </c>
      <c r="I833" s="43">
        <v>5581956.7834978644</v>
      </c>
      <c r="J833" s="39">
        <v>11</v>
      </c>
      <c r="L833" s="39" t="s">
        <v>2115</v>
      </c>
      <c r="M833" s="39" t="s">
        <v>1204</v>
      </c>
      <c r="N833" s="39" t="s">
        <v>2045</v>
      </c>
      <c r="O833" s="39" t="s">
        <v>614</v>
      </c>
      <c r="R833" s="39"/>
      <c r="S833" s="38"/>
      <c r="T833" s="45"/>
      <c r="U833" s="45"/>
      <c r="V833" s="42"/>
      <c r="W833" s="42"/>
      <c r="X833" s="42"/>
      <c r="Z833" s="42"/>
      <c r="AA833" s="42"/>
      <c r="AB833" s="46"/>
      <c r="AC833" s="46"/>
      <c r="AD833" s="45"/>
      <c r="AE833" s="45"/>
      <c r="AF833" s="42"/>
      <c r="AG833" s="42"/>
      <c r="AH833" s="42"/>
      <c r="AI833" s="47"/>
      <c r="AJ833" s="47"/>
      <c r="AK833" s="48"/>
      <c r="AL833" s="39"/>
      <c r="AM833" s="39"/>
      <c r="AN833" s="39"/>
      <c r="AO833" s="39"/>
      <c r="AP833" s="39"/>
      <c r="AQ833" s="39"/>
      <c r="AR833" s="39"/>
      <c r="AS833" s="39"/>
      <c r="AT833" s="39"/>
      <c r="AU833" s="42"/>
      <c r="AV833" s="47" t="s">
        <v>2309</v>
      </c>
      <c r="AW833" s="47"/>
      <c r="AX833" s="39"/>
      <c r="AY833" s="42" t="s">
        <v>2118</v>
      </c>
      <c r="AZ833" s="42" t="s">
        <v>2118</v>
      </c>
      <c r="BA833" s="39"/>
      <c r="BB833" s="39"/>
      <c r="BC833" s="39"/>
      <c r="BD833" s="39">
        <v>21.56</v>
      </c>
      <c r="BE833" s="39"/>
      <c r="BF833" s="39">
        <v>16.02</v>
      </c>
      <c r="BG833" s="39"/>
      <c r="BH833" s="39">
        <v>39.49</v>
      </c>
      <c r="BI833" s="39"/>
      <c r="BJ833" s="39"/>
      <c r="BK833" s="39"/>
      <c r="BL833" s="39"/>
      <c r="BM833" s="49"/>
      <c r="BN833" s="49"/>
      <c r="BO833" s="49"/>
      <c r="BP833" s="49"/>
      <c r="BQ833" s="46" t="s">
        <v>29</v>
      </c>
      <c r="BR833" s="39" t="s">
        <v>1872</v>
      </c>
    </row>
    <row r="834" spans="1:70" ht="15" customHeight="1">
      <c r="A834" s="38">
        <v>859</v>
      </c>
      <c r="B834" s="39" t="s">
        <v>622</v>
      </c>
      <c r="C834" s="40" t="s">
        <v>607</v>
      </c>
      <c r="D834" s="41">
        <v>2000</v>
      </c>
      <c r="E834" s="39"/>
      <c r="F834" s="42">
        <v>50.64</v>
      </c>
      <c r="G834" s="42">
        <v>-118.0167</v>
      </c>
      <c r="H834" s="43">
        <v>428108.65746428125</v>
      </c>
      <c r="I834" s="43">
        <v>5610285.9479394946</v>
      </c>
      <c r="J834" s="39">
        <v>11</v>
      </c>
      <c r="L834" s="39" t="s">
        <v>2115</v>
      </c>
      <c r="M834" s="39" t="s">
        <v>1204</v>
      </c>
      <c r="N834" s="39" t="s">
        <v>2045</v>
      </c>
      <c r="O834" s="39" t="s">
        <v>623</v>
      </c>
      <c r="R834" s="39">
        <v>24.1</v>
      </c>
      <c r="S834" s="38">
        <v>10.8</v>
      </c>
      <c r="T834" s="44">
        <v>6.5559650613101406</v>
      </c>
      <c r="U834" s="45"/>
      <c r="V834" s="42">
        <v>0.86570999999999998</v>
      </c>
      <c r="W834" s="42">
        <v>2.0000000000000002E-5</v>
      </c>
      <c r="X834" s="42"/>
      <c r="Y834" s="42" t="s">
        <v>29</v>
      </c>
      <c r="Z834" s="42" t="s">
        <v>2118</v>
      </c>
      <c r="AA834" s="42" t="s">
        <v>2118</v>
      </c>
      <c r="AB834" s="46">
        <v>4.05</v>
      </c>
      <c r="AC834" s="46">
        <v>14.96</v>
      </c>
      <c r="AD834" s="44">
        <v>0.16366374166715109</v>
      </c>
      <c r="AE834" s="45"/>
      <c r="AF834" s="42">
        <v>0.51229400000000003</v>
      </c>
      <c r="AG834" s="42">
        <v>2.0000000000000002E-5</v>
      </c>
      <c r="AH834" s="42">
        <v>0.5101395483340011</v>
      </c>
      <c r="AI834" s="47">
        <v>-6.7103882271701831</v>
      </c>
      <c r="AJ834" s="47">
        <v>1.7819026384624514</v>
      </c>
      <c r="AK834" s="48">
        <v>2961.3127010775438</v>
      </c>
      <c r="AL834" s="39" t="s">
        <v>29</v>
      </c>
      <c r="AM834" s="39"/>
      <c r="AN834" s="39"/>
      <c r="AO834" s="39"/>
      <c r="AP834" s="39"/>
      <c r="AQ834" s="39"/>
      <c r="AR834" s="39"/>
      <c r="AS834" s="39"/>
      <c r="AT834" s="39"/>
      <c r="AU834" s="42"/>
      <c r="AV834" s="47" t="s">
        <v>2309</v>
      </c>
      <c r="AW834" s="47"/>
      <c r="AX834" s="39"/>
      <c r="AY834" s="42" t="s">
        <v>2118</v>
      </c>
      <c r="AZ834" s="42" t="s">
        <v>2118</v>
      </c>
      <c r="BA834" s="39"/>
      <c r="BB834" s="39"/>
      <c r="BC834" s="39"/>
      <c r="BD834" s="39">
        <v>23.92</v>
      </c>
      <c r="BE834" s="39"/>
      <c r="BF834" s="39">
        <v>16.27</v>
      </c>
      <c r="BG834" s="39"/>
      <c r="BH834" s="39">
        <v>37.93</v>
      </c>
      <c r="BI834" s="39"/>
      <c r="BJ834" s="39"/>
      <c r="BK834" s="39"/>
      <c r="BL834" s="39"/>
      <c r="BM834" s="49"/>
      <c r="BN834" s="49"/>
      <c r="BO834" s="49"/>
      <c r="BP834" s="49"/>
      <c r="BQ834" s="46" t="s">
        <v>29</v>
      </c>
      <c r="BR834" s="39" t="s">
        <v>1872</v>
      </c>
    </row>
    <row r="835" spans="1:70" ht="15" customHeight="1">
      <c r="A835" s="38">
        <v>860</v>
      </c>
      <c r="B835" s="39" t="s">
        <v>624</v>
      </c>
      <c r="C835" s="40" t="s">
        <v>607</v>
      </c>
      <c r="D835" s="41">
        <v>2000</v>
      </c>
      <c r="E835" s="39"/>
      <c r="F835" s="42">
        <v>50.612499999999997</v>
      </c>
      <c r="G835" s="42">
        <v>-118.0367</v>
      </c>
      <c r="H835" s="43">
        <v>426651.70348650095</v>
      </c>
      <c r="I835" s="43">
        <v>5607247.7334662518</v>
      </c>
      <c r="J835" s="39">
        <v>11</v>
      </c>
      <c r="L835" s="39" t="s">
        <v>2115</v>
      </c>
      <c r="M835" s="39" t="s">
        <v>1204</v>
      </c>
      <c r="N835" s="39" t="s">
        <v>2045</v>
      </c>
      <c r="O835" s="39" t="s">
        <v>610</v>
      </c>
      <c r="R835" s="39">
        <v>78.3</v>
      </c>
      <c r="S835" s="38">
        <v>0.5</v>
      </c>
      <c r="T835" s="44">
        <v>507.62947127246338</v>
      </c>
      <c r="U835" s="45"/>
      <c r="V835" s="42">
        <v>1.9384399999999999</v>
      </c>
      <c r="W835" s="42">
        <v>6.0000000000000002E-5</v>
      </c>
      <c r="X835" s="42"/>
      <c r="Y835" s="42" t="s">
        <v>29</v>
      </c>
      <c r="Z835" s="42" t="s">
        <v>2118</v>
      </c>
      <c r="AA835" s="42" t="s">
        <v>2118</v>
      </c>
      <c r="AB835" s="46">
        <v>1.6</v>
      </c>
      <c r="AC835" s="46">
        <v>8</v>
      </c>
      <c r="AD835" s="44">
        <v>0.12089198277019976</v>
      </c>
      <c r="AE835" s="45"/>
      <c r="AF835" s="42">
        <v>0.51169299999999995</v>
      </c>
      <c r="AG835" s="42">
        <v>1.2999999999999999E-5</v>
      </c>
      <c r="AH835" s="42">
        <v>0.51010159110862274</v>
      </c>
      <c r="AI835" s="47">
        <v>-18.434060682198663</v>
      </c>
      <c r="AJ835" s="47">
        <v>1.037714325471395</v>
      </c>
      <c r="AK835" s="48">
        <v>2564.7104817982931</v>
      </c>
      <c r="AL835" s="39" t="s">
        <v>29</v>
      </c>
      <c r="AM835" s="39"/>
      <c r="AN835" s="39"/>
      <c r="AO835" s="39"/>
      <c r="AP835" s="39"/>
      <c r="AQ835" s="39"/>
      <c r="AR835" s="39"/>
      <c r="AS835" s="39"/>
      <c r="AT835" s="39"/>
      <c r="AU835" s="42"/>
      <c r="AV835" s="47" t="s">
        <v>2309</v>
      </c>
      <c r="AW835" s="47"/>
      <c r="AX835" s="39"/>
      <c r="AY835" s="42" t="s">
        <v>2118</v>
      </c>
      <c r="AZ835" s="42" t="s">
        <v>2118</v>
      </c>
      <c r="BA835" s="39"/>
      <c r="BB835" s="39"/>
      <c r="BC835" s="39"/>
      <c r="BD835" s="39">
        <v>23.12</v>
      </c>
      <c r="BE835" s="39"/>
      <c r="BF835" s="39">
        <v>16.09</v>
      </c>
      <c r="BG835" s="39"/>
      <c r="BH835" s="39">
        <v>40.299999999999997</v>
      </c>
      <c r="BI835" s="39"/>
      <c r="BJ835" s="39"/>
      <c r="BK835" s="39"/>
      <c r="BL835" s="39"/>
      <c r="BM835" s="49"/>
      <c r="BN835" s="49"/>
      <c r="BO835" s="49"/>
      <c r="BP835" s="49"/>
      <c r="BQ835" s="46" t="s">
        <v>29</v>
      </c>
      <c r="BR835" s="39" t="s">
        <v>1872</v>
      </c>
    </row>
    <row r="836" spans="1:70" ht="15" customHeight="1">
      <c r="A836" s="38">
        <v>861</v>
      </c>
      <c r="B836" s="39" t="s">
        <v>625</v>
      </c>
      <c r="C836" s="40" t="s">
        <v>607</v>
      </c>
      <c r="D836" s="41">
        <v>2000</v>
      </c>
      <c r="E836" s="39"/>
      <c r="F836" s="42">
        <v>50.612499999999997</v>
      </c>
      <c r="G836" s="42">
        <v>-118.0367</v>
      </c>
      <c r="H836" s="43">
        <v>426651.70348650095</v>
      </c>
      <c r="I836" s="43">
        <v>5607247.7334662518</v>
      </c>
      <c r="J836" s="39">
        <v>11</v>
      </c>
      <c r="L836" s="39" t="s">
        <v>2115</v>
      </c>
      <c r="M836" s="39" t="s">
        <v>1204</v>
      </c>
      <c r="N836" s="39" t="s">
        <v>2045</v>
      </c>
      <c r="O836" s="39" t="s">
        <v>620</v>
      </c>
      <c r="R836" s="39">
        <v>79.2</v>
      </c>
      <c r="S836" s="38">
        <v>32.6</v>
      </c>
      <c r="T836" s="44">
        <v>7.1739820259708074</v>
      </c>
      <c r="U836" s="45"/>
      <c r="V836" s="42">
        <v>0.91864999999999997</v>
      </c>
      <c r="W836" s="42">
        <v>6.0000000000000002E-5</v>
      </c>
      <c r="X836" s="42">
        <v>0.71541202753432642</v>
      </c>
      <c r="Y836" s="42" t="s">
        <v>29</v>
      </c>
      <c r="Z836" s="42" t="s">
        <v>2118</v>
      </c>
      <c r="AA836" s="42" t="s">
        <v>2118</v>
      </c>
      <c r="AB836" s="46">
        <v>3.23</v>
      </c>
      <c r="AC836" s="46">
        <v>17.57</v>
      </c>
      <c r="AD836" s="44">
        <v>0.1111143642667195</v>
      </c>
      <c r="AE836" s="45"/>
      <c r="AF836" s="42">
        <v>0.51141899999999996</v>
      </c>
      <c r="AG836" s="42">
        <v>1.8E-5</v>
      </c>
      <c r="AH836" s="42">
        <v>0.50995630261344194</v>
      </c>
      <c r="AI836" s="47">
        <v>-23.778962932909931</v>
      </c>
      <c r="AJ836" s="47">
        <v>-1.810807900468614</v>
      </c>
      <c r="AK836" s="48">
        <v>2729.8415127329386</v>
      </c>
      <c r="AL836" s="39" t="s">
        <v>29</v>
      </c>
      <c r="AM836" s="39"/>
      <c r="AN836" s="39"/>
      <c r="AO836" s="39"/>
      <c r="AP836" s="39"/>
      <c r="AQ836" s="39"/>
      <c r="AR836" s="39"/>
      <c r="AS836" s="39"/>
      <c r="AT836" s="39"/>
      <c r="AU836" s="42"/>
      <c r="AV836" s="47" t="s">
        <v>2309</v>
      </c>
      <c r="AW836" s="47"/>
      <c r="AX836" s="39"/>
      <c r="AY836" s="42" t="s">
        <v>2118</v>
      </c>
      <c r="AZ836" s="42" t="s">
        <v>2118</v>
      </c>
      <c r="BA836" s="39"/>
      <c r="BB836" s="39"/>
      <c r="BC836" s="39"/>
      <c r="BD836" s="39">
        <v>22.94</v>
      </c>
      <c r="BE836" s="39"/>
      <c r="BF836" s="39">
        <v>16.05</v>
      </c>
      <c r="BG836" s="39"/>
      <c r="BH836" s="39">
        <v>40.21</v>
      </c>
      <c r="BI836" s="39"/>
      <c r="BJ836" s="39"/>
      <c r="BK836" s="39"/>
      <c r="BL836" s="39"/>
      <c r="BM836" s="49"/>
      <c r="BN836" s="49"/>
      <c r="BO836" s="49"/>
      <c r="BP836" s="49"/>
      <c r="BQ836" s="46" t="s">
        <v>29</v>
      </c>
      <c r="BR836" s="39" t="s">
        <v>1872</v>
      </c>
    </row>
    <row r="837" spans="1:70" ht="15" customHeight="1">
      <c r="A837" s="38">
        <v>862</v>
      </c>
      <c r="B837" s="39" t="s">
        <v>626</v>
      </c>
      <c r="C837" s="40" t="s">
        <v>607</v>
      </c>
      <c r="D837" s="41">
        <v>2000</v>
      </c>
      <c r="E837" s="39"/>
      <c r="F837" s="42">
        <v>50.488300000000002</v>
      </c>
      <c r="G837" s="42">
        <v>-118.00660000000001</v>
      </c>
      <c r="H837" s="43">
        <v>428593.91930574062</v>
      </c>
      <c r="I837" s="43">
        <v>5593408.3516528383</v>
      </c>
      <c r="J837" s="39">
        <v>11</v>
      </c>
      <c r="L837" s="39" t="s">
        <v>2115</v>
      </c>
      <c r="M837" s="39" t="s">
        <v>1204</v>
      </c>
      <c r="N837" s="39" t="s">
        <v>2045</v>
      </c>
      <c r="O837" s="39" t="s">
        <v>627</v>
      </c>
      <c r="R837" s="39">
        <v>12.7</v>
      </c>
      <c r="S837" s="38">
        <v>46.6</v>
      </c>
      <c r="T837" s="44">
        <v>0.79481076158844188</v>
      </c>
      <c r="U837" s="45"/>
      <c r="V837" s="42">
        <v>0.78956999999999999</v>
      </c>
      <c r="W837" s="42">
        <v>2.0000000000000002E-5</v>
      </c>
      <c r="X837" s="42">
        <v>0.7670531150824812</v>
      </c>
      <c r="Y837" s="42" t="s">
        <v>29</v>
      </c>
      <c r="Z837" s="42" t="s">
        <v>2118</v>
      </c>
      <c r="AA837" s="42" t="s">
        <v>2118</v>
      </c>
      <c r="AB837" s="46">
        <v>1.66</v>
      </c>
      <c r="AC837" s="46">
        <v>8.16</v>
      </c>
      <c r="AD837" s="44">
        <v>0.12295694750616996</v>
      </c>
      <c r="AE837" s="45"/>
      <c r="AF837" s="42">
        <v>0.51137699999999997</v>
      </c>
      <c r="AG837" s="42">
        <v>1.9000000000000001E-5</v>
      </c>
      <c r="AH837" s="42">
        <v>0.50975840813779294</v>
      </c>
      <c r="AI837" s="47">
        <v>-24.598254518785055</v>
      </c>
      <c r="AJ837" s="47">
        <v>-5.6907215273227507</v>
      </c>
      <c r="AK837" s="48">
        <v>3169.8050735408078</v>
      </c>
      <c r="AL837" s="39" t="s">
        <v>29</v>
      </c>
      <c r="AM837" s="39"/>
      <c r="AN837" s="39"/>
      <c r="AO837" s="39"/>
      <c r="AP837" s="39"/>
      <c r="AQ837" s="39"/>
      <c r="AR837" s="39"/>
      <c r="AS837" s="39"/>
      <c r="AT837" s="39"/>
      <c r="AU837" s="42"/>
      <c r="AV837" s="47" t="s">
        <v>2309</v>
      </c>
      <c r="AW837" s="47"/>
      <c r="AX837" s="39"/>
      <c r="AY837" s="42" t="s">
        <v>2118</v>
      </c>
      <c r="AZ837" s="42" t="s">
        <v>2118</v>
      </c>
      <c r="BA837" s="39"/>
      <c r="BB837" s="39"/>
      <c r="BC837" s="39"/>
      <c r="BD837" s="39">
        <v>18.03</v>
      </c>
      <c r="BE837" s="39"/>
      <c r="BF837" s="39">
        <v>15.61</v>
      </c>
      <c r="BG837" s="39"/>
      <c r="BH837" s="39">
        <v>40.69</v>
      </c>
      <c r="BI837" s="39"/>
      <c r="BJ837" s="39"/>
      <c r="BK837" s="39"/>
      <c r="BL837" s="39"/>
      <c r="BM837" s="49"/>
      <c r="BN837" s="49"/>
      <c r="BO837" s="49"/>
      <c r="BP837" s="49"/>
      <c r="BQ837" s="46" t="s">
        <v>29</v>
      </c>
      <c r="BR837" s="39" t="s">
        <v>1872</v>
      </c>
    </row>
    <row r="838" spans="1:70" ht="15" customHeight="1">
      <c r="A838" s="38">
        <v>863</v>
      </c>
      <c r="B838" s="39" t="s">
        <v>628</v>
      </c>
      <c r="C838" s="40" t="s">
        <v>607</v>
      </c>
      <c r="D838" s="41">
        <v>1934</v>
      </c>
      <c r="E838" s="39"/>
      <c r="F838" s="42">
        <v>50.563000000000002</v>
      </c>
      <c r="G838" s="42">
        <v>-118.155</v>
      </c>
      <c r="H838" s="43">
        <v>418196.25154561357</v>
      </c>
      <c r="I838" s="43">
        <v>5601867.4904346801</v>
      </c>
      <c r="J838" s="39">
        <v>11</v>
      </c>
      <c r="L838" s="39" t="s">
        <v>2115</v>
      </c>
      <c r="M838" s="39" t="s">
        <v>1204</v>
      </c>
      <c r="N838" s="39" t="s">
        <v>2045</v>
      </c>
      <c r="O838" s="39" t="s">
        <v>629</v>
      </c>
      <c r="R838" s="39">
        <v>57</v>
      </c>
      <c r="S838" s="38">
        <v>70.3</v>
      </c>
      <c r="T838" s="44">
        <v>2.358558546283315</v>
      </c>
      <c r="U838" s="45"/>
      <c r="V838" s="42">
        <v>0.76305999999999996</v>
      </c>
      <c r="W838" s="42">
        <v>2.0000000000000002E-5</v>
      </c>
      <c r="X838" s="42"/>
      <c r="Y838" s="42" t="s">
        <v>29</v>
      </c>
      <c r="Z838" s="42" t="s">
        <v>2118</v>
      </c>
      <c r="AA838" s="42" t="s">
        <v>2118</v>
      </c>
      <c r="AB838" s="46">
        <v>1.01</v>
      </c>
      <c r="AC838" s="46">
        <v>4.82</v>
      </c>
      <c r="AD838" s="44">
        <v>0.12665566982614529</v>
      </c>
      <c r="AE838" s="45"/>
      <c r="AF838" s="42">
        <v>0.51152500000000001</v>
      </c>
      <c r="AG838" s="42">
        <v>3.1000000000000001E-5</v>
      </c>
      <c r="AH838" s="42">
        <v>0.50991308746072794</v>
      </c>
      <c r="AI838" s="47">
        <v>-21.711227025699166</v>
      </c>
      <c r="AJ838" s="47">
        <v>-4.3432593000858333</v>
      </c>
      <c r="AK838" s="48">
        <v>3042.9823935781765</v>
      </c>
      <c r="AL838" s="39" t="s">
        <v>29</v>
      </c>
      <c r="AM838" s="39"/>
      <c r="AN838" s="39"/>
      <c r="AO838" s="39"/>
      <c r="AP838" s="39"/>
      <c r="AQ838" s="39"/>
      <c r="AR838" s="39"/>
      <c r="AS838" s="39"/>
      <c r="AT838" s="39"/>
      <c r="AU838" s="42"/>
      <c r="AV838" s="47" t="s">
        <v>2309</v>
      </c>
      <c r="AW838" s="47"/>
      <c r="AX838" s="39"/>
      <c r="AY838" s="42" t="s">
        <v>2118</v>
      </c>
      <c r="AZ838" s="42" t="s">
        <v>2118</v>
      </c>
      <c r="BA838" s="39"/>
      <c r="BB838" s="39"/>
      <c r="BC838" s="39"/>
      <c r="BD838" s="39">
        <v>22.58</v>
      </c>
      <c r="BE838" s="39"/>
      <c r="BF838" s="39">
        <v>16.12</v>
      </c>
      <c r="BG838" s="39"/>
      <c r="BH838" s="39">
        <v>42.79</v>
      </c>
      <c r="BI838" s="39"/>
      <c r="BJ838" s="39"/>
      <c r="BK838" s="39"/>
      <c r="BL838" s="39"/>
      <c r="BM838" s="49"/>
      <c r="BN838" s="49"/>
      <c r="BO838" s="49"/>
      <c r="BP838" s="49"/>
      <c r="BQ838" s="46" t="s">
        <v>29</v>
      </c>
      <c r="BR838" s="39" t="s">
        <v>1872</v>
      </c>
    </row>
    <row r="839" spans="1:70" ht="15" customHeight="1">
      <c r="A839" s="38">
        <v>864</v>
      </c>
      <c r="B839" s="39" t="s">
        <v>630</v>
      </c>
      <c r="C839" s="40" t="s">
        <v>607</v>
      </c>
      <c r="D839" s="41">
        <v>1874</v>
      </c>
      <c r="E839" s="39"/>
      <c r="F839" s="42">
        <v>50.795000000000002</v>
      </c>
      <c r="G839" s="42">
        <v>-118.10299999999999</v>
      </c>
      <c r="H839" s="43">
        <v>422263.33485455625</v>
      </c>
      <c r="I839" s="43">
        <v>5627608.3484425908</v>
      </c>
      <c r="J839" s="39">
        <v>11</v>
      </c>
      <c r="L839" s="39" t="s">
        <v>2115</v>
      </c>
      <c r="M839" s="39" t="s">
        <v>1204</v>
      </c>
      <c r="N839" s="39" t="s">
        <v>2045</v>
      </c>
      <c r="O839" s="39" t="s">
        <v>631</v>
      </c>
      <c r="R839" s="39">
        <v>55.3</v>
      </c>
      <c r="S839" s="38">
        <v>195.6</v>
      </c>
      <c r="T839" s="44">
        <v>0.82230456153431208</v>
      </c>
      <c r="U839" s="45"/>
      <c r="V839" s="42">
        <v>0.76185999999999998</v>
      </c>
      <c r="W839" s="42">
        <v>3.0000000000000001E-5</v>
      </c>
      <c r="X839" s="42">
        <v>0.74005114001894789</v>
      </c>
      <c r="Y839" s="42" t="s">
        <v>29</v>
      </c>
      <c r="Z839" s="42" t="s">
        <v>2118</v>
      </c>
      <c r="AA839" s="42" t="s">
        <v>2118</v>
      </c>
      <c r="AB839" s="46">
        <v>16.559999999999999</v>
      </c>
      <c r="AC839" s="46">
        <v>129.07</v>
      </c>
      <c r="AD839" s="44">
        <v>7.7541869259436361E-2</v>
      </c>
      <c r="AE839" s="45"/>
      <c r="AF839" s="42">
        <v>0.511046</v>
      </c>
      <c r="AG839" s="42">
        <v>2.1999999999999999E-5</v>
      </c>
      <c r="AH839" s="42">
        <v>0.51008994946632225</v>
      </c>
      <c r="AI839" s="47">
        <v>-31.055052493182966</v>
      </c>
      <c r="AJ839" s="47">
        <v>-2.4076780362480843</v>
      </c>
      <c r="AK839" s="48">
        <v>2466.8812423419931</v>
      </c>
      <c r="AL839" s="39" t="s">
        <v>29</v>
      </c>
      <c r="AM839" s="39"/>
      <c r="AN839" s="39"/>
      <c r="AO839" s="39"/>
      <c r="AP839" s="39"/>
      <c r="AQ839" s="39"/>
      <c r="AR839" s="39"/>
      <c r="AS839" s="39"/>
      <c r="AT839" s="39"/>
      <c r="AU839" s="42"/>
      <c r="AV839" s="47" t="s">
        <v>2309</v>
      </c>
      <c r="AW839" s="47"/>
      <c r="AX839" s="39"/>
      <c r="AY839" s="42" t="s">
        <v>2118</v>
      </c>
      <c r="AZ839" s="42" t="s">
        <v>2118</v>
      </c>
      <c r="BA839" s="39"/>
      <c r="BB839" s="39"/>
      <c r="BC839" s="39"/>
      <c r="BD839" s="39">
        <v>19.84</v>
      </c>
      <c r="BE839" s="39"/>
      <c r="BF839" s="39">
        <v>15.77</v>
      </c>
      <c r="BG839" s="39"/>
      <c r="BH839" s="39">
        <v>44.25</v>
      </c>
      <c r="BI839" s="39"/>
      <c r="BJ839" s="39"/>
      <c r="BK839" s="39"/>
      <c r="BL839" s="39"/>
      <c r="BM839" s="49"/>
      <c r="BN839" s="49"/>
      <c r="BO839" s="49"/>
      <c r="BP839" s="49"/>
      <c r="BQ839" s="46" t="s">
        <v>29</v>
      </c>
      <c r="BR839" s="39" t="s">
        <v>1872</v>
      </c>
    </row>
    <row r="840" spans="1:70" ht="15" customHeight="1">
      <c r="A840" s="38">
        <v>865</v>
      </c>
      <c r="B840" s="39" t="s">
        <v>632</v>
      </c>
      <c r="C840" s="40" t="s">
        <v>607</v>
      </c>
      <c r="D840" s="41">
        <v>1874</v>
      </c>
      <c r="E840" s="39"/>
      <c r="F840" s="42">
        <v>50.787500000000001</v>
      </c>
      <c r="G840" s="42">
        <v>-118.11669999999999</v>
      </c>
      <c r="H840" s="43">
        <v>421285.22156938852</v>
      </c>
      <c r="I840" s="43">
        <v>5626788.8760005748</v>
      </c>
      <c r="J840" s="39">
        <v>11</v>
      </c>
      <c r="L840" s="39" t="s">
        <v>2115</v>
      </c>
      <c r="M840" s="39" t="s">
        <v>1204</v>
      </c>
      <c r="N840" s="39" t="s">
        <v>2045</v>
      </c>
      <c r="O840" s="39" t="s">
        <v>631</v>
      </c>
      <c r="R840" s="39">
        <v>84.8</v>
      </c>
      <c r="S840" s="38">
        <v>95.8</v>
      </c>
      <c r="T840" s="44">
        <v>2.5816399063281619</v>
      </c>
      <c r="U840" s="45"/>
      <c r="V840" s="42">
        <v>0.79003000000000001</v>
      </c>
      <c r="W840" s="42">
        <v>3.0000000000000001E-5</v>
      </c>
      <c r="X840" s="42">
        <v>0.72156069328284644</v>
      </c>
      <c r="Y840" s="42" t="s">
        <v>29</v>
      </c>
      <c r="Z840" s="42" t="s">
        <v>2118</v>
      </c>
      <c r="AA840" s="42" t="s">
        <v>2118</v>
      </c>
      <c r="AB840" s="46">
        <v>9.81</v>
      </c>
      <c r="AC840" s="46">
        <v>78.459999999999994</v>
      </c>
      <c r="AD840" s="44">
        <v>7.5566520253477737E-2</v>
      </c>
      <c r="AE840" s="45"/>
      <c r="AF840" s="42">
        <v>0.51111899999999999</v>
      </c>
      <c r="AG840" s="42">
        <v>2.0999999999999999E-5</v>
      </c>
      <c r="AH840" s="42">
        <v>0.51018730448238492</v>
      </c>
      <c r="AI840" s="47">
        <v>-29.631045689161304</v>
      </c>
      <c r="AJ840" s="47">
        <v>-0.49955229859954819</v>
      </c>
      <c r="AK840" s="48">
        <v>2349.1643070524983</v>
      </c>
      <c r="AL840" s="39" t="s">
        <v>29</v>
      </c>
      <c r="AM840" s="39"/>
      <c r="AN840" s="39"/>
      <c r="AO840" s="39"/>
      <c r="AP840" s="39"/>
      <c r="AQ840" s="39"/>
      <c r="AR840" s="39"/>
      <c r="AS840" s="39"/>
      <c r="AT840" s="39"/>
      <c r="AU840" s="42"/>
      <c r="AV840" s="47" t="s">
        <v>2309</v>
      </c>
      <c r="AW840" s="47"/>
      <c r="AX840" s="39"/>
      <c r="AY840" s="42" t="s">
        <v>2118</v>
      </c>
      <c r="AZ840" s="42" t="s">
        <v>2118</v>
      </c>
      <c r="BA840" s="39"/>
      <c r="BB840" s="39"/>
      <c r="BC840" s="39"/>
      <c r="BD840" s="39">
        <v>18.02</v>
      </c>
      <c r="BE840" s="39"/>
      <c r="BF840" s="39">
        <v>15.61</v>
      </c>
      <c r="BG840" s="39"/>
      <c r="BH840" s="39">
        <v>47.71</v>
      </c>
      <c r="BI840" s="39"/>
      <c r="BJ840" s="39"/>
      <c r="BK840" s="39"/>
      <c r="BL840" s="39"/>
      <c r="BM840" s="49"/>
      <c r="BN840" s="49"/>
      <c r="BO840" s="49"/>
      <c r="BP840" s="49"/>
      <c r="BQ840" s="46" t="s">
        <v>29</v>
      </c>
      <c r="BR840" s="39" t="s">
        <v>1872</v>
      </c>
    </row>
    <row r="841" spans="1:70" ht="15" customHeight="1">
      <c r="A841" s="38">
        <v>866</v>
      </c>
      <c r="B841" s="39" t="s">
        <v>633</v>
      </c>
      <c r="C841" s="40" t="s">
        <v>607</v>
      </c>
      <c r="D841" s="41">
        <v>1934</v>
      </c>
      <c r="E841" s="39"/>
      <c r="F841" s="42">
        <v>50.384999999999998</v>
      </c>
      <c r="G841" s="42">
        <v>-118.04167</v>
      </c>
      <c r="H841" s="43">
        <v>425945.17719750351</v>
      </c>
      <c r="I841" s="43">
        <v>5581956.7834978644</v>
      </c>
      <c r="J841" s="39">
        <v>11</v>
      </c>
      <c r="L841" s="39" t="s">
        <v>2115</v>
      </c>
      <c r="M841" s="39" t="s">
        <v>1204</v>
      </c>
      <c r="N841" s="39" t="s">
        <v>2045</v>
      </c>
      <c r="O841" s="39" t="s">
        <v>634</v>
      </c>
      <c r="R841" s="39">
        <v>18.5</v>
      </c>
      <c r="S841" s="38">
        <v>23.2</v>
      </c>
      <c r="T841" s="44">
        <v>2.3267811495542388</v>
      </c>
      <c r="U841" s="45"/>
      <c r="V841" s="42">
        <v>0.79493000000000003</v>
      </c>
      <c r="W841" s="42">
        <v>3.0000000000000001E-5</v>
      </c>
      <c r="X841" s="42">
        <v>0.7312173780151211</v>
      </c>
      <c r="Y841" s="42" t="s">
        <v>29</v>
      </c>
      <c r="Z841" s="42" t="s">
        <v>2118</v>
      </c>
      <c r="AA841" s="42" t="s">
        <v>2118</v>
      </c>
      <c r="AB841" s="46">
        <v>7.29</v>
      </c>
      <c r="AC841" s="46">
        <v>32.200000000000003</v>
      </c>
      <c r="AD841" s="44">
        <v>0.13683776778542597</v>
      </c>
      <c r="AE841" s="45"/>
      <c r="AF841" s="42">
        <v>0.51136899999999996</v>
      </c>
      <c r="AG841" s="42">
        <v>2.1999999999999999E-5</v>
      </c>
      <c r="AH841" s="42">
        <v>0.50962750264704215</v>
      </c>
      <c r="AI841" s="47">
        <v>-24.7543100589509</v>
      </c>
      <c r="AJ841" s="47">
        <v>-9.9414834644728778</v>
      </c>
      <c r="AK841" s="48">
        <v>3780.1709528922906</v>
      </c>
      <c r="AL841" s="39" t="s">
        <v>29</v>
      </c>
      <c r="AM841" s="39"/>
      <c r="AN841" s="39"/>
      <c r="AO841" s="39"/>
      <c r="AP841" s="39"/>
      <c r="AQ841" s="39"/>
      <c r="AR841" s="39"/>
      <c r="AS841" s="39"/>
      <c r="AT841" s="39"/>
      <c r="AU841" s="42"/>
      <c r="AV841" s="47" t="s">
        <v>2309</v>
      </c>
      <c r="AW841" s="47"/>
      <c r="AX841" s="39"/>
      <c r="AY841" s="42" t="s">
        <v>2118</v>
      </c>
      <c r="AZ841" s="42" t="s">
        <v>2118</v>
      </c>
      <c r="BA841" s="39"/>
      <c r="BB841" s="39"/>
      <c r="BC841" s="39"/>
      <c r="BD841" s="39">
        <v>20.420000000000002</v>
      </c>
      <c r="BE841" s="39"/>
      <c r="BF841" s="39">
        <v>15.87</v>
      </c>
      <c r="BG841" s="39"/>
      <c r="BH841" s="39">
        <v>38.78</v>
      </c>
      <c r="BI841" s="39"/>
      <c r="BJ841" s="39"/>
      <c r="BK841" s="39"/>
      <c r="BL841" s="39"/>
      <c r="BM841" s="49"/>
      <c r="BN841" s="49"/>
      <c r="BO841" s="49"/>
      <c r="BP841" s="49"/>
      <c r="BQ841" s="46" t="s">
        <v>29</v>
      </c>
      <c r="BR841" s="39" t="s">
        <v>1872</v>
      </c>
    </row>
    <row r="842" spans="1:70" ht="15" customHeight="1">
      <c r="A842" s="38">
        <v>867</v>
      </c>
      <c r="B842" s="39" t="s">
        <v>635</v>
      </c>
      <c r="C842" s="40" t="s">
        <v>607</v>
      </c>
      <c r="E842" s="39"/>
      <c r="F842" s="42"/>
      <c r="G842" s="42"/>
      <c r="H842" s="43"/>
      <c r="I842" s="43"/>
      <c r="J842" s="39"/>
      <c r="L842" s="39" t="s">
        <v>2115</v>
      </c>
      <c r="M842" s="39" t="s">
        <v>1204</v>
      </c>
      <c r="N842" s="39" t="s">
        <v>2045</v>
      </c>
      <c r="O842" s="39" t="s">
        <v>636</v>
      </c>
      <c r="R842" s="39"/>
      <c r="S842" s="38"/>
      <c r="T842" s="45"/>
      <c r="U842" s="45"/>
      <c r="V842" s="42"/>
      <c r="W842" s="42"/>
      <c r="X842" s="42" t="s">
        <v>2309</v>
      </c>
      <c r="Z842" s="42"/>
      <c r="AA842" s="42"/>
      <c r="AB842" s="46"/>
      <c r="AC842" s="46"/>
      <c r="AD842" s="45"/>
      <c r="AE842" s="45"/>
      <c r="AF842" s="42"/>
      <c r="AG842" s="42"/>
      <c r="AH842" s="42" t="s">
        <v>2309</v>
      </c>
      <c r="AI842" s="47"/>
      <c r="AJ842" s="47"/>
      <c r="AK842" s="48"/>
      <c r="AL842" s="39"/>
      <c r="AM842" s="39"/>
      <c r="AN842" s="39"/>
      <c r="AO842" s="39"/>
      <c r="AP842" s="39"/>
      <c r="AQ842" s="39"/>
      <c r="AR842" s="39"/>
      <c r="AS842" s="39"/>
      <c r="AT842" s="39"/>
      <c r="AU842" s="42"/>
      <c r="AV842" s="47" t="s">
        <v>2309</v>
      </c>
      <c r="AW842" s="47"/>
      <c r="AX842" s="39"/>
      <c r="AY842" s="42" t="s">
        <v>2118</v>
      </c>
      <c r="AZ842" s="42" t="s">
        <v>2118</v>
      </c>
      <c r="BA842" s="39"/>
      <c r="BB842" s="39"/>
      <c r="BC842" s="39"/>
      <c r="BD842" s="39">
        <v>20.63</v>
      </c>
      <c r="BE842" s="39"/>
      <c r="BF842" s="39">
        <v>15.86</v>
      </c>
      <c r="BG842" s="39"/>
      <c r="BH842" s="39">
        <v>38.82</v>
      </c>
      <c r="BI842" s="39"/>
      <c r="BJ842" s="39"/>
      <c r="BK842" s="39"/>
      <c r="BL842" s="39"/>
      <c r="BM842" s="49"/>
      <c r="BN842" s="49"/>
      <c r="BO842" s="49"/>
      <c r="BP842" s="49"/>
      <c r="BQ842" s="46" t="s">
        <v>999</v>
      </c>
      <c r="BR842" s="39" t="s">
        <v>1872</v>
      </c>
    </row>
    <row r="843" spans="1:70" ht="15" customHeight="1">
      <c r="A843" s="38">
        <v>868</v>
      </c>
      <c r="B843" s="39" t="s">
        <v>628</v>
      </c>
      <c r="C843" s="40" t="s">
        <v>607</v>
      </c>
      <c r="D843" s="41">
        <v>1934</v>
      </c>
      <c r="E843" s="39"/>
      <c r="F843" s="42">
        <v>50.563000000000002</v>
      </c>
      <c r="G843" s="42">
        <v>-118.155</v>
      </c>
      <c r="H843" s="43">
        <v>418196.25154561357</v>
      </c>
      <c r="I843" s="43">
        <v>5601867.4904346801</v>
      </c>
      <c r="J843" s="39">
        <v>11</v>
      </c>
      <c r="L843" s="39" t="s">
        <v>2115</v>
      </c>
      <c r="M843" s="39" t="s">
        <v>1204</v>
      </c>
      <c r="N843" s="39" t="s">
        <v>2045</v>
      </c>
      <c r="O843" s="39" t="s">
        <v>636</v>
      </c>
      <c r="R843" s="39"/>
      <c r="S843" s="38"/>
      <c r="T843" s="45"/>
      <c r="U843" s="45"/>
      <c r="V843" s="42"/>
      <c r="W843" s="42"/>
      <c r="X843" s="42"/>
      <c r="Z843" s="42"/>
      <c r="AA843" s="42"/>
      <c r="AB843" s="46"/>
      <c r="AC843" s="46"/>
      <c r="AD843" s="45"/>
      <c r="AE843" s="45"/>
      <c r="AF843" s="42"/>
      <c r="AG843" s="42"/>
      <c r="AH843" s="42"/>
      <c r="AI843" s="47"/>
      <c r="AJ843" s="47"/>
      <c r="AK843" s="48"/>
      <c r="AL843" s="39"/>
      <c r="AM843" s="39"/>
      <c r="AN843" s="39"/>
      <c r="AO843" s="39"/>
      <c r="AP843" s="39"/>
      <c r="AQ843" s="39"/>
      <c r="AR843" s="39"/>
      <c r="AS843" s="39"/>
      <c r="AT843" s="39"/>
      <c r="AU843" s="42" t="s">
        <v>2309</v>
      </c>
      <c r="AV843" s="47" t="s">
        <v>2309</v>
      </c>
      <c r="AW843" s="47" t="s">
        <v>2309</v>
      </c>
      <c r="AX843" s="39"/>
      <c r="AY843" s="42" t="s">
        <v>2118</v>
      </c>
      <c r="AZ843" s="42" t="s">
        <v>2118</v>
      </c>
      <c r="BA843" s="39"/>
      <c r="BB843" s="39"/>
      <c r="BC843" s="39"/>
      <c r="BD843" s="39">
        <v>22.22</v>
      </c>
      <c r="BE843" s="39"/>
      <c r="BF843" s="39">
        <v>16.09</v>
      </c>
      <c r="BG843" s="39"/>
      <c r="BH843" s="39">
        <v>42.56</v>
      </c>
      <c r="BI843" s="39"/>
      <c r="BJ843" s="39"/>
      <c r="BK843" s="39"/>
      <c r="BL843" s="39"/>
      <c r="BM843" s="49"/>
      <c r="BN843" s="49"/>
      <c r="BO843" s="49"/>
      <c r="BP843" s="49"/>
      <c r="BQ843" s="46" t="s">
        <v>999</v>
      </c>
      <c r="BR843" s="39" t="s">
        <v>1872</v>
      </c>
    </row>
    <row r="844" spans="1:70" ht="15" customHeight="1">
      <c r="A844" s="38">
        <v>869</v>
      </c>
      <c r="B844" s="39" t="s">
        <v>637</v>
      </c>
      <c r="C844" s="40" t="s">
        <v>607</v>
      </c>
      <c r="E844" s="39"/>
      <c r="F844" s="42"/>
      <c r="G844" s="42"/>
      <c r="H844" s="43"/>
      <c r="I844" s="43"/>
      <c r="J844" s="39"/>
      <c r="L844" s="39" t="s">
        <v>2115</v>
      </c>
      <c r="M844" s="39" t="s">
        <v>1204</v>
      </c>
      <c r="N844" s="39" t="s">
        <v>2045</v>
      </c>
      <c r="O844" s="39" t="s">
        <v>636</v>
      </c>
      <c r="R844" s="39"/>
      <c r="S844" s="38"/>
      <c r="T844" s="45"/>
      <c r="U844" s="45"/>
      <c r="V844" s="42"/>
      <c r="W844" s="42"/>
      <c r="X844" s="42" t="s">
        <v>2309</v>
      </c>
      <c r="Z844" s="42"/>
      <c r="AA844" s="42"/>
      <c r="AB844" s="46"/>
      <c r="AC844" s="46"/>
      <c r="AD844" s="45"/>
      <c r="AE844" s="45"/>
      <c r="AF844" s="42"/>
      <c r="AG844" s="42"/>
      <c r="AH844" s="42" t="s">
        <v>2309</v>
      </c>
      <c r="AI844" s="47"/>
      <c r="AJ844" s="47"/>
      <c r="AK844" s="48"/>
      <c r="AL844" s="39"/>
      <c r="AM844" s="39"/>
      <c r="AN844" s="39"/>
      <c r="AO844" s="39"/>
      <c r="AP844" s="39"/>
      <c r="AQ844" s="39"/>
      <c r="AR844" s="39"/>
      <c r="AS844" s="39"/>
      <c r="AT844" s="39"/>
      <c r="AU844" s="42"/>
      <c r="AV844" s="47" t="s">
        <v>2309</v>
      </c>
      <c r="AW844" s="47"/>
      <c r="AX844" s="39"/>
      <c r="AY844" s="42" t="s">
        <v>2118</v>
      </c>
      <c r="AZ844" s="42" t="s">
        <v>2118</v>
      </c>
      <c r="BA844" s="39"/>
      <c r="BB844" s="39"/>
      <c r="BC844" s="39"/>
      <c r="BD844" s="39">
        <v>22.15</v>
      </c>
      <c r="BE844" s="39"/>
      <c r="BF844" s="39">
        <v>16.02</v>
      </c>
      <c r="BG844" s="39"/>
      <c r="BH844" s="39">
        <v>38.6</v>
      </c>
      <c r="BI844" s="39"/>
      <c r="BJ844" s="39"/>
      <c r="BK844" s="39"/>
      <c r="BL844" s="39"/>
      <c r="BM844" s="49"/>
      <c r="BN844" s="49"/>
      <c r="BO844" s="49"/>
      <c r="BP844" s="49"/>
      <c r="BQ844" s="46" t="s">
        <v>999</v>
      </c>
      <c r="BR844" s="39" t="s">
        <v>1872</v>
      </c>
    </row>
    <row r="845" spans="1:70" ht="15" customHeight="1">
      <c r="A845" s="38">
        <v>870</v>
      </c>
      <c r="B845" s="39" t="s">
        <v>638</v>
      </c>
      <c r="C845" s="40" t="s">
        <v>607</v>
      </c>
      <c r="E845" s="39"/>
      <c r="F845" s="42"/>
      <c r="G845" s="42"/>
      <c r="H845" s="43"/>
      <c r="I845" s="43"/>
      <c r="J845" s="39"/>
      <c r="L845" s="39" t="s">
        <v>2115</v>
      </c>
      <c r="M845" s="39" t="s">
        <v>1204</v>
      </c>
      <c r="N845" s="39" t="s">
        <v>2045</v>
      </c>
      <c r="O845" s="39" t="s">
        <v>636</v>
      </c>
      <c r="R845" s="39"/>
      <c r="S845" s="38"/>
      <c r="T845" s="45"/>
      <c r="U845" s="45"/>
      <c r="V845" s="42"/>
      <c r="W845" s="42"/>
      <c r="X845" s="42" t="s">
        <v>2309</v>
      </c>
      <c r="Z845" s="42"/>
      <c r="AA845" s="42"/>
      <c r="AB845" s="46"/>
      <c r="AC845" s="46"/>
      <c r="AD845" s="45"/>
      <c r="AE845" s="45"/>
      <c r="AF845" s="42"/>
      <c r="AG845" s="42"/>
      <c r="AH845" s="42" t="s">
        <v>2309</v>
      </c>
      <c r="AI845" s="47"/>
      <c r="AJ845" s="47"/>
      <c r="AK845" s="48"/>
      <c r="AL845" s="39"/>
      <c r="AM845" s="39"/>
      <c r="AN845" s="39"/>
      <c r="AO845" s="39"/>
      <c r="AP845" s="39"/>
      <c r="AQ845" s="39"/>
      <c r="AR845" s="39"/>
      <c r="AS845" s="39"/>
      <c r="AT845" s="39"/>
      <c r="AU845" s="42" t="s">
        <v>2309</v>
      </c>
      <c r="AV845" s="47" t="s">
        <v>2309</v>
      </c>
      <c r="AW845" s="47" t="s">
        <v>2309</v>
      </c>
      <c r="AX845" s="39"/>
      <c r="AY845" s="42" t="s">
        <v>2118</v>
      </c>
      <c r="AZ845" s="42" t="s">
        <v>2118</v>
      </c>
      <c r="BA845" s="39"/>
      <c r="BB845" s="39"/>
      <c r="BC845" s="39"/>
      <c r="BD845" s="39">
        <v>21.91</v>
      </c>
      <c r="BE845" s="39"/>
      <c r="BF845" s="39">
        <v>16.010000000000002</v>
      </c>
      <c r="BG845" s="39"/>
      <c r="BH845" s="39">
        <v>38.17</v>
      </c>
      <c r="BI845" s="39"/>
      <c r="BJ845" s="39"/>
      <c r="BK845" s="39"/>
      <c r="BL845" s="39"/>
      <c r="BM845" s="49"/>
      <c r="BN845" s="49"/>
      <c r="BO845" s="49"/>
      <c r="BP845" s="49"/>
      <c r="BQ845" s="46" t="s">
        <v>999</v>
      </c>
      <c r="BR845" s="39" t="s">
        <v>1872</v>
      </c>
    </row>
    <row r="846" spans="1:70" ht="15" customHeight="1">
      <c r="A846" s="38">
        <v>871</v>
      </c>
      <c r="B846" s="39" t="s">
        <v>639</v>
      </c>
      <c r="C846" s="40" t="s">
        <v>607</v>
      </c>
      <c r="E846" s="39"/>
      <c r="F846" s="42"/>
      <c r="G846" s="42"/>
      <c r="H846" s="43"/>
      <c r="I846" s="43"/>
      <c r="J846" s="39"/>
      <c r="L846" s="39" t="s">
        <v>2115</v>
      </c>
      <c r="M846" s="39" t="s">
        <v>1204</v>
      </c>
      <c r="N846" s="39" t="s">
        <v>2045</v>
      </c>
      <c r="O846" s="39" t="s">
        <v>636</v>
      </c>
      <c r="R846" s="39"/>
      <c r="S846" s="38"/>
      <c r="T846" s="45"/>
      <c r="U846" s="45"/>
      <c r="V846" s="42"/>
      <c r="W846" s="42"/>
      <c r="X846" s="42" t="s">
        <v>2309</v>
      </c>
      <c r="Z846" s="42"/>
      <c r="AA846" s="42"/>
      <c r="AB846" s="46"/>
      <c r="AC846" s="46"/>
      <c r="AD846" s="45"/>
      <c r="AE846" s="45"/>
      <c r="AF846" s="42"/>
      <c r="AG846" s="42"/>
      <c r="AH846" s="42" t="s">
        <v>2309</v>
      </c>
      <c r="AI846" s="47"/>
      <c r="AJ846" s="47"/>
      <c r="AK846" s="48"/>
      <c r="AL846" s="39"/>
      <c r="AM846" s="39"/>
      <c r="AN846" s="39"/>
      <c r="AO846" s="39"/>
      <c r="AP846" s="39"/>
      <c r="AQ846" s="39"/>
      <c r="AR846" s="39"/>
      <c r="AS846" s="39"/>
      <c r="AT846" s="39"/>
      <c r="AU846" s="42" t="s">
        <v>2309</v>
      </c>
      <c r="AV846" s="47" t="s">
        <v>2309</v>
      </c>
      <c r="AW846" s="47" t="s">
        <v>2309</v>
      </c>
      <c r="AX846" s="39"/>
      <c r="AY846" s="42" t="s">
        <v>2118</v>
      </c>
      <c r="AZ846" s="42" t="s">
        <v>2118</v>
      </c>
      <c r="BA846" s="39"/>
      <c r="BB846" s="39"/>
      <c r="BC846" s="39"/>
      <c r="BD846" s="39">
        <v>19.57</v>
      </c>
      <c r="BE846" s="39"/>
      <c r="BF846" s="39">
        <v>15.77</v>
      </c>
      <c r="BG846" s="39"/>
      <c r="BH846" s="39">
        <v>38.06</v>
      </c>
      <c r="BI846" s="39"/>
      <c r="BJ846" s="39"/>
      <c r="BK846" s="39"/>
      <c r="BL846" s="39"/>
      <c r="BM846" s="49"/>
      <c r="BN846" s="49"/>
      <c r="BO846" s="49"/>
      <c r="BP846" s="49"/>
      <c r="BQ846" s="46" t="s">
        <v>999</v>
      </c>
      <c r="BR846" s="39" t="s">
        <v>1872</v>
      </c>
    </row>
    <row r="847" spans="1:70" ht="15" customHeight="1">
      <c r="A847" s="38">
        <v>872</v>
      </c>
      <c r="B847" s="39" t="s">
        <v>994</v>
      </c>
      <c r="C847" s="40" t="s">
        <v>995</v>
      </c>
      <c r="D847" s="41">
        <v>55</v>
      </c>
      <c r="E847" s="39"/>
      <c r="F847" s="42">
        <v>49.559508000000001</v>
      </c>
      <c r="G847" s="42">
        <v>-117.546187</v>
      </c>
      <c r="H847" s="43">
        <v>460500</v>
      </c>
      <c r="I847" s="43">
        <v>5489800</v>
      </c>
      <c r="J847" s="39">
        <v>11</v>
      </c>
      <c r="L847" s="39" t="s">
        <v>996</v>
      </c>
      <c r="M847" s="39" t="s">
        <v>1252</v>
      </c>
      <c r="N847" s="39" t="s">
        <v>2045</v>
      </c>
      <c r="O847" s="39" t="s">
        <v>997</v>
      </c>
      <c r="P847" s="39" t="s">
        <v>2118</v>
      </c>
      <c r="Q847" s="39" t="s">
        <v>100</v>
      </c>
      <c r="R847" s="39">
        <v>656.8</v>
      </c>
      <c r="S847" s="38">
        <v>23.04</v>
      </c>
      <c r="T847" s="44">
        <v>83.031168418191911</v>
      </c>
      <c r="U847" s="45"/>
      <c r="V847" s="42">
        <v>0.77639999999999998</v>
      </c>
      <c r="W847" s="42">
        <v>1.4999999999999999E-4</v>
      </c>
      <c r="X847" s="42">
        <v>0.71258762670404829</v>
      </c>
      <c r="Y847" s="42" t="s">
        <v>998</v>
      </c>
      <c r="Z847" s="42"/>
      <c r="AA847" s="42"/>
      <c r="AB847" s="46"/>
      <c r="AC847" s="46"/>
      <c r="AD847" s="45"/>
      <c r="AE847" s="45"/>
      <c r="AF847" s="42"/>
      <c r="AG847" s="42"/>
      <c r="AH847" s="42"/>
      <c r="AI847" s="47"/>
      <c r="AJ847" s="47"/>
      <c r="AK847" s="48"/>
      <c r="AL847" s="39"/>
      <c r="AM847" s="39"/>
      <c r="AN847" s="39"/>
      <c r="AO847" s="39"/>
      <c r="AP847" s="39"/>
      <c r="AQ847" s="39"/>
      <c r="AR847" s="39"/>
      <c r="AS847" s="39"/>
      <c r="AT847" s="39"/>
      <c r="AU847" s="42" t="s">
        <v>2309</v>
      </c>
      <c r="AV847" s="47" t="s">
        <v>2309</v>
      </c>
      <c r="AW847" s="47" t="s">
        <v>2309</v>
      </c>
      <c r="AX847" s="39"/>
      <c r="AY847" s="39"/>
      <c r="AZ847" s="39"/>
      <c r="BA847" s="39"/>
      <c r="BB847" s="39"/>
      <c r="BC847" s="39"/>
      <c r="BD847" s="39"/>
      <c r="BE847" s="39"/>
      <c r="BF847" s="39"/>
      <c r="BG847" s="39"/>
      <c r="BH847" s="39"/>
      <c r="BI847" s="39"/>
      <c r="BJ847" s="39"/>
      <c r="BK847" s="39"/>
      <c r="BL847" s="39"/>
      <c r="BM847" s="49"/>
      <c r="BN847" s="49"/>
      <c r="BO847" s="49"/>
      <c r="BP847" s="49"/>
      <c r="BQ847" s="46"/>
      <c r="BR847" s="39" t="s">
        <v>1944</v>
      </c>
    </row>
    <row r="848" spans="1:70" ht="15" customHeight="1">
      <c r="A848" s="38">
        <v>873</v>
      </c>
      <c r="B848" s="39" t="s">
        <v>994</v>
      </c>
      <c r="C848" s="40" t="s">
        <v>995</v>
      </c>
      <c r="D848" s="41">
        <v>55</v>
      </c>
      <c r="E848" s="39"/>
      <c r="F848" s="42">
        <v>49.559508000000001</v>
      </c>
      <c r="G848" s="42">
        <v>-117.546187</v>
      </c>
      <c r="H848" s="43">
        <v>460500</v>
      </c>
      <c r="I848" s="43">
        <v>5489800</v>
      </c>
      <c r="J848" s="39">
        <v>11</v>
      </c>
      <c r="L848" s="39" t="s">
        <v>996</v>
      </c>
      <c r="M848" s="39" t="s">
        <v>1252</v>
      </c>
      <c r="N848" s="39" t="s">
        <v>2045</v>
      </c>
      <c r="O848" s="39" t="s">
        <v>997</v>
      </c>
      <c r="P848" s="39" t="s">
        <v>2118</v>
      </c>
      <c r="Q848" s="39" t="s">
        <v>100</v>
      </c>
      <c r="R848" s="39">
        <v>244</v>
      </c>
      <c r="S848" s="38">
        <v>426</v>
      </c>
      <c r="T848" s="44">
        <v>1.6579567215725211</v>
      </c>
      <c r="U848" s="45"/>
      <c r="V848" s="42">
        <v>0.71267999999999998</v>
      </c>
      <c r="W848" s="42">
        <v>5.0000000000000002E-5</v>
      </c>
      <c r="X848" s="42">
        <v>0.71140580194593117</v>
      </c>
      <c r="Y848" s="42" t="s">
        <v>999</v>
      </c>
      <c r="Z848" s="42"/>
      <c r="AA848" s="42"/>
      <c r="AB848" s="46"/>
      <c r="AC848" s="46"/>
      <c r="AD848" s="45"/>
      <c r="AE848" s="45"/>
      <c r="AF848" s="42"/>
      <c r="AG848" s="42"/>
      <c r="AH848" s="42"/>
      <c r="AI848" s="47"/>
      <c r="AJ848" s="47"/>
      <c r="AK848" s="48"/>
      <c r="AL848" s="39"/>
      <c r="AM848" s="39"/>
      <c r="AN848" s="39"/>
      <c r="AO848" s="39"/>
      <c r="AP848" s="39"/>
      <c r="AQ848" s="39"/>
      <c r="AR848" s="39"/>
      <c r="AS848" s="39"/>
      <c r="AT848" s="39"/>
      <c r="AU848" s="42"/>
      <c r="AV848" s="47" t="s">
        <v>2309</v>
      </c>
      <c r="AW848" s="47"/>
      <c r="AX848" s="39"/>
      <c r="AY848" s="39"/>
      <c r="AZ848" s="39"/>
      <c r="BA848" s="39"/>
      <c r="BB848" s="39"/>
      <c r="BC848" s="39"/>
      <c r="BD848" s="39"/>
      <c r="BE848" s="39"/>
      <c r="BF848" s="39"/>
      <c r="BG848" s="39"/>
      <c r="BH848" s="39"/>
      <c r="BI848" s="39"/>
      <c r="BJ848" s="39"/>
      <c r="BK848" s="39"/>
      <c r="BL848" s="39"/>
      <c r="BM848" s="49"/>
      <c r="BN848" s="49"/>
      <c r="BO848" s="49"/>
      <c r="BP848" s="49"/>
      <c r="BQ848" s="46"/>
      <c r="BR848" s="39" t="s">
        <v>1944</v>
      </c>
    </row>
    <row r="849" spans="1:70" ht="15" customHeight="1">
      <c r="A849" s="38">
        <v>874</v>
      </c>
      <c r="B849" s="39" t="s">
        <v>1000</v>
      </c>
      <c r="C849" s="40" t="s">
        <v>995</v>
      </c>
      <c r="D849" s="41">
        <v>55</v>
      </c>
      <c r="E849" s="39"/>
      <c r="F849" s="42">
        <v>49.761403000000001</v>
      </c>
      <c r="G849" s="42">
        <v>-117.44986900000001</v>
      </c>
      <c r="H849" s="43">
        <v>467600</v>
      </c>
      <c r="I849" s="43">
        <v>5512200</v>
      </c>
      <c r="J849" s="39">
        <v>11</v>
      </c>
      <c r="L849" s="39" t="s">
        <v>1001</v>
      </c>
      <c r="M849" s="39" t="s">
        <v>1252</v>
      </c>
      <c r="N849" s="39" t="s">
        <v>2045</v>
      </c>
      <c r="O849" s="39" t="s">
        <v>997</v>
      </c>
      <c r="P849" s="39" t="s">
        <v>2118</v>
      </c>
      <c r="Q849" s="39" t="s">
        <v>100</v>
      </c>
      <c r="R849" s="39">
        <v>2195</v>
      </c>
      <c r="S849" s="38">
        <v>15.67</v>
      </c>
      <c r="T849" s="44">
        <v>418.46215521615085</v>
      </c>
      <c r="U849" s="45"/>
      <c r="V849" s="42">
        <v>1.0403800000000001</v>
      </c>
      <c r="W849" s="42">
        <v>1E-4</v>
      </c>
      <c r="X849" s="42">
        <v>0.71877711559411317</v>
      </c>
      <c r="Y849" s="42" t="s">
        <v>998</v>
      </c>
      <c r="Z849" s="42"/>
      <c r="AA849" s="42"/>
      <c r="AB849" s="46"/>
      <c r="AC849" s="46"/>
      <c r="AD849" s="45"/>
      <c r="AE849" s="45"/>
      <c r="AF849" s="42"/>
      <c r="AG849" s="42"/>
      <c r="AH849" s="42"/>
      <c r="AI849" s="47"/>
      <c r="AJ849" s="47"/>
      <c r="AK849" s="48"/>
      <c r="AL849" s="39"/>
      <c r="AM849" s="39"/>
      <c r="AN849" s="39"/>
      <c r="AO849" s="39"/>
      <c r="AP849" s="39"/>
      <c r="AQ849" s="39"/>
      <c r="AR849" s="39"/>
      <c r="AS849" s="39"/>
      <c r="AT849" s="39"/>
      <c r="AU849" s="42"/>
      <c r="AV849" s="47" t="s">
        <v>2309</v>
      </c>
      <c r="AW849" s="47"/>
      <c r="AX849" s="39"/>
      <c r="AY849" s="39"/>
      <c r="AZ849" s="39"/>
      <c r="BA849" s="39"/>
      <c r="BB849" s="39"/>
      <c r="BC849" s="39"/>
      <c r="BD849" s="39"/>
      <c r="BE849" s="39"/>
      <c r="BF849" s="39"/>
      <c r="BG849" s="39"/>
      <c r="BH849" s="39"/>
      <c r="BI849" s="39"/>
      <c r="BJ849" s="39"/>
      <c r="BK849" s="39"/>
      <c r="BL849" s="39"/>
      <c r="BM849" s="49"/>
      <c r="BN849" s="49"/>
      <c r="BO849" s="49"/>
      <c r="BP849" s="49"/>
      <c r="BQ849" s="46"/>
      <c r="BR849" s="39" t="s">
        <v>1944</v>
      </c>
    </row>
    <row r="850" spans="1:70" ht="15" customHeight="1">
      <c r="A850" s="38">
        <v>875</v>
      </c>
      <c r="B850" s="39" t="s">
        <v>1000</v>
      </c>
      <c r="C850" s="40" t="s">
        <v>995</v>
      </c>
      <c r="D850" s="41">
        <v>55</v>
      </c>
      <c r="E850" s="39"/>
      <c r="F850" s="42">
        <v>49.761403000000001</v>
      </c>
      <c r="G850" s="42">
        <v>-117.44986900000001</v>
      </c>
      <c r="H850" s="43">
        <v>467600</v>
      </c>
      <c r="I850" s="43">
        <v>5512200</v>
      </c>
      <c r="J850" s="39">
        <v>11</v>
      </c>
      <c r="L850" s="39" t="s">
        <v>1001</v>
      </c>
      <c r="M850" s="39" t="s">
        <v>1252</v>
      </c>
      <c r="N850" s="39" t="s">
        <v>2045</v>
      </c>
      <c r="O850" s="39" t="s">
        <v>997</v>
      </c>
      <c r="P850" s="39" t="s">
        <v>2118</v>
      </c>
      <c r="Q850" s="39" t="s">
        <v>100</v>
      </c>
      <c r="R850" s="39">
        <v>39.28</v>
      </c>
      <c r="S850" s="38">
        <v>52.42</v>
      </c>
      <c r="T850" s="44">
        <v>2.1694316879422519</v>
      </c>
      <c r="U850" s="45"/>
      <c r="V850" s="42">
        <v>0.71453</v>
      </c>
      <c r="W850" s="42">
        <v>1E-4</v>
      </c>
      <c r="X850" s="42">
        <v>0.71286271544471358</v>
      </c>
      <c r="Y850" s="42" t="s">
        <v>999</v>
      </c>
      <c r="Z850" s="42"/>
      <c r="AA850" s="42"/>
      <c r="AB850" s="46"/>
      <c r="AC850" s="46"/>
      <c r="AD850" s="45"/>
      <c r="AE850" s="45"/>
      <c r="AF850" s="42"/>
      <c r="AG850" s="42"/>
      <c r="AH850" s="42"/>
      <c r="AI850" s="47"/>
      <c r="AJ850" s="47"/>
      <c r="AK850" s="48"/>
      <c r="AL850" s="39"/>
      <c r="AM850" s="39"/>
      <c r="AN850" s="39"/>
      <c r="AO850" s="39"/>
      <c r="AP850" s="39"/>
      <c r="AQ850" s="39"/>
      <c r="AR850" s="39"/>
      <c r="AS850" s="39"/>
      <c r="AT850" s="39"/>
      <c r="AU850" s="42"/>
      <c r="AV850" s="47" t="s">
        <v>2309</v>
      </c>
      <c r="AW850" s="47"/>
      <c r="AX850" s="39"/>
      <c r="AY850" s="39"/>
      <c r="AZ850" s="39"/>
      <c r="BA850" s="39"/>
      <c r="BB850" s="39"/>
      <c r="BC850" s="39"/>
      <c r="BD850" s="39"/>
      <c r="BE850" s="39"/>
      <c r="BF850" s="39"/>
      <c r="BG850" s="39"/>
      <c r="BH850" s="39"/>
      <c r="BI850" s="39"/>
      <c r="BJ850" s="39"/>
      <c r="BK850" s="39"/>
      <c r="BL850" s="39"/>
      <c r="BM850" s="49"/>
      <c r="BN850" s="49"/>
      <c r="BO850" s="49"/>
      <c r="BP850" s="49"/>
      <c r="BQ850" s="46"/>
      <c r="BR850" s="39" t="s">
        <v>1944</v>
      </c>
    </row>
    <row r="851" spans="1:70" ht="15" customHeight="1">
      <c r="A851" s="38">
        <v>876</v>
      </c>
      <c r="B851" s="39" t="s">
        <v>1002</v>
      </c>
      <c r="C851" s="40" t="s">
        <v>995</v>
      </c>
      <c r="D851" s="41">
        <v>55</v>
      </c>
      <c r="E851" s="39"/>
      <c r="F851" s="42">
        <v>50.398330000000001</v>
      </c>
      <c r="G851" s="42">
        <v>-118.001794</v>
      </c>
      <c r="H851" s="43">
        <v>428800</v>
      </c>
      <c r="I851" s="43">
        <v>5583400</v>
      </c>
      <c r="J851" s="39">
        <v>11</v>
      </c>
      <c r="L851" s="39" t="s">
        <v>740</v>
      </c>
      <c r="M851" s="39" t="s">
        <v>1252</v>
      </c>
      <c r="N851" s="39" t="s">
        <v>2045</v>
      </c>
      <c r="O851" s="39" t="s">
        <v>997</v>
      </c>
      <c r="P851" s="39" t="s">
        <v>2118</v>
      </c>
      <c r="Q851" s="39" t="s">
        <v>100</v>
      </c>
      <c r="R851" s="39">
        <v>532.4</v>
      </c>
      <c r="S851" s="38">
        <v>19.75</v>
      </c>
      <c r="T851" s="44">
        <v>78.50071932437281</v>
      </c>
      <c r="U851" s="45"/>
      <c r="V851" s="42">
        <v>0.77432000000000001</v>
      </c>
      <c r="W851" s="42">
        <v>5.0000000000000002E-5</v>
      </c>
      <c r="X851" s="42">
        <v>0.7139894361772936</v>
      </c>
      <c r="Y851" s="42" t="s">
        <v>998</v>
      </c>
      <c r="Z851" s="42"/>
      <c r="AA851" s="42"/>
      <c r="AB851" s="46"/>
      <c r="AC851" s="46"/>
      <c r="AD851" s="45"/>
      <c r="AE851" s="45"/>
      <c r="AF851" s="42"/>
      <c r="AG851" s="42"/>
      <c r="AH851" s="42"/>
      <c r="AI851" s="47"/>
      <c r="AJ851" s="47"/>
      <c r="AK851" s="48"/>
      <c r="AL851" s="39"/>
      <c r="AM851" s="39"/>
      <c r="AN851" s="39"/>
      <c r="AO851" s="39"/>
      <c r="AP851" s="39"/>
      <c r="AQ851" s="39"/>
      <c r="AR851" s="39"/>
      <c r="AS851" s="39"/>
      <c r="AT851" s="39"/>
      <c r="AU851" s="42"/>
      <c r="AV851" s="47" t="s">
        <v>2309</v>
      </c>
      <c r="AW851" s="47"/>
      <c r="AX851" s="39"/>
      <c r="AY851" s="39"/>
      <c r="AZ851" s="39"/>
      <c r="BA851" s="39"/>
      <c r="BB851" s="39"/>
      <c r="BC851" s="39"/>
      <c r="BD851" s="39"/>
      <c r="BE851" s="39"/>
      <c r="BF851" s="39"/>
      <c r="BG851" s="39"/>
      <c r="BH851" s="39"/>
      <c r="BI851" s="39"/>
      <c r="BJ851" s="39"/>
      <c r="BK851" s="39"/>
      <c r="BL851" s="39"/>
      <c r="BM851" s="49"/>
      <c r="BN851" s="49"/>
      <c r="BO851" s="49"/>
      <c r="BP851" s="49"/>
      <c r="BQ851" s="46"/>
      <c r="BR851" s="39" t="s">
        <v>1944</v>
      </c>
    </row>
    <row r="852" spans="1:70" ht="15" customHeight="1">
      <c r="A852" s="38">
        <v>877</v>
      </c>
      <c r="B852" s="39" t="s">
        <v>1002</v>
      </c>
      <c r="C852" s="40" t="s">
        <v>995</v>
      </c>
      <c r="D852" s="41">
        <v>55</v>
      </c>
      <c r="E852" s="39"/>
      <c r="F852" s="42">
        <v>50.398330000000001</v>
      </c>
      <c r="G852" s="42">
        <v>-118.001794</v>
      </c>
      <c r="H852" s="43">
        <v>428800</v>
      </c>
      <c r="I852" s="43">
        <v>5583400</v>
      </c>
      <c r="J852" s="39">
        <v>11</v>
      </c>
      <c r="L852" s="39" t="s">
        <v>740</v>
      </c>
      <c r="M852" s="39" t="s">
        <v>1252</v>
      </c>
      <c r="N852" s="39" t="s">
        <v>2045</v>
      </c>
      <c r="O852" s="39" t="s">
        <v>997</v>
      </c>
      <c r="P852" s="39" t="s">
        <v>2118</v>
      </c>
      <c r="Q852" s="39" t="s">
        <v>100</v>
      </c>
      <c r="R852" s="39">
        <v>456.1</v>
      </c>
      <c r="S852" s="38">
        <v>257.89999999999998</v>
      </c>
      <c r="T852" s="44">
        <v>5.121913267474115</v>
      </c>
      <c r="U852" s="45"/>
      <c r="V852" s="42">
        <v>0.71811000000000003</v>
      </c>
      <c r="W852" s="42">
        <v>5.0000000000000002E-5</v>
      </c>
      <c r="X852" s="42">
        <v>0.71417362950636343</v>
      </c>
      <c r="Y852" s="42" t="s">
        <v>999</v>
      </c>
      <c r="Z852" s="42"/>
      <c r="AA852" s="42"/>
      <c r="AB852" s="46"/>
      <c r="AC852" s="46"/>
      <c r="AD852" s="45"/>
      <c r="AE852" s="45"/>
      <c r="AF852" s="42"/>
      <c r="AG852" s="42"/>
      <c r="AH852" s="42"/>
      <c r="AI852" s="47"/>
      <c r="AJ852" s="47"/>
      <c r="AK852" s="48"/>
      <c r="AL852" s="39"/>
      <c r="AM852" s="39"/>
      <c r="AN852" s="39"/>
      <c r="AO852" s="39"/>
      <c r="AP852" s="39"/>
      <c r="AQ852" s="39"/>
      <c r="AR852" s="39"/>
      <c r="AS852" s="39"/>
      <c r="AT852" s="39"/>
      <c r="AU852" s="42"/>
      <c r="AV852" s="47" t="s">
        <v>2309</v>
      </c>
      <c r="AW852" s="47"/>
      <c r="AX852" s="39"/>
      <c r="AY852" s="39"/>
      <c r="AZ852" s="39"/>
      <c r="BA852" s="39"/>
      <c r="BB852" s="39"/>
      <c r="BC852" s="39"/>
      <c r="BD852" s="39"/>
      <c r="BE852" s="39"/>
      <c r="BF852" s="39"/>
      <c r="BG852" s="39"/>
      <c r="BH852" s="39"/>
      <c r="BI852" s="39"/>
      <c r="BJ852" s="39"/>
      <c r="BK852" s="39"/>
      <c r="BL852" s="39"/>
      <c r="BM852" s="49"/>
      <c r="BN852" s="49"/>
      <c r="BO852" s="49"/>
      <c r="BP852" s="49"/>
      <c r="BQ852" s="46"/>
      <c r="BR852" s="39" t="s">
        <v>1944</v>
      </c>
    </row>
    <row r="853" spans="1:70" ht="15" customHeight="1">
      <c r="A853" s="38">
        <v>878</v>
      </c>
      <c r="B853" s="39" t="s">
        <v>1003</v>
      </c>
      <c r="C853" s="40" t="s">
        <v>995</v>
      </c>
      <c r="D853" s="41">
        <v>55</v>
      </c>
      <c r="E853" s="39"/>
      <c r="F853" s="42">
        <v>50.398330000000001</v>
      </c>
      <c r="G853" s="42">
        <v>-118.001794</v>
      </c>
      <c r="H853" s="43">
        <v>428800</v>
      </c>
      <c r="I853" s="43">
        <v>5583400</v>
      </c>
      <c r="J853" s="39">
        <v>11</v>
      </c>
      <c r="L853" s="39" t="s">
        <v>740</v>
      </c>
      <c r="M853" s="39" t="s">
        <v>1252</v>
      </c>
      <c r="N853" s="39" t="s">
        <v>2045</v>
      </c>
      <c r="O853" s="39" t="s">
        <v>997</v>
      </c>
      <c r="P853" s="39" t="s">
        <v>2118</v>
      </c>
      <c r="Q853" s="39" t="s">
        <v>100</v>
      </c>
      <c r="R853" s="39">
        <v>565.4</v>
      </c>
      <c r="S853" s="38">
        <v>18.989999999999998</v>
      </c>
      <c r="T853" s="44">
        <v>86.776449517877992</v>
      </c>
      <c r="U853" s="45"/>
      <c r="V853" s="42">
        <v>0.78305000000000002</v>
      </c>
      <c r="W853" s="42">
        <v>5.0000000000000002E-5</v>
      </c>
      <c r="X853" s="42">
        <v>0.71635924645016913</v>
      </c>
      <c r="Y853" s="42" t="s">
        <v>998</v>
      </c>
      <c r="Z853" s="42"/>
      <c r="AA853" s="42"/>
      <c r="AB853" s="46"/>
      <c r="AC853" s="46"/>
      <c r="AD853" s="45"/>
      <c r="AE853" s="45"/>
      <c r="AF853" s="42"/>
      <c r="AG853" s="42"/>
      <c r="AH853" s="42"/>
      <c r="AI853" s="47"/>
      <c r="AJ853" s="47"/>
      <c r="AK853" s="48"/>
      <c r="AL853" s="39"/>
      <c r="AM853" s="39"/>
      <c r="AN853" s="39"/>
      <c r="AO853" s="39"/>
      <c r="AP853" s="39"/>
      <c r="AQ853" s="39"/>
      <c r="AR853" s="39"/>
      <c r="AS853" s="39"/>
      <c r="AT853" s="39"/>
      <c r="AU853" s="42"/>
      <c r="AV853" s="47" t="s">
        <v>2309</v>
      </c>
      <c r="AW853" s="47"/>
      <c r="AX853" s="39"/>
      <c r="AY853" s="39"/>
      <c r="AZ853" s="39"/>
      <c r="BA853" s="39"/>
      <c r="BB853" s="39"/>
      <c r="BC853" s="39"/>
      <c r="BD853" s="39"/>
      <c r="BE853" s="39"/>
      <c r="BF853" s="39"/>
      <c r="BG853" s="39"/>
      <c r="BH853" s="39"/>
      <c r="BI853" s="39"/>
      <c r="BJ853" s="39"/>
      <c r="BK853" s="39"/>
      <c r="BL853" s="39"/>
      <c r="BM853" s="49"/>
      <c r="BN853" s="49"/>
      <c r="BO853" s="49"/>
      <c r="BP853" s="49"/>
      <c r="BQ853" s="46"/>
      <c r="BR853" s="39" t="s">
        <v>1944</v>
      </c>
    </row>
    <row r="854" spans="1:70" ht="15" customHeight="1">
      <c r="A854" s="38">
        <v>879</v>
      </c>
      <c r="B854" s="39" t="s">
        <v>1003</v>
      </c>
      <c r="C854" s="40" t="s">
        <v>995</v>
      </c>
      <c r="D854" s="41">
        <v>55</v>
      </c>
      <c r="E854" s="39"/>
      <c r="F854" s="42">
        <v>50.398330000000001</v>
      </c>
      <c r="G854" s="42">
        <v>-118.001794</v>
      </c>
      <c r="H854" s="43">
        <v>428800</v>
      </c>
      <c r="I854" s="43">
        <v>5583400</v>
      </c>
      <c r="J854" s="39">
        <v>11</v>
      </c>
      <c r="L854" s="39" t="s">
        <v>740</v>
      </c>
      <c r="M854" s="39" t="s">
        <v>1252</v>
      </c>
      <c r="N854" s="39" t="s">
        <v>2045</v>
      </c>
      <c r="O854" s="39" t="s">
        <v>997</v>
      </c>
      <c r="P854" s="39" t="s">
        <v>2118</v>
      </c>
      <c r="Q854" s="39" t="s">
        <v>100</v>
      </c>
      <c r="R854" s="39">
        <v>427.3</v>
      </c>
      <c r="S854" s="38">
        <v>258.3</v>
      </c>
      <c r="T854" s="44">
        <v>4.7909610374678415</v>
      </c>
      <c r="U854" s="45"/>
      <c r="V854" s="42">
        <v>0.71789000000000003</v>
      </c>
      <c r="W854" s="42">
        <v>5.0000000000000002E-5</v>
      </c>
      <c r="X854" s="42">
        <v>0.7142079779353524</v>
      </c>
      <c r="Y854" s="42" t="s">
        <v>999</v>
      </c>
      <c r="Z854" s="42"/>
      <c r="AA854" s="42"/>
      <c r="AB854" s="46"/>
      <c r="AC854" s="46"/>
      <c r="AD854" s="45"/>
      <c r="AE854" s="45"/>
      <c r="AF854" s="42"/>
      <c r="AG854" s="42"/>
      <c r="AH854" s="42"/>
      <c r="AI854" s="47"/>
      <c r="AJ854" s="47"/>
      <c r="AK854" s="48"/>
      <c r="AL854" s="39"/>
      <c r="AM854" s="39"/>
      <c r="AN854" s="39"/>
      <c r="AO854" s="39"/>
      <c r="AP854" s="39"/>
      <c r="AQ854" s="39"/>
      <c r="AR854" s="39"/>
      <c r="AS854" s="39"/>
      <c r="AT854" s="39"/>
      <c r="AU854" s="42"/>
      <c r="AV854" s="47" t="s">
        <v>2309</v>
      </c>
      <c r="AW854" s="47"/>
      <c r="AX854" s="39"/>
      <c r="AY854" s="39"/>
      <c r="AZ854" s="39"/>
      <c r="BA854" s="39"/>
      <c r="BB854" s="39"/>
      <c r="BC854" s="39"/>
      <c r="BD854" s="39"/>
      <c r="BE854" s="39"/>
      <c r="BF854" s="39"/>
      <c r="BG854" s="39"/>
      <c r="BH854" s="39"/>
      <c r="BI854" s="39"/>
      <c r="BJ854" s="39"/>
      <c r="BK854" s="39"/>
      <c r="BL854" s="39"/>
      <c r="BM854" s="49"/>
      <c r="BN854" s="49"/>
      <c r="BO854" s="49"/>
      <c r="BP854" s="49"/>
      <c r="BQ854" s="46"/>
      <c r="BR854" s="39" t="s">
        <v>1944</v>
      </c>
    </row>
    <row r="855" spans="1:70" ht="15" customHeight="1">
      <c r="A855" s="38">
        <v>880</v>
      </c>
      <c r="B855" s="39" t="s">
        <v>1004</v>
      </c>
      <c r="C855" s="40" t="s">
        <v>995</v>
      </c>
      <c r="D855" s="41">
        <v>60</v>
      </c>
      <c r="E855" s="39"/>
      <c r="F855" s="42">
        <v>50.437269999999998</v>
      </c>
      <c r="G855" s="42">
        <v>-117.97022699999999</v>
      </c>
      <c r="H855" s="43">
        <v>431100</v>
      </c>
      <c r="I855" s="43">
        <v>5587700</v>
      </c>
      <c r="J855" s="39">
        <v>11</v>
      </c>
      <c r="L855" s="39" t="s">
        <v>1005</v>
      </c>
      <c r="M855" s="39" t="s">
        <v>1252</v>
      </c>
      <c r="N855" s="39" t="s">
        <v>2045</v>
      </c>
      <c r="O855" s="39" t="s">
        <v>997</v>
      </c>
      <c r="P855" s="39" t="s">
        <v>2118</v>
      </c>
      <c r="Q855" s="39" t="s">
        <v>100</v>
      </c>
      <c r="R855" s="39">
        <v>528.6</v>
      </c>
      <c r="S855" s="38">
        <v>30.66</v>
      </c>
      <c r="T855" s="44">
        <v>50.118598868994248</v>
      </c>
      <c r="U855" s="45"/>
      <c r="V855" s="42">
        <v>0.75636000000000003</v>
      </c>
      <c r="W855" s="42">
        <v>1.1E-4</v>
      </c>
      <c r="X855" s="42">
        <v>0.71433899863901851</v>
      </c>
      <c r="Y855" s="42" t="s">
        <v>998</v>
      </c>
      <c r="Z855" s="42"/>
      <c r="AA855" s="42"/>
      <c r="AB855" s="46"/>
      <c r="AC855" s="46"/>
      <c r="AD855" s="45"/>
      <c r="AE855" s="45"/>
      <c r="AF855" s="42"/>
      <c r="AG855" s="42"/>
      <c r="AH855" s="42"/>
      <c r="AI855" s="47"/>
      <c r="AJ855" s="47"/>
      <c r="AK855" s="48"/>
      <c r="AL855" s="39"/>
      <c r="AM855" s="39"/>
      <c r="AN855" s="39"/>
      <c r="AO855" s="39"/>
      <c r="AP855" s="39"/>
      <c r="AQ855" s="39"/>
      <c r="AR855" s="39"/>
      <c r="AS855" s="39"/>
      <c r="AT855" s="39"/>
      <c r="AU855" s="42"/>
      <c r="AV855" s="47" t="s">
        <v>2309</v>
      </c>
      <c r="AW855" s="47"/>
      <c r="AX855" s="39"/>
      <c r="AY855" s="39"/>
      <c r="AZ855" s="39"/>
      <c r="BA855" s="39"/>
      <c r="BB855" s="39"/>
      <c r="BC855" s="39"/>
      <c r="BD855" s="39"/>
      <c r="BE855" s="39"/>
      <c r="BF855" s="39"/>
      <c r="BG855" s="39"/>
      <c r="BH855" s="39"/>
      <c r="BI855" s="39"/>
      <c r="BJ855" s="39"/>
      <c r="BK855" s="39"/>
      <c r="BL855" s="39"/>
      <c r="BM855" s="49"/>
      <c r="BN855" s="49"/>
      <c r="BO855" s="49"/>
      <c r="BP855" s="49"/>
      <c r="BQ855" s="46"/>
      <c r="BR855" s="39" t="s">
        <v>1944</v>
      </c>
    </row>
    <row r="856" spans="1:70" ht="15" customHeight="1">
      <c r="A856" s="38">
        <v>881</v>
      </c>
      <c r="B856" s="39" t="s">
        <v>1004</v>
      </c>
      <c r="C856" s="40" t="s">
        <v>995</v>
      </c>
      <c r="D856" s="41">
        <v>60</v>
      </c>
      <c r="E856" s="39"/>
      <c r="F856" s="42">
        <v>50.437269999999998</v>
      </c>
      <c r="G856" s="42">
        <v>-117.97022699999999</v>
      </c>
      <c r="H856" s="43">
        <v>431100</v>
      </c>
      <c r="I856" s="43">
        <v>5587700</v>
      </c>
      <c r="J856" s="39">
        <v>11</v>
      </c>
      <c r="L856" s="39" t="s">
        <v>1005</v>
      </c>
      <c r="M856" s="39" t="s">
        <v>1252</v>
      </c>
      <c r="N856" s="39" t="s">
        <v>2045</v>
      </c>
      <c r="O856" s="39" t="s">
        <v>997</v>
      </c>
      <c r="P856" s="39" t="s">
        <v>2118</v>
      </c>
      <c r="Q856" s="39" t="s">
        <v>100</v>
      </c>
      <c r="R856" s="39">
        <v>435.4</v>
      </c>
      <c r="S856" s="38">
        <v>232</v>
      </c>
      <c r="T856" s="44">
        <v>5.4354857330609683</v>
      </c>
      <c r="U856" s="45"/>
      <c r="V856" s="42">
        <v>0.71845000000000003</v>
      </c>
      <c r="W856" s="42">
        <v>4.0000000000000003E-5</v>
      </c>
      <c r="X856" s="42">
        <v>0.71389271870042537</v>
      </c>
      <c r="Y856" s="42" t="s">
        <v>999</v>
      </c>
      <c r="Z856" s="42"/>
      <c r="AA856" s="42"/>
      <c r="AB856" s="46"/>
      <c r="AC856" s="46"/>
      <c r="AD856" s="45"/>
      <c r="AE856" s="45"/>
      <c r="AF856" s="42"/>
      <c r="AG856" s="42"/>
      <c r="AH856" s="42"/>
      <c r="AI856" s="47"/>
      <c r="AJ856" s="47"/>
      <c r="AK856" s="48"/>
      <c r="AL856" s="39"/>
      <c r="AM856" s="39"/>
      <c r="AN856" s="39"/>
      <c r="AO856" s="39"/>
      <c r="AP856" s="39"/>
      <c r="AQ856" s="39"/>
      <c r="AR856" s="39"/>
      <c r="AS856" s="39"/>
      <c r="AT856" s="39"/>
      <c r="AU856" s="42"/>
      <c r="AV856" s="47" t="s">
        <v>2309</v>
      </c>
      <c r="AW856" s="47"/>
      <c r="AX856" s="39"/>
      <c r="AY856" s="39"/>
      <c r="AZ856" s="39"/>
      <c r="BA856" s="39"/>
      <c r="BB856" s="39"/>
      <c r="BC856" s="39"/>
      <c r="BD856" s="39"/>
      <c r="BE856" s="39"/>
      <c r="BF856" s="39"/>
      <c r="BG856" s="39"/>
      <c r="BH856" s="39"/>
      <c r="BI856" s="39"/>
      <c r="BJ856" s="39"/>
      <c r="BK856" s="39"/>
      <c r="BL856" s="39"/>
      <c r="BM856" s="49"/>
      <c r="BN856" s="49"/>
      <c r="BO856" s="49"/>
      <c r="BP856" s="49"/>
      <c r="BQ856" s="46"/>
      <c r="BR856" s="39" t="s">
        <v>1944</v>
      </c>
    </row>
    <row r="857" spans="1:70" ht="15" customHeight="1">
      <c r="A857" s="38">
        <v>882</v>
      </c>
      <c r="B857" s="39" t="s">
        <v>941</v>
      </c>
      <c r="C857" s="40" t="s">
        <v>942</v>
      </c>
      <c r="D857" s="41">
        <v>540</v>
      </c>
      <c r="E857" s="39"/>
      <c r="F857" s="42">
        <v>53.043888888879998</v>
      </c>
      <c r="G857" s="42">
        <v>-121.449166666667</v>
      </c>
      <c r="H857" s="43">
        <v>603967.92309889069</v>
      </c>
      <c r="I857" s="43">
        <v>5878277.3019869905</v>
      </c>
      <c r="J857" s="39">
        <v>10</v>
      </c>
      <c r="K857" s="39" t="s">
        <v>943</v>
      </c>
      <c r="L857" s="39" t="s">
        <v>1936</v>
      </c>
      <c r="M857" s="39" t="s">
        <v>1193</v>
      </c>
      <c r="N857" s="39" t="s">
        <v>2044</v>
      </c>
      <c r="R857" s="39"/>
      <c r="S857" s="38"/>
      <c r="T857" s="45"/>
      <c r="U857" s="45"/>
      <c r="V857" s="42"/>
      <c r="W857" s="42"/>
      <c r="X857" s="42"/>
      <c r="Z857" s="69" t="s">
        <v>1912</v>
      </c>
      <c r="AA857" s="69" t="s">
        <v>1939</v>
      </c>
      <c r="AB857" s="46"/>
      <c r="AC857" s="46">
        <v>40.799999999999997</v>
      </c>
      <c r="AD857" s="45">
        <v>0.1119</v>
      </c>
      <c r="AE857" s="45"/>
      <c r="AF857" s="42">
        <v>0.51170000000000004</v>
      </c>
      <c r="AG857" s="42">
        <v>7.9999999999999996E-6</v>
      </c>
      <c r="AH857" s="42">
        <v>0.51130417595805311</v>
      </c>
      <c r="AI857" s="47">
        <v>-18.297512084550771</v>
      </c>
      <c r="AJ857" s="47">
        <v>-12.463063481732428</v>
      </c>
      <c r="AK857" s="48">
        <v>2320.6603485601304</v>
      </c>
      <c r="AL857" s="39" t="s">
        <v>29</v>
      </c>
      <c r="AM857" s="39"/>
      <c r="AN857" s="39"/>
      <c r="AO857" s="39"/>
      <c r="AP857" s="39"/>
      <c r="AQ857" s="39"/>
      <c r="AR857" s="39"/>
      <c r="AS857" s="39"/>
      <c r="AT857" s="39"/>
      <c r="AU857" s="42"/>
      <c r="AV857" s="47" t="s">
        <v>2309</v>
      </c>
      <c r="AW857" s="47"/>
      <c r="AX857" s="39"/>
      <c r="AY857" s="39"/>
      <c r="AZ857" s="39"/>
      <c r="BA857" s="39"/>
      <c r="BB857" s="39"/>
      <c r="BC857" s="39"/>
      <c r="BD857" s="39"/>
      <c r="BE857" s="39"/>
      <c r="BF857" s="39"/>
      <c r="BG857" s="39"/>
      <c r="BH857" s="39"/>
      <c r="BI857" s="39"/>
      <c r="BJ857" s="39"/>
      <c r="BK857" s="39"/>
      <c r="BL857" s="39"/>
      <c r="BM857" s="49"/>
      <c r="BN857" s="49"/>
      <c r="BO857" s="49"/>
      <c r="BP857" s="49"/>
      <c r="BQ857" s="46"/>
      <c r="BR857" s="39" t="s">
        <v>1938</v>
      </c>
    </row>
    <row r="858" spans="1:70" ht="15" customHeight="1">
      <c r="A858" s="38">
        <v>883</v>
      </c>
      <c r="B858" s="39" t="s">
        <v>944</v>
      </c>
      <c r="C858" s="40" t="s">
        <v>945</v>
      </c>
      <c r="D858" s="41">
        <v>440</v>
      </c>
      <c r="E858" s="39"/>
      <c r="F858" s="42">
        <v>53.953333333333298</v>
      </c>
      <c r="G858" s="42">
        <v>-121.26694444444399</v>
      </c>
      <c r="H858" s="43">
        <v>613722.69787166291</v>
      </c>
      <c r="I858" s="43">
        <v>5979720.3091774955</v>
      </c>
      <c r="J858" s="39">
        <v>10</v>
      </c>
      <c r="K858" s="39" t="s">
        <v>943</v>
      </c>
      <c r="L858" s="39" t="s">
        <v>1936</v>
      </c>
      <c r="M858" s="39" t="s">
        <v>1193</v>
      </c>
      <c r="N858" s="39" t="s">
        <v>2044</v>
      </c>
      <c r="R858" s="39"/>
      <c r="S858" s="38"/>
      <c r="T858" s="45"/>
      <c r="U858" s="45"/>
      <c r="V858" s="42"/>
      <c r="W858" s="42"/>
      <c r="X858" s="42"/>
      <c r="Z858" s="69" t="s">
        <v>1912</v>
      </c>
      <c r="AA858" s="69" t="s">
        <v>1939</v>
      </c>
      <c r="AB858" s="46"/>
      <c r="AC858" s="46">
        <v>16.93</v>
      </c>
      <c r="AD858" s="45">
        <v>0.1057</v>
      </c>
      <c r="AE858" s="45"/>
      <c r="AF858" s="42">
        <v>0.51158800000000004</v>
      </c>
      <c r="AG858" s="42">
        <v>9.0000000000000002E-6</v>
      </c>
      <c r="AH858" s="42">
        <v>0.51128344627319233</v>
      </c>
      <c r="AI858" s="47">
        <v>-20.482289646884809</v>
      </c>
      <c r="AJ858" s="47">
        <v>-15.384605770960569</v>
      </c>
      <c r="AK858" s="48">
        <v>2345.4960435278213</v>
      </c>
      <c r="AL858" s="39" t="s">
        <v>29</v>
      </c>
      <c r="AM858" s="39"/>
      <c r="AN858" s="39"/>
      <c r="AO858" s="39"/>
      <c r="AP858" s="39"/>
      <c r="AQ858" s="39"/>
      <c r="AR858" s="39"/>
      <c r="AS858" s="39"/>
      <c r="AT858" s="39"/>
      <c r="AU858" s="42"/>
      <c r="AV858" s="47" t="s">
        <v>2309</v>
      </c>
      <c r="AW858" s="47"/>
      <c r="AX858" s="39"/>
      <c r="AY858" s="39"/>
      <c r="AZ858" s="39"/>
      <c r="BA858" s="39"/>
      <c r="BB858" s="39"/>
      <c r="BC858" s="39"/>
      <c r="BD858" s="39"/>
      <c r="BE858" s="39"/>
      <c r="BF858" s="39"/>
      <c r="BG858" s="39"/>
      <c r="BH858" s="39"/>
      <c r="BI858" s="39"/>
      <c r="BJ858" s="39"/>
      <c r="BK858" s="39"/>
      <c r="BL858" s="39"/>
      <c r="BM858" s="49"/>
      <c r="BN858" s="49"/>
      <c r="BO858" s="49"/>
      <c r="BP858" s="49"/>
      <c r="BQ858" s="46"/>
      <c r="BR858" s="39" t="s">
        <v>1938</v>
      </c>
    </row>
    <row r="859" spans="1:70" ht="15" customHeight="1">
      <c r="A859" s="38">
        <v>884</v>
      </c>
      <c r="B859" s="39" t="s">
        <v>946</v>
      </c>
      <c r="C859" s="40" t="s">
        <v>947</v>
      </c>
      <c r="D859" s="41">
        <v>500</v>
      </c>
      <c r="E859" s="39"/>
      <c r="F859" s="42">
        <v>53.172777777777803</v>
      </c>
      <c r="G859" s="42">
        <v>-121.853333333333</v>
      </c>
      <c r="H859" s="43">
        <v>576644.23896228964</v>
      </c>
      <c r="I859" s="43">
        <v>5892104.8315364681</v>
      </c>
      <c r="J859" s="39">
        <v>10</v>
      </c>
      <c r="K859" s="39" t="s">
        <v>943</v>
      </c>
      <c r="L859" s="39" t="s">
        <v>1936</v>
      </c>
      <c r="M859" s="39" t="s">
        <v>2063</v>
      </c>
      <c r="N859" s="39" t="s">
        <v>2044</v>
      </c>
      <c r="R859" s="39"/>
      <c r="S859" s="38"/>
      <c r="T859" s="45"/>
      <c r="U859" s="45"/>
      <c r="V859" s="42"/>
      <c r="W859" s="42"/>
      <c r="X859" s="42"/>
      <c r="Z859" s="69" t="s">
        <v>1912</v>
      </c>
      <c r="AA859" s="69" t="s">
        <v>1939</v>
      </c>
      <c r="AB859" s="46"/>
      <c r="AC859" s="46">
        <v>7.35</v>
      </c>
      <c r="AD859" s="45">
        <v>0.1084</v>
      </c>
      <c r="AE859" s="45"/>
      <c r="AF859" s="42">
        <v>0.51134599999999997</v>
      </c>
      <c r="AG859" s="42">
        <v>7.9999999999999996E-6</v>
      </c>
      <c r="AH859" s="42">
        <v>0.51099100619009852</v>
      </c>
      <c r="AI859" s="47">
        <v>-25.202969736930481</v>
      </c>
      <c r="AJ859" s="47">
        <v>-19.586772648958473</v>
      </c>
      <c r="AK859" s="48">
        <v>2765.4892677614698</v>
      </c>
      <c r="AL859" s="39" t="s">
        <v>29</v>
      </c>
      <c r="AM859" s="39"/>
      <c r="AN859" s="39"/>
      <c r="AO859" s="39"/>
      <c r="AP859" s="39"/>
      <c r="AQ859" s="39"/>
      <c r="AR859" s="39"/>
      <c r="AS859" s="39"/>
      <c r="AT859" s="39"/>
      <c r="AU859" s="42"/>
      <c r="AV859" s="47" t="s">
        <v>2309</v>
      </c>
      <c r="AW859" s="47"/>
      <c r="AX859" s="39"/>
      <c r="AY859" s="39"/>
      <c r="AZ859" s="39"/>
      <c r="BA859" s="39"/>
      <c r="BB859" s="39"/>
      <c r="BC859" s="39"/>
      <c r="BD859" s="39"/>
      <c r="BE859" s="39"/>
      <c r="BF859" s="39"/>
      <c r="BG859" s="39"/>
      <c r="BH859" s="39"/>
      <c r="BI859" s="39"/>
      <c r="BJ859" s="39"/>
      <c r="BK859" s="39"/>
      <c r="BL859" s="39"/>
      <c r="BM859" s="49"/>
      <c r="BN859" s="49"/>
      <c r="BO859" s="49"/>
      <c r="BP859" s="49"/>
      <c r="BQ859" s="46"/>
      <c r="BR859" s="39" t="s">
        <v>1938</v>
      </c>
    </row>
    <row r="860" spans="1:70" ht="15" customHeight="1">
      <c r="A860" s="38">
        <v>885</v>
      </c>
      <c r="B860" s="38" t="s">
        <v>948</v>
      </c>
      <c r="C860" s="40" t="s">
        <v>949</v>
      </c>
      <c r="D860" s="41">
        <v>500</v>
      </c>
      <c r="E860" s="39"/>
      <c r="F860" s="42">
        <v>53.071944444444398</v>
      </c>
      <c r="G860" s="42">
        <v>-121.6875</v>
      </c>
      <c r="H860" s="43">
        <v>587933.74375622789</v>
      </c>
      <c r="I860" s="43">
        <v>5881078.9707799591</v>
      </c>
      <c r="J860" s="39">
        <v>10</v>
      </c>
      <c r="K860" s="39" t="s">
        <v>943</v>
      </c>
      <c r="L860" s="39" t="s">
        <v>1936</v>
      </c>
      <c r="M860" s="39" t="s">
        <v>1193</v>
      </c>
      <c r="N860" s="39" t="s">
        <v>2044</v>
      </c>
      <c r="R860" s="39"/>
      <c r="S860" s="38"/>
      <c r="T860" s="45"/>
      <c r="U860" s="45"/>
      <c r="V860" s="42"/>
      <c r="W860" s="42"/>
      <c r="X860" s="42"/>
      <c r="Z860" s="69" t="s">
        <v>1912</v>
      </c>
      <c r="AA860" s="69" t="s">
        <v>1939</v>
      </c>
      <c r="AB860" s="46"/>
      <c r="AC860" s="46">
        <v>16</v>
      </c>
      <c r="AD860" s="45">
        <v>0.1033</v>
      </c>
      <c r="AE860" s="45"/>
      <c r="AF860" s="42">
        <v>0.51130200000000003</v>
      </c>
      <c r="AG860" s="42">
        <v>7.9999999999999996E-6</v>
      </c>
      <c r="AH860" s="42">
        <v>0.5109637079283873</v>
      </c>
      <c r="AI860" s="47">
        <v>-26.061275207847068</v>
      </c>
      <c r="AJ860" s="47">
        <v>-20.119948241026364</v>
      </c>
      <c r="AK860" s="48">
        <v>2696.4111968626817</v>
      </c>
      <c r="AL860" s="39" t="s">
        <v>29</v>
      </c>
      <c r="AM860" s="39"/>
      <c r="AN860" s="39"/>
      <c r="AO860" s="39"/>
      <c r="AP860" s="39"/>
      <c r="AQ860" s="39"/>
      <c r="AR860" s="39"/>
      <c r="AS860" s="39"/>
      <c r="AT860" s="39"/>
      <c r="AU860" s="42"/>
      <c r="AV860" s="47" t="s">
        <v>2309</v>
      </c>
      <c r="AW860" s="47"/>
      <c r="AX860" s="39"/>
      <c r="AY860" s="39"/>
      <c r="AZ860" s="39"/>
      <c r="BA860" s="39"/>
      <c r="BB860" s="39"/>
      <c r="BC860" s="39"/>
      <c r="BD860" s="39"/>
      <c r="BE860" s="39"/>
      <c r="BF860" s="39"/>
      <c r="BG860" s="39"/>
      <c r="BH860" s="39"/>
      <c r="BI860" s="39"/>
      <c r="BJ860" s="39"/>
      <c r="BK860" s="39"/>
      <c r="BL860" s="39"/>
      <c r="BM860" s="49"/>
      <c r="BN860" s="49"/>
      <c r="BO860" s="49"/>
      <c r="BP860" s="49"/>
      <c r="BQ860" s="46"/>
      <c r="BR860" s="39" t="s">
        <v>1938</v>
      </c>
    </row>
    <row r="861" spans="1:70" ht="15" customHeight="1">
      <c r="A861" s="38">
        <v>886</v>
      </c>
      <c r="B861" s="39" t="s">
        <v>950</v>
      </c>
      <c r="C861" s="40" t="s">
        <v>951</v>
      </c>
      <c r="D861" s="41">
        <v>500</v>
      </c>
      <c r="E861" s="39"/>
      <c r="F861" s="42">
        <v>53.031388888888898</v>
      </c>
      <c r="G861" s="42">
        <v>-121.42055555555601</v>
      </c>
      <c r="H861" s="43">
        <v>605916.51299021172</v>
      </c>
      <c r="I861" s="43">
        <v>5876928.7942088982</v>
      </c>
      <c r="J861" s="39">
        <v>10</v>
      </c>
      <c r="K861" s="39" t="s">
        <v>943</v>
      </c>
      <c r="L861" s="39" t="s">
        <v>1936</v>
      </c>
      <c r="M861" s="39" t="s">
        <v>1193</v>
      </c>
      <c r="N861" s="39" t="s">
        <v>2044</v>
      </c>
      <c r="R861" s="39"/>
      <c r="S861" s="38"/>
      <c r="T861" s="45"/>
      <c r="U861" s="45"/>
      <c r="V861" s="42"/>
      <c r="W861" s="42"/>
      <c r="X861" s="42"/>
      <c r="Z861" s="69" t="s">
        <v>1912</v>
      </c>
      <c r="AA861" s="69" t="s">
        <v>1939</v>
      </c>
      <c r="AB861" s="46"/>
      <c r="AC861" s="46">
        <v>16.010000000000002</v>
      </c>
      <c r="AD861" s="45">
        <v>0.10979999999999999</v>
      </c>
      <c r="AE861" s="45"/>
      <c r="AF861" s="42">
        <v>0.51137900000000003</v>
      </c>
      <c r="AG861" s="42">
        <v>7.9999999999999996E-6</v>
      </c>
      <c r="AH861" s="42">
        <v>0.51101942139919587</v>
      </c>
      <c r="AI861" s="47">
        <v>-24.559240633741375</v>
      </c>
      <c r="AJ861" s="47">
        <v>-19.031781415653761</v>
      </c>
      <c r="AK861" s="48">
        <v>2754.3180601902873</v>
      </c>
      <c r="AL861" s="39" t="s">
        <v>29</v>
      </c>
      <c r="AM861" s="39"/>
      <c r="AN861" s="39"/>
      <c r="AO861" s="39"/>
      <c r="AP861" s="39"/>
      <c r="AQ861" s="39"/>
      <c r="AR861" s="39"/>
      <c r="AS861" s="39"/>
      <c r="AT861" s="39"/>
      <c r="AU861" s="42"/>
      <c r="AV861" s="47" t="s">
        <v>2309</v>
      </c>
      <c r="AW861" s="47"/>
      <c r="AX861" s="39"/>
      <c r="AY861" s="39"/>
      <c r="AZ861" s="39"/>
      <c r="BA861" s="39"/>
      <c r="BB861" s="39"/>
      <c r="BC861" s="39"/>
      <c r="BD861" s="39"/>
      <c r="BE861" s="39"/>
      <c r="BF861" s="39"/>
      <c r="BG861" s="39"/>
      <c r="BH861" s="39"/>
      <c r="BI861" s="39"/>
      <c r="BJ861" s="39"/>
      <c r="BK861" s="39"/>
      <c r="BL861" s="39"/>
      <c r="BM861" s="49"/>
      <c r="BN861" s="49"/>
      <c r="BO861" s="49"/>
      <c r="BP861" s="49"/>
      <c r="BQ861" s="46"/>
      <c r="BR861" s="39" t="s">
        <v>1938</v>
      </c>
    </row>
    <row r="862" spans="1:70" ht="15" customHeight="1">
      <c r="A862" s="38">
        <v>887</v>
      </c>
      <c r="B862" s="39" t="s">
        <v>952</v>
      </c>
      <c r="C862" s="40" t="s">
        <v>953</v>
      </c>
      <c r="D862" s="41">
        <v>450</v>
      </c>
      <c r="E862" s="39"/>
      <c r="F862" s="42">
        <v>51.220277777777802</v>
      </c>
      <c r="G862" s="42">
        <v>-117.681944444444</v>
      </c>
      <c r="H862" s="43">
        <v>452375.40835777979</v>
      </c>
      <c r="I862" s="43">
        <v>5674542.0056253811</v>
      </c>
      <c r="J862" s="39">
        <v>11</v>
      </c>
      <c r="K862" s="39" t="s">
        <v>943</v>
      </c>
      <c r="L862" s="39" t="s">
        <v>1936</v>
      </c>
      <c r="M862" s="39" t="s">
        <v>1193</v>
      </c>
      <c r="N862" s="39" t="s">
        <v>2044</v>
      </c>
      <c r="R862" s="39"/>
      <c r="S862" s="38"/>
      <c r="T862" s="45"/>
      <c r="U862" s="45"/>
      <c r="V862" s="42"/>
      <c r="W862" s="42"/>
      <c r="X862" s="42"/>
      <c r="Z862" s="69" t="s">
        <v>1912</v>
      </c>
      <c r="AA862" s="69" t="s">
        <v>1939</v>
      </c>
      <c r="AB862" s="46"/>
      <c r="AC862" s="46">
        <v>38.229999999999997</v>
      </c>
      <c r="AD862" s="45">
        <v>9.9000000000000005E-2</v>
      </c>
      <c r="AE862" s="45"/>
      <c r="AF862" s="42">
        <v>0.51129500000000005</v>
      </c>
      <c r="AG862" s="42">
        <v>9.0000000000000002E-6</v>
      </c>
      <c r="AH862" s="42">
        <v>0.51100325852857276</v>
      </c>
      <c r="AI862" s="47">
        <v>-26.197823805491627</v>
      </c>
      <c r="AJ862" s="47">
        <v>-20.604868200986282</v>
      </c>
      <c r="AK862" s="48">
        <v>2602.3177614727488</v>
      </c>
      <c r="AL862" s="39" t="s">
        <v>29</v>
      </c>
      <c r="AM862" s="39"/>
      <c r="AN862" s="39"/>
      <c r="AO862" s="39"/>
      <c r="AP862" s="39"/>
      <c r="AQ862" s="39"/>
      <c r="AR862" s="39"/>
      <c r="AS862" s="39"/>
      <c r="AT862" s="39"/>
      <c r="AU862" s="42"/>
      <c r="AV862" s="47" t="s">
        <v>2309</v>
      </c>
      <c r="AW862" s="47"/>
      <c r="AX862" s="39"/>
      <c r="AY862" s="39"/>
      <c r="AZ862" s="39"/>
      <c r="BA862" s="39"/>
      <c r="BB862" s="39"/>
      <c r="BC862" s="39"/>
      <c r="BD862" s="39"/>
      <c r="BE862" s="39"/>
      <c r="BF862" s="39"/>
      <c r="BG862" s="39"/>
      <c r="BH862" s="39"/>
      <c r="BI862" s="39"/>
      <c r="BJ862" s="39"/>
      <c r="BK862" s="39"/>
      <c r="BL862" s="39"/>
      <c r="BM862" s="49"/>
      <c r="BN862" s="49"/>
      <c r="BO862" s="49"/>
      <c r="BP862" s="49"/>
      <c r="BQ862" s="46"/>
      <c r="BR862" s="39" t="s">
        <v>1938</v>
      </c>
    </row>
    <row r="863" spans="1:70" ht="15" customHeight="1">
      <c r="A863" s="38">
        <v>888</v>
      </c>
      <c r="B863" s="39" t="s">
        <v>954</v>
      </c>
      <c r="C863" s="40" t="s">
        <v>955</v>
      </c>
      <c r="D863" s="41">
        <v>350</v>
      </c>
      <c r="E863" s="39"/>
      <c r="F863" s="42">
        <v>62.194166666666703</v>
      </c>
      <c r="G863" s="42">
        <v>-134.15916666666701</v>
      </c>
      <c r="H863" s="43">
        <v>543759.14920357498</v>
      </c>
      <c r="I863" s="43">
        <v>6896094.8220186308</v>
      </c>
      <c r="J863" s="39">
        <v>8</v>
      </c>
      <c r="K863" s="39" t="s">
        <v>943</v>
      </c>
      <c r="L863" s="39" t="s">
        <v>1936</v>
      </c>
      <c r="M863" s="39" t="s">
        <v>1193</v>
      </c>
      <c r="N863" s="39" t="s">
        <v>2044</v>
      </c>
      <c r="R863" s="39"/>
      <c r="S863" s="38"/>
      <c r="T863" s="45"/>
      <c r="U863" s="45"/>
      <c r="V863" s="42"/>
      <c r="W863" s="42"/>
      <c r="X863" s="42"/>
      <c r="Z863" s="69" t="s">
        <v>1912</v>
      </c>
      <c r="AA863" s="69" t="s">
        <v>1939</v>
      </c>
      <c r="AB863" s="46"/>
      <c r="AC863" s="46">
        <v>23.24</v>
      </c>
      <c r="AD863" s="45">
        <v>0.11269999999999999</v>
      </c>
      <c r="AE863" s="45"/>
      <c r="AF863" s="42">
        <v>0.51154200000000005</v>
      </c>
      <c r="AG863" s="42">
        <v>7.9999999999999996E-6</v>
      </c>
      <c r="AH863" s="42">
        <v>0.5112837737629754</v>
      </c>
      <c r="AI863" s="47">
        <v>-21.379609002843971</v>
      </c>
      <c r="AJ863" s="47">
        <v>-17.640680023339741</v>
      </c>
      <c r="AK863" s="48">
        <v>2583.9621504985744</v>
      </c>
      <c r="AL863" s="39" t="s">
        <v>29</v>
      </c>
      <c r="AM863" s="39"/>
      <c r="AN863" s="39"/>
      <c r="AO863" s="39"/>
      <c r="AP863" s="39"/>
      <c r="AQ863" s="39"/>
      <c r="AR863" s="39"/>
      <c r="AS863" s="39"/>
      <c r="AT863" s="39"/>
      <c r="AU863" s="42"/>
      <c r="AV863" s="47" t="s">
        <v>2309</v>
      </c>
      <c r="AW863" s="47"/>
      <c r="AX863" s="39"/>
      <c r="AY863" s="39"/>
      <c r="AZ863" s="39"/>
      <c r="BA863" s="39"/>
      <c r="BB863" s="39"/>
      <c r="BC863" s="39"/>
      <c r="BD863" s="39"/>
      <c r="BE863" s="39"/>
      <c r="BF863" s="39"/>
      <c r="BG863" s="39"/>
      <c r="BH863" s="39"/>
      <c r="BI863" s="39"/>
      <c r="BJ863" s="39"/>
      <c r="BK863" s="39"/>
      <c r="BL863" s="39"/>
      <c r="BM863" s="49"/>
      <c r="BN863" s="49"/>
      <c r="BO863" s="49"/>
      <c r="BP863" s="49"/>
      <c r="BQ863" s="46"/>
      <c r="BR863" s="39" t="s">
        <v>1938</v>
      </c>
    </row>
    <row r="864" spans="1:70" ht="15" customHeight="1">
      <c r="A864" s="38">
        <v>889</v>
      </c>
      <c r="B864" s="39" t="s">
        <v>956</v>
      </c>
      <c r="C864" s="40" t="s">
        <v>955</v>
      </c>
      <c r="D864" s="41">
        <v>350</v>
      </c>
      <c r="E864" s="39"/>
      <c r="F864" s="42">
        <v>62.194166666666703</v>
      </c>
      <c r="G864" s="42">
        <v>-134.15916666666701</v>
      </c>
      <c r="H864" s="43">
        <v>543759.14920357498</v>
      </c>
      <c r="I864" s="43">
        <v>6896094.8220186308</v>
      </c>
      <c r="J864" s="39">
        <v>8</v>
      </c>
      <c r="K864" s="39" t="s">
        <v>943</v>
      </c>
      <c r="L864" s="39" t="s">
        <v>1936</v>
      </c>
      <c r="M864" s="39" t="s">
        <v>2063</v>
      </c>
      <c r="N864" s="39" t="s">
        <v>2044</v>
      </c>
      <c r="R864" s="39"/>
      <c r="S864" s="38"/>
      <c r="T864" s="45"/>
      <c r="U864" s="45"/>
      <c r="V864" s="42"/>
      <c r="W864" s="42"/>
      <c r="X864" s="42"/>
      <c r="Z864" s="69" t="s">
        <v>1912</v>
      </c>
      <c r="AA864" s="69" t="s">
        <v>1939</v>
      </c>
      <c r="AB864" s="46"/>
      <c r="AC864" s="46">
        <v>4.18</v>
      </c>
      <c r="AD864" s="45">
        <v>0.13170000000000001</v>
      </c>
      <c r="AE864" s="45"/>
      <c r="AF864" s="42">
        <v>0.51136700000000002</v>
      </c>
      <c r="AG864" s="42">
        <v>6.0000000000000002E-6</v>
      </c>
      <c r="AH864" s="42">
        <v>0.51106523961476358</v>
      </c>
      <c r="AI864" s="47">
        <v>-24.793323943992363</v>
      </c>
      <c r="AJ864" s="47">
        <v>-21.907364207506276</v>
      </c>
      <c r="AK864" s="48">
        <v>3538.7905266487746</v>
      </c>
      <c r="AL864" s="39" t="s">
        <v>29</v>
      </c>
      <c r="AM864" s="39"/>
      <c r="AN864" s="39"/>
      <c r="AO864" s="39"/>
      <c r="AP864" s="39"/>
      <c r="AQ864" s="39"/>
      <c r="AR864" s="39"/>
      <c r="AS864" s="39"/>
      <c r="AT864" s="39"/>
      <c r="AU864" s="42"/>
      <c r="AV864" s="47" t="s">
        <v>2309</v>
      </c>
      <c r="AW864" s="47"/>
      <c r="AX864" s="39"/>
      <c r="AY864" s="39"/>
      <c r="AZ864" s="39"/>
      <c r="BA864" s="39"/>
      <c r="BB864" s="39"/>
      <c r="BC864" s="39"/>
      <c r="BD864" s="39"/>
      <c r="BE864" s="39"/>
      <c r="BF864" s="39"/>
      <c r="BG864" s="39"/>
      <c r="BH864" s="39"/>
      <c r="BI864" s="39"/>
      <c r="BJ864" s="39"/>
      <c r="BK864" s="39"/>
      <c r="BL864" s="39"/>
      <c r="BM864" s="49"/>
      <c r="BN864" s="49"/>
      <c r="BO864" s="49"/>
      <c r="BP864" s="49"/>
      <c r="BQ864" s="46"/>
      <c r="BR864" s="39" t="s">
        <v>1938</v>
      </c>
    </row>
    <row r="865" spans="1:70" ht="15" customHeight="1">
      <c r="A865" s="38">
        <v>890</v>
      </c>
      <c r="B865" s="39" t="s">
        <v>957</v>
      </c>
      <c r="D865" s="41">
        <v>320</v>
      </c>
      <c r="E865" s="39"/>
      <c r="F865" s="42">
        <v>53.438611111111101</v>
      </c>
      <c r="G865" s="42">
        <v>-121.95416666666701</v>
      </c>
      <c r="H865" s="43">
        <v>569471.80337107647</v>
      </c>
      <c r="I865" s="43">
        <v>5921573.4908221718</v>
      </c>
      <c r="J865" s="39">
        <v>10</v>
      </c>
      <c r="K865" s="39" t="s">
        <v>958</v>
      </c>
      <c r="L865" s="39" t="s">
        <v>1936</v>
      </c>
      <c r="M865" s="39" t="s">
        <v>605</v>
      </c>
      <c r="N865" s="39" t="s">
        <v>2039</v>
      </c>
      <c r="R865" s="39"/>
      <c r="S865" s="38"/>
      <c r="T865" s="45"/>
      <c r="U865" s="45"/>
      <c r="V865" s="42"/>
      <c r="W865" s="42"/>
      <c r="X865" s="42"/>
      <c r="Z865" s="69" t="s">
        <v>1912</v>
      </c>
      <c r="AA865" s="69" t="s">
        <v>1939</v>
      </c>
      <c r="AB865" s="46"/>
      <c r="AC865" s="46">
        <v>8.9499999999999993</v>
      </c>
      <c r="AD865" s="45">
        <v>0.2054</v>
      </c>
      <c r="AE865" s="45"/>
      <c r="AF865" s="42">
        <v>0.51312899999999995</v>
      </c>
      <c r="AG865" s="42">
        <v>7.9999999999999996E-6</v>
      </c>
      <c r="AH865" s="42">
        <v>0.51269875462506365</v>
      </c>
      <c r="AI865" s="47">
        <v>9.5779087777314587</v>
      </c>
      <c r="AJ865" s="47">
        <v>9.229839649249616</v>
      </c>
      <c r="AK865" s="48">
        <v>2342.3884424118332</v>
      </c>
      <c r="AL865" s="39" t="s">
        <v>29</v>
      </c>
      <c r="AM865" s="39"/>
      <c r="AN865" s="39"/>
      <c r="AO865" s="39"/>
      <c r="AP865" s="39"/>
      <c r="AQ865" s="39"/>
      <c r="AR865" s="39"/>
      <c r="AS865" s="39"/>
      <c r="AT865" s="39"/>
      <c r="AU865" s="42"/>
      <c r="AV865" s="47" t="s">
        <v>2309</v>
      </c>
      <c r="AW865" s="47"/>
      <c r="AX865" s="39"/>
      <c r="AY865" s="39"/>
      <c r="AZ865" s="39"/>
      <c r="BA865" s="39"/>
      <c r="BB865" s="39"/>
      <c r="BC865" s="39"/>
      <c r="BD865" s="39"/>
      <c r="BE865" s="39"/>
      <c r="BF865" s="39"/>
      <c r="BG865" s="39"/>
      <c r="BH865" s="39"/>
      <c r="BI865" s="39"/>
      <c r="BJ865" s="39"/>
      <c r="BK865" s="39"/>
      <c r="BL865" s="39"/>
      <c r="BM865" s="49"/>
      <c r="BN865" s="49"/>
      <c r="BO865" s="49"/>
      <c r="BP865" s="49"/>
      <c r="BQ865" s="46"/>
      <c r="BR865" s="39" t="s">
        <v>1938</v>
      </c>
    </row>
    <row r="866" spans="1:70" ht="15" customHeight="1">
      <c r="A866" s="38">
        <v>891</v>
      </c>
      <c r="B866" s="39" t="s">
        <v>959</v>
      </c>
      <c r="D866" s="41">
        <v>320</v>
      </c>
      <c r="E866" s="39"/>
      <c r="F866" s="42">
        <v>53.466388888888901</v>
      </c>
      <c r="G866" s="42">
        <v>-121.948333333333</v>
      </c>
      <c r="H866" s="43">
        <v>569813.71139198134</v>
      </c>
      <c r="I866" s="43">
        <v>5924669.3220930686</v>
      </c>
      <c r="J866" s="39">
        <v>10</v>
      </c>
      <c r="K866" s="39" t="s">
        <v>958</v>
      </c>
      <c r="L866" s="39" t="s">
        <v>1936</v>
      </c>
      <c r="M866" s="39" t="s">
        <v>340</v>
      </c>
      <c r="N866" s="39" t="s">
        <v>2039</v>
      </c>
      <c r="R866" s="39"/>
      <c r="S866" s="38"/>
      <c r="T866" s="45"/>
      <c r="U866" s="45"/>
      <c r="V866" s="42"/>
      <c r="W866" s="42"/>
      <c r="X866" s="42"/>
      <c r="Z866" s="69" t="s">
        <v>1912</v>
      </c>
      <c r="AA866" s="69" t="s">
        <v>1939</v>
      </c>
      <c r="AB866" s="46"/>
      <c r="AC866" s="46">
        <v>14.32</v>
      </c>
      <c r="AD866" s="45">
        <v>0.1956</v>
      </c>
      <c r="AE866" s="45"/>
      <c r="AF866" s="42">
        <v>0.513104</v>
      </c>
      <c r="AG866" s="42">
        <v>6.9999999999999999E-6</v>
      </c>
      <c r="AH866" s="42">
        <v>0.51269428239855142</v>
      </c>
      <c r="AI866" s="47">
        <v>9.0902352147126386</v>
      </c>
      <c r="AJ866" s="47">
        <v>9.1425300104952534</v>
      </c>
      <c r="AK866" s="48">
        <v>1016.1404983434209</v>
      </c>
      <c r="AL866" s="39" t="s">
        <v>29</v>
      </c>
      <c r="AM866" s="39"/>
      <c r="AN866" s="39"/>
      <c r="AO866" s="39"/>
      <c r="AP866" s="39"/>
      <c r="AQ866" s="39"/>
      <c r="AR866" s="39"/>
      <c r="AS866" s="39"/>
      <c r="AT866" s="39"/>
      <c r="AU866" s="42"/>
      <c r="AV866" s="47" t="s">
        <v>2309</v>
      </c>
      <c r="AW866" s="47"/>
      <c r="AX866" s="39"/>
      <c r="AY866" s="39"/>
      <c r="AZ866" s="39"/>
      <c r="BA866" s="39"/>
      <c r="BB866" s="39"/>
      <c r="BC866" s="39"/>
      <c r="BD866" s="39"/>
      <c r="BE866" s="39"/>
      <c r="BF866" s="39"/>
      <c r="BG866" s="39"/>
      <c r="BH866" s="39"/>
      <c r="BI866" s="39"/>
      <c r="BJ866" s="39"/>
      <c r="BK866" s="39"/>
      <c r="BL866" s="39"/>
      <c r="BM866" s="49"/>
      <c r="BN866" s="49"/>
      <c r="BO866" s="49"/>
      <c r="BP866" s="49"/>
      <c r="BQ866" s="46"/>
      <c r="BR866" s="39" t="s">
        <v>1938</v>
      </c>
    </row>
    <row r="867" spans="1:70" ht="15" customHeight="1">
      <c r="A867" s="38">
        <v>892</v>
      </c>
      <c r="B867" s="39" t="s">
        <v>960</v>
      </c>
      <c r="D867" s="41">
        <v>320</v>
      </c>
      <c r="E867" s="39"/>
      <c r="F867" s="42">
        <v>53.4577777777778</v>
      </c>
      <c r="G867" s="42">
        <v>-121.97166666666701</v>
      </c>
      <c r="H867" s="43">
        <v>568278.61854466214</v>
      </c>
      <c r="I867" s="43">
        <v>5923688.7840397665</v>
      </c>
      <c r="J867" s="39">
        <v>10</v>
      </c>
      <c r="K867" s="39" t="s">
        <v>958</v>
      </c>
      <c r="L867" s="39" t="s">
        <v>1936</v>
      </c>
      <c r="M867" s="39" t="s">
        <v>340</v>
      </c>
      <c r="N867" s="39" t="s">
        <v>2039</v>
      </c>
      <c r="R867" s="39"/>
      <c r="S867" s="38"/>
      <c r="T867" s="45"/>
      <c r="U867" s="45"/>
      <c r="V867" s="42"/>
      <c r="W867" s="42"/>
      <c r="X867" s="42"/>
      <c r="Z867" s="69" t="s">
        <v>1912</v>
      </c>
      <c r="AA867" s="69" t="s">
        <v>1939</v>
      </c>
      <c r="AB867" s="46"/>
      <c r="AC867" s="46">
        <v>13.72</v>
      </c>
      <c r="AD867" s="45">
        <v>0.1956</v>
      </c>
      <c r="AE867" s="45"/>
      <c r="AF867" s="42">
        <v>0.51310800000000001</v>
      </c>
      <c r="AG867" s="42">
        <v>6.9999999999999999E-6</v>
      </c>
      <c r="AH867" s="42">
        <v>0.51269828239855142</v>
      </c>
      <c r="AI867" s="47">
        <v>9.168262984795561</v>
      </c>
      <c r="AJ867" s="47">
        <v>9.2206205441613953</v>
      </c>
      <c r="AK867" s="48">
        <v>973.93583894703295</v>
      </c>
      <c r="AL867" s="39" t="s">
        <v>29</v>
      </c>
      <c r="AM867" s="39"/>
      <c r="AN867" s="39"/>
      <c r="AO867" s="39"/>
      <c r="AP867" s="39"/>
      <c r="AQ867" s="39"/>
      <c r="AR867" s="39"/>
      <c r="AS867" s="39"/>
      <c r="AT867" s="39"/>
      <c r="AU867" s="42"/>
      <c r="AV867" s="47" t="s">
        <v>2309</v>
      </c>
      <c r="AW867" s="47"/>
      <c r="AX867" s="39"/>
      <c r="AY867" s="39"/>
      <c r="AZ867" s="39"/>
      <c r="BA867" s="39"/>
      <c r="BB867" s="39"/>
      <c r="BC867" s="39"/>
      <c r="BD867" s="39"/>
      <c r="BE867" s="39"/>
      <c r="BF867" s="39"/>
      <c r="BG867" s="39"/>
      <c r="BH867" s="39"/>
      <c r="BI867" s="39"/>
      <c r="BJ867" s="39"/>
      <c r="BK867" s="39"/>
      <c r="BL867" s="39"/>
      <c r="BM867" s="49"/>
      <c r="BN867" s="49"/>
      <c r="BO867" s="49"/>
      <c r="BP867" s="49"/>
      <c r="BQ867" s="46"/>
      <c r="BR867" s="39" t="s">
        <v>1938</v>
      </c>
    </row>
    <row r="868" spans="1:70" ht="15" customHeight="1">
      <c r="A868" s="38">
        <v>893</v>
      </c>
      <c r="B868" s="39" t="s">
        <v>961</v>
      </c>
      <c r="D868" s="41">
        <v>320</v>
      </c>
      <c r="E868" s="39"/>
      <c r="F868" s="42">
        <v>53.421388888888899</v>
      </c>
      <c r="G868" s="42">
        <v>-122.018055555556</v>
      </c>
      <c r="H868" s="43">
        <v>565254.33936512272</v>
      </c>
      <c r="I868" s="43">
        <v>5919597.2767114937</v>
      </c>
      <c r="J868" s="39">
        <v>10</v>
      </c>
      <c r="K868" s="39" t="s">
        <v>958</v>
      </c>
      <c r="L868" s="39" t="s">
        <v>1936</v>
      </c>
      <c r="M868" s="39" t="s">
        <v>340</v>
      </c>
      <c r="N868" s="39" t="s">
        <v>2039</v>
      </c>
      <c r="R868" s="39"/>
      <c r="S868" s="38"/>
      <c r="T868" s="45"/>
      <c r="U868" s="45"/>
      <c r="V868" s="42"/>
      <c r="W868" s="42"/>
      <c r="X868" s="42"/>
      <c r="Z868" s="69" t="s">
        <v>1912</v>
      </c>
      <c r="AA868" s="69" t="s">
        <v>1939</v>
      </c>
      <c r="AB868" s="46"/>
      <c r="AC868" s="46">
        <v>8.66</v>
      </c>
      <c r="AD868" s="45">
        <v>0.20630000000000001</v>
      </c>
      <c r="AE868" s="45"/>
      <c r="AF868" s="42">
        <v>0.51311099999999998</v>
      </c>
      <c r="AG868" s="42">
        <v>9.0000000000000002E-6</v>
      </c>
      <c r="AH868" s="42">
        <v>0.51267886942137608</v>
      </c>
      <c r="AI868" s="47">
        <v>9.2267838123571977</v>
      </c>
      <c r="AJ868" s="47">
        <v>8.8416281072434266</v>
      </c>
      <c r="AK868" s="48">
        <v>3635.0072467176315</v>
      </c>
      <c r="AL868" s="39" t="s">
        <v>29</v>
      </c>
      <c r="AM868" s="39"/>
      <c r="AN868" s="39"/>
      <c r="AO868" s="39"/>
      <c r="AP868" s="39"/>
      <c r="AQ868" s="39"/>
      <c r="AR868" s="39"/>
      <c r="AS868" s="39"/>
      <c r="AT868" s="39"/>
      <c r="AU868" s="42"/>
      <c r="AV868" s="47" t="s">
        <v>2309</v>
      </c>
      <c r="AW868" s="47"/>
      <c r="AX868" s="39"/>
      <c r="AY868" s="39"/>
      <c r="AZ868" s="39"/>
      <c r="BA868" s="39"/>
      <c r="BB868" s="39"/>
      <c r="BC868" s="39"/>
      <c r="BD868" s="39"/>
      <c r="BE868" s="39"/>
      <c r="BF868" s="39"/>
      <c r="BG868" s="39"/>
      <c r="BH868" s="39"/>
      <c r="BI868" s="39"/>
      <c r="BJ868" s="39"/>
      <c r="BK868" s="39"/>
      <c r="BL868" s="39"/>
      <c r="BM868" s="49"/>
      <c r="BN868" s="49"/>
      <c r="BO868" s="49"/>
      <c r="BP868" s="49"/>
      <c r="BQ868" s="46"/>
      <c r="BR868" s="39" t="s">
        <v>1938</v>
      </c>
    </row>
    <row r="869" spans="1:70" ht="15" customHeight="1">
      <c r="A869" s="38">
        <v>894</v>
      </c>
      <c r="B869" s="39" t="s">
        <v>962</v>
      </c>
      <c r="C869" s="40" t="s">
        <v>963</v>
      </c>
      <c r="D869" s="41">
        <v>300</v>
      </c>
      <c r="E869" s="39"/>
      <c r="F869" s="42">
        <v>53.148055555555601</v>
      </c>
      <c r="G869" s="42">
        <v>-121.48</v>
      </c>
      <c r="H869" s="43">
        <v>601655.1351692318</v>
      </c>
      <c r="I869" s="43">
        <v>5889819.7662144471</v>
      </c>
      <c r="J869" s="39">
        <v>10</v>
      </c>
      <c r="K869" s="39" t="s">
        <v>958</v>
      </c>
      <c r="L869" s="39" t="s">
        <v>1936</v>
      </c>
      <c r="M869" s="39" t="s">
        <v>1193</v>
      </c>
      <c r="N869" s="39" t="s">
        <v>2044</v>
      </c>
      <c r="R869" s="39"/>
      <c r="S869" s="38"/>
      <c r="T869" s="45"/>
      <c r="U869" s="45"/>
      <c r="V869" s="42"/>
      <c r="W869" s="42"/>
      <c r="X869" s="42"/>
      <c r="Z869" s="69" t="s">
        <v>1912</v>
      </c>
      <c r="AA869" s="69" t="s">
        <v>1939</v>
      </c>
      <c r="AB869" s="46"/>
      <c r="AC869" s="46">
        <v>15.76</v>
      </c>
      <c r="AD869" s="45">
        <v>0.1244</v>
      </c>
      <c r="AE869" s="45"/>
      <c r="AF869" s="42">
        <v>0.51200500000000004</v>
      </c>
      <c r="AG869" s="42">
        <v>9.0000000000000002E-6</v>
      </c>
      <c r="AH869" s="42">
        <v>0.51176072500120373</v>
      </c>
      <c r="AI869" s="47">
        <v>-12.347894615694077</v>
      </c>
      <c r="AJ869" s="47">
        <v>-9.5857140450394951</v>
      </c>
      <c r="AK869" s="48">
        <v>2120.1610602256487</v>
      </c>
      <c r="AL869" s="39" t="s">
        <v>29</v>
      </c>
      <c r="AM869" s="39"/>
      <c r="AN869" s="39"/>
      <c r="AO869" s="39"/>
      <c r="AP869" s="39"/>
      <c r="AQ869" s="39"/>
      <c r="AR869" s="39"/>
      <c r="AS869" s="39"/>
      <c r="AT869" s="39"/>
      <c r="AU869" s="42"/>
      <c r="AV869" s="47" t="s">
        <v>2309</v>
      </c>
      <c r="AW869" s="47"/>
      <c r="AX869" s="39"/>
      <c r="AY869" s="39"/>
      <c r="AZ869" s="39"/>
      <c r="BA869" s="39"/>
      <c r="BB869" s="39"/>
      <c r="BC869" s="39"/>
      <c r="BD869" s="39"/>
      <c r="BE869" s="39"/>
      <c r="BF869" s="39"/>
      <c r="BG869" s="39"/>
      <c r="BH869" s="39"/>
      <c r="BI869" s="39"/>
      <c r="BJ869" s="39"/>
      <c r="BK869" s="39"/>
      <c r="BL869" s="39"/>
      <c r="BM869" s="49"/>
      <c r="BN869" s="49"/>
      <c r="BO869" s="49"/>
      <c r="BP869" s="49"/>
      <c r="BQ869" s="46"/>
      <c r="BR869" s="39" t="s">
        <v>1938</v>
      </c>
    </row>
    <row r="870" spans="1:70" ht="15" customHeight="1">
      <c r="A870" s="38">
        <v>895</v>
      </c>
      <c r="B870" s="39" t="s">
        <v>964</v>
      </c>
      <c r="C870" s="40" t="s">
        <v>963</v>
      </c>
      <c r="D870" s="41">
        <v>290</v>
      </c>
      <c r="E870" s="39"/>
      <c r="F870" s="42">
        <v>53.148055555555601</v>
      </c>
      <c r="G870" s="42">
        <v>-121.48</v>
      </c>
      <c r="H870" s="43">
        <v>601655.1351692318</v>
      </c>
      <c r="I870" s="43">
        <v>5889819.7662144471</v>
      </c>
      <c r="J870" s="39">
        <v>10</v>
      </c>
      <c r="K870" s="39" t="s">
        <v>958</v>
      </c>
      <c r="L870" s="39" t="s">
        <v>1936</v>
      </c>
      <c r="M870" s="39" t="s">
        <v>1193</v>
      </c>
      <c r="N870" s="39" t="s">
        <v>2044</v>
      </c>
      <c r="R870" s="39"/>
      <c r="S870" s="38"/>
      <c r="T870" s="45"/>
      <c r="U870" s="45"/>
      <c r="V870" s="42"/>
      <c r="W870" s="42"/>
      <c r="X870" s="42"/>
      <c r="Z870" s="69" t="s">
        <v>1912</v>
      </c>
      <c r="AA870" s="69" t="s">
        <v>1939</v>
      </c>
      <c r="AB870" s="46"/>
      <c r="AC870" s="46">
        <v>22.87</v>
      </c>
      <c r="AD870" s="45">
        <v>0.12559999999999999</v>
      </c>
      <c r="AE870" s="45"/>
      <c r="AF870" s="42">
        <v>0.51200299999999999</v>
      </c>
      <c r="AG870" s="42">
        <v>9.0000000000000002E-6</v>
      </c>
      <c r="AH870" s="42">
        <v>0.51176459749291203</v>
      </c>
      <c r="AI870" s="47">
        <v>-12.386908500736649</v>
      </c>
      <c r="AJ870" s="47">
        <v>-9.7614474964691222</v>
      </c>
      <c r="AK870" s="48">
        <v>2153.6678701119681</v>
      </c>
      <c r="AL870" s="39" t="s">
        <v>29</v>
      </c>
      <c r="AM870" s="39"/>
      <c r="AN870" s="39"/>
      <c r="AO870" s="39"/>
      <c r="AP870" s="39"/>
      <c r="AQ870" s="39"/>
      <c r="AR870" s="39"/>
      <c r="AS870" s="39"/>
      <c r="AT870" s="39"/>
      <c r="AU870" s="42"/>
      <c r="AV870" s="47" t="s">
        <v>2309</v>
      </c>
      <c r="AW870" s="47"/>
      <c r="AX870" s="39"/>
      <c r="AY870" s="39"/>
      <c r="AZ870" s="39"/>
      <c r="BA870" s="39"/>
      <c r="BB870" s="39"/>
      <c r="BC870" s="39"/>
      <c r="BD870" s="39"/>
      <c r="BE870" s="39"/>
      <c r="BF870" s="39"/>
      <c r="BG870" s="39"/>
      <c r="BH870" s="39"/>
      <c r="BI870" s="39"/>
      <c r="BJ870" s="39"/>
      <c r="BK870" s="39"/>
      <c r="BL870" s="39"/>
      <c r="BM870" s="49"/>
      <c r="BN870" s="49"/>
      <c r="BO870" s="49"/>
      <c r="BP870" s="49"/>
      <c r="BQ870" s="46"/>
      <c r="BR870" s="39" t="s">
        <v>1938</v>
      </c>
    </row>
    <row r="871" spans="1:70" ht="15" customHeight="1">
      <c r="A871" s="38">
        <v>896</v>
      </c>
      <c r="B871" s="39" t="s">
        <v>965</v>
      </c>
      <c r="C871" s="40" t="s">
        <v>966</v>
      </c>
      <c r="D871" s="41">
        <v>300</v>
      </c>
      <c r="E871" s="39"/>
      <c r="F871" s="42">
        <v>50.668055555555597</v>
      </c>
      <c r="G871" s="42">
        <v>-120.14055555555601</v>
      </c>
      <c r="H871" s="43">
        <v>702057.91335866414</v>
      </c>
      <c r="I871" s="43">
        <v>5616813.8571984051</v>
      </c>
      <c r="J871" s="39">
        <v>10</v>
      </c>
      <c r="K871" s="39" t="s">
        <v>238</v>
      </c>
      <c r="L871" s="39" t="s">
        <v>1936</v>
      </c>
      <c r="M871" s="39" t="s">
        <v>1193</v>
      </c>
      <c r="N871" s="39" t="s">
        <v>2044</v>
      </c>
      <c r="R871" s="39"/>
      <c r="S871" s="38"/>
      <c r="T871" s="45"/>
      <c r="U871" s="45"/>
      <c r="V871" s="42"/>
      <c r="W871" s="42"/>
      <c r="X871" s="42"/>
      <c r="Z871" s="69" t="s">
        <v>1912</v>
      </c>
      <c r="AA871" s="69" t="s">
        <v>1939</v>
      </c>
      <c r="AB871" s="46"/>
      <c r="AC871" s="46">
        <v>9.08</v>
      </c>
      <c r="AD871" s="45">
        <v>0.1779</v>
      </c>
      <c r="AE871" s="45"/>
      <c r="AF871" s="42">
        <v>0.51277499999999998</v>
      </c>
      <c r="AG871" s="42">
        <v>6.0000000000000002E-6</v>
      </c>
      <c r="AH871" s="42">
        <v>0.51242567104271808</v>
      </c>
      <c r="AI871" s="47">
        <v>2.6724511253539696</v>
      </c>
      <c r="AJ871" s="47">
        <v>3.3951305332902137</v>
      </c>
      <c r="AK871" s="48">
        <v>2011.4687662637991</v>
      </c>
      <c r="AL871" s="39" t="s">
        <v>29</v>
      </c>
      <c r="AM871" s="39"/>
      <c r="AN871" s="39"/>
      <c r="AO871" s="39"/>
      <c r="AP871" s="39"/>
      <c r="AQ871" s="39"/>
      <c r="AR871" s="39"/>
      <c r="AS871" s="39"/>
      <c r="AT871" s="39"/>
      <c r="AU871" s="42"/>
      <c r="AV871" s="47" t="s">
        <v>2309</v>
      </c>
      <c r="AW871" s="47"/>
      <c r="AX871" s="39"/>
      <c r="AY871" s="39"/>
      <c r="AZ871" s="39"/>
      <c r="BA871" s="39"/>
      <c r="BB871" s="39"/>
      <c r="BC871" s="39"/>
      <c r="BD871" s="39"/>
      <c r="BE871" s="39"/>
      <c r="BF871" s="39"/>
      <c r="BG871" s="39"/>
      <c r="BH871" s="39"/>
      <c r="BI871" s="39"/>
      <c r="BJ871" s="39"/>
      <c r="BK871" s="39"/>
      <c r="BL871" s="39"/>
      <c r="BM871" s="49"/>
      <c r="BN871" s="49"/>
      <c r="BO871" s="49"/>
      <c r="BP871" s="49"/>
      <c r="BQ871" s="46"/>
      <c r="BR871" s="39" t="s">
        <v>1938</v>
      </c>
    </row>
    <row r="872" spans="1:70" ht="15" customHeight="1">
      <c r="A872" s="38">
        <v>897</v>
      </c>
      <c r="B872" s="39" t="s">
        <v>967</v>
      </c>
      <c r="C872" s="40" t="s">
        <v>966</v>
      </c>
      <c r="D872" s="41">
        <v>300</v>
      </c>
      <c r="E872" s="39"/>
      <c r="F872" s="42">
        <v>50.668055555555597</v>
      </c>
      <c r="G872" s="42">
        <v>-120.14055555555601</v>
      </c>
      <c r="H872" s="43">
        <v>702057.91335866414</v>
      </c>
      <c r="I872" s="43">
        <v>5616813.8571984051</v>
      </c>
      <c r="J872" s="39">
        <v>10</v>
      </c>
      <c r="K872" s="39" t="s">
        <v>238</v>
      </c>
      <c r="L872" s="39" t="s">
        <v>1936</v>
      </c>
      <c r="M872" s="39" t="s">
        <v>1193</v>
      </c>
      <c r="N872" s="39" t="s">
        <v>2044</v>
      </c>
      <c r="R872" s="39"/>
      <c r="S872" s="38"/>
      <c r="T872" s="45"/>
      <c r="U872" s="45"/>
      <c r="V872" s="42"/>
      <c r="W872" s="42"/>
      <c r="X872" s="42"/>
      <c r="Z872" s="69" t="s">
        <v>1912</v>
      </c>
      <c r="AA872" s="69" t="s">
        <v>1939</v>
      </c>
      <c r="AB872" s="46"/>
      <c r="AC872" s="46">
        <v>12.96</v>
      </c>
      <c r="AD872" s="45">
        <v>0.14430000000000001</v>
      </c>
      <c r="AE872" s="45"/>
      <c r="AF872" s="42">
        <v>0.51282300000000003</v>
      </c>
      <c r="AG872" s="42">
        <v>6.0000000000000002E-6</v>
      </c>
      <c r="AH872" s="42">
        <v>0.51253964885589787</v>
      </c>
      <c r="AI872" s="47">
        <v>3.6087843663556995</v>
      </c>
      <c r="AJ872" s="47">
        <v>5.6201656277088397</v>
      </c>
      <c r="AK872" s="48">
        <v>875.02724817701551</v>
      </c>
      <c r="AL872" s="39" t="s">
        <v>29</v>
      </c>
      <c r="AM872" s="39"/>
      <c r="AN872" s="39"/>
      <c r="AO872" s="39"/>
      <c r="AP872" s="39"/>
      <c r="AQ872" s="39"/>
      <c r="AR872" s="39"/>
      <c r="AS872" s="39"/>
      <c r="AT872" s="39"/>
      <c r="AU872" s="42"/>
      <c r="AV872" s="47" t="s">
        <v>2309</v>
      </c>
      <c r="AW872" s="47"/>
      <c r="AX872" s="39"/>
      <c r="AY872" s="39"/>
      <c r="AZ872" s="39"/>
      <c r="BA872" s="39"/>
      <c r="BB872" s="39"/>
      <c r="BC872" s="39"/>
      <c r="BD872" s="39"/>
      <c r="BE872" s="39"/>
      <c r="BF872" s="39"/>
      <c r="BG872" s="39"/>
      <c r="BH872" s="39"/>
      <c r="BI872" s="39"/>
      <c r="BJ872" s="39"/>
      <c r="BK872" s="39"/>
      <c r="BL872" s="39"/>
      <c r="BM872" s="49"/>
      <c r="BN872" s="49"/>
      <c r="BO872" s="49"/>
      <c r="BP872" s="49"/>
      <c r="BQ872" s="46"/>
      <c r="BR872" s="39" t="s">
        <v>1938</v>
      </c>
    </row>
    <row r="873" spans="1:70" ht="15" customHeight="1">
      <c r="A873" s="38">
        <v>898</v>
      </c>
      <c r="B873" s="39" t="s">
        <v>968</v>
      </c>
      <c r="C873" s="40" t="s">
        <v>966</v>
      </c>
      <c r="D873" s="41">
        <v>300</v>
      </c>
      <c r="E873" s="39"/>
      <c r="F873" s="42">
        <v>50.668055555555597</v>
      </c>
      <c r="G873" s="42">
        <v>-120.14055555555601</v>
      </c>
      <c r="H873" s="43">
        <v>702057.91335866414</v>
      </c>
      <c r="I873" s="43">
        <v>5616813.8571984051</v>
      </c>
      <c r="J873" s="39">
        <v>10</v>
      </c>
      <c r="K873" s="39" t="s">
        <v>238</v>
      </c>
      <c r="L873" s="39" t="s">
        <v>1936</v>
      </c>
      <c r="M873" s="39" t="s">
        <v>389</v>
      </c>
      <c r="N873" s="39" t="s">
        <v>2039</v>
      </c>
      <c r="R873" s="39"/>
      <c r="S873" s="38"/>
      <c r="T873" s="45"/>
      <c r="U873" s="45"/>
      <c r="V873" s="42"/>
      <c r="W873" s="42"/>
      <c r="X873" s="42"/>
      <c r="Z873" s="69" t="s">
        <v>1912</v>
      </c>
      <c r="AA873" s="69" t="s">
        <v>1939</v>
      </c>
      <c r="AB873" s="46"/>
      <c r="AC873" s="46">
        <v>22.71</v>
      </c>
      <c r="AD873" s="45">
        <v>0.1419</v>
      </c>
      <c r="AE873" s="45"/>
      <c r="AF873" s="42">
        <v>0.51272399999999996</v>
      </c>
      <c r="AG873" s="42">
        <v>6.0000000000000002E-6</v>
      </c>
      <c r="AH873" s="42">
        <v>0.51244536155683917</v>
      </c>
      <c r="AI873" s="47">
        <v>1.6775970567906029</v>
      </c>
      <c r="AJ873" s="47">
        <v>3.7795218786262907</v>
      </c>
      <c r="AK873" s="48">
        <v>1065.2096858388711</v>
      </c>
      <c r="AL873" s="39" t="s">
        <v>29</v>
      </c>
      <c r="AM873" s="39"/>
      <c r="AN873" s="39"/>
      <c r="AO873" s="39"/>
      <c r="AP873" s="39"/>
      <c r="AQ873" s="39"/>
      <c r="AR873" s="39"/>
      <c r="AS873" s="39"/>
      <c r="AT873" s="39"/>
      <c r="AU873" s="42"/>
      <c r="AV873" s="47" t="s">
        <v>2309</v>
      </c>
      <c r="AW873" s="47"/>
      <c r="AX873" s="39"/>
      <c r="AY873" s="39"/>
      <c r="AZ873" s="39"/>
      <c r="BA873" s="39"/>
      <c r="BB873" s="39"/>
      <c r="BC873" s="39"/>
      <c r="BD873" s="39"/>
      <c r="BE873" s="39"/>
      <c r="BF873" s="39"/>
      <c r="BG873" s="39"/>
      <c r="BH873" s="39"/>
      <c r="BI873" s="39"/>
      <c r="BJ873" s="39"/>
      <c r="BK873" s="39"/>
      <c r="BL873" s="39"/>
      <c r="BM873" s="49"/>
      <c r="BN873" s="49"/>
      <c r="BO873" s="49"/>
      <c r="BP873" s="49"/>
      <c r="BQ873" s="46"/>
      <c r="BR873" s="39" t="s">
        <v>1938</v>
      </c>
    </row>
    <row r="874" spans="1:70" ht="15" customHeight="1">
      <c r="A874" s="38">
        <v>899</v>
      </c>
      <c r="B874" s="39" t="s">
        <v>969</v>
      </c>
      <c r="C874" s="40" t="s">
        <v>970</v>
      </c>
      <c r="D874" s="41">
        <v>220</v>
      </c>
      <c r="E874" s="39"/>
      <c r="F874" s="42">
        <v>53.024444444444399</v>
      </c>
      <c r="G874" s="42">
        <v>-121.943611111111</v>
      </c>
      <c r="H874" s="43">
        <v>570853.49759935087</v>
      </c>
      <c r="I874" s="43">
        <v>5875511.6078463877</v>
      </c>
      <c r="J874" s="39">
        <v>10</v>
      </c>
      <c r="K874" s="39" t="s">
        <v>238</v>
      </c>
      <c r="L874" s="39" t="s">
        <v>1936</v>
      </c>
      <c r="M874" s="39" t="s">
        <v>1193</v>
      </c>
      <c r="N874" s="39" t="s">
        <v>2044</v>
      </c>
      <c r="R874" s="39"/>
      <c r="S874" s="38"/>
      <c r="T874" s="45"/>
      <c r="U874" s="45"/>
      <c r="V874" s="42"/>
      <c r="W874" s="42"/>
      <c r="X874" s="42"/>
      <c r="Z874" s="69" t="s">
        <v>1912</v>
      </c>
      <c r="AA874" s="69" t="s">
        <v>1939</v>
      </c>
      <c r="AB874" s="46"/>
      <c r="AC874" s="46">
        <v>18.79</v>
      </c>
      <c r="AD874" s="45">
        <v>9.7799999999999998E-2</v>
      </c>
      <c r="AE874" s="45"/>
      <c r="AF874" s="42">
        <v>0.51225600000000004</v>
      </c>
      <c r="AG874" s="42">
        <v>7.9999999999999996E-6</v>
      </c>
      <c r="AH874" s="42">
        <v>0.51211520562829771</v>
      </c>
      <c r="AI874" s="47">
        <v>-7.4516520429623867</v>
      </c>
      <c r="AJ874" s="47">
        <v>-4.6768770112881608</v>
      </c>
      <c r="AK874" s="48">
        <v>1281.2892842334022</v>
      </c>
      <c r="AL874" s="39" t="s">
        <v>29</v>
      </c>
      <c r="AM874" s="39"/>
      <c r="AN874" s="39"/>
      <c r="AO874" s="39"/>
      <c r="AP874" s="39"/>
      <c r="AQ874" s="39"/>
      <c r="AR874" s="39"/>
      <c r="AS874" s="39"/>
      <c r="AT874" s="39"/>
      <c r="AU874" s="42"/>
      <c r="AV874" s="47" t="s">
        <v>2309</v>
      </c>
      <c r="AW874" s="47"/>
      <c r="AX874" s="39"/>
      <c r="AY874" s="39"/>
      <c r="AZ874" s="39"/>
      <c r="BA874" s="39"/>
      <c r="BB874" s="39"/>
      <c r="BC874" s="39"/>
      <c r="BD874" s="39"/>
      <c r="BE874" s="39"/>
      <c r="BF874" s="39"/>
      <c r="BG874" s="39"/>
      <c r="BH874" s="39"/>
      <c r="BI874" s="39"/>
      <c r="BJ874" s="39"/>
      <c r="BK874" s="39"/>
      <c r="BL874" s="39"/>
      <c r="BM874" s="49"/>
      <c r="BN874" s="49"/>
      <c r="BO874" s="49"/>
      <c r="BP874" s="49"/>
      <c r="BQ874" s="46"/>
      <c r="BR874" s="39" t="s">
        <v>1938</v>
      </c>
    </row>
    <row r="875" spans="1:70" ht="15" customHeight="1">
      <c r="A875" s="38">
        <v>900</v>
      </c>
      <c r="B875" s="39" t="s">
        <v>971</v>
      </c>
      <c r="C875" s="40" t="s">
        <v>970</v>
      </c>
      <c r="D875" s="41">
        <v>220</v>
      </c>
      <c r="E875" s="39"/>
      <c r="F875" s="42">
        <v>50.767777777777802</v>
      </c>
      <c r="G875" s="42">
        <v>-121.38805555555599</v>
      </c>
      <c r="H875" s="43">
        <v>613670.18702771666</v>
      </c>
      <c r="I875" s="43">
        <v>5625240.1049248036</v>
      </c>
      <c r="J875" s="39">
        <v>10</v>
      </c>
      <c r="K875" s="39" t="s">
        <v>238</v>
      </c>
      <c r="L875" s="39" t="s">
        <v>1936</v>
      </c>
      <c r="M875" s="39" t="s">
        <v>389</v>
      </c>
      <c r="N875" s="39" t="s">
        <v>2039</v>
      </c>
      <c r="R875" s="39"/>
      <c r="S875" s="38"/>
      <c r="T875" s="45"/>
      <c r="U875" s="45"/>
      <c r="V875" s="42"/>
      <c r="W875" s="42"/>
      <c r="X875" s="42"/>
      <c r="Z875" s="69" t="s">
        <v>1912</v>
      </c>
      <c r="AA875" s="69" t="s">
        <v>1939</v>
      </c>
      <c r="AB875" s="46"/>
      <c r="AC875" s="46">
        <v>8.5</v>
      </c>
      <c r="AD875" s="45">
        <v>0.18640000000000001</v>
      </c>
      <c r="AE875" s="45"/>
      <c r="AF875" s="42">
        <v>0.51301300000000005</v>
      </c>
      <c r="AG875" s="42">
        <v>9.0000000000000002E-6</v>
      </c>
      <c r="AH875" s="42">
        <v>0.51274465571691918</v>
      </c>
      <c r="AI875" s="47">
        <v>7.3151034453156072</v>
      </c>
      <c r="AJ875" s="47">
        <v>7.6085559468030972</v>
      </c>
      <c r="AK875" s="48">
        <v>1206.9889779483995</v>
      </c>
      <c r="AL875" s="39" t="s">
        <v>29</v>
      </c>
      <c r="AM875" s="39"/>
      <c r="AN875" s="39"/>
      <c r="AO875" s="39"/>
      <c r="AP875" s="39"/>
      <c r="AQ875" s="39"/>
      <c r="AR875" s="39"/>
      <c r="AS875" s="39"/>
      <c r="AT875" s="39"/>
      <c r="AU875" s="42"/>
      <c r="AV875" s="47" t="s">
        <v>2309</v>
      </c>
      <c r="AW875" s="47"/>
      <c r="AX875" s="39"/>
      <c r="AY875" s="39"/>
      <c r="AZ875" s="39"/>
      <c r="BA875" s="39"/>
      <c r="BB875" s="39"/>
      <c r="BC875" s="39"/>
      <c r="BD875" s="39"/>
      <c r="BE875" s="39"/>
      <c r="BF875" s="39"/>
      <c r="BG875" s="39"/>
      <c r="BH875" s="39"/>
      <c r="BI875" s="39"/>
      <c r="BJ875" s="39"/>
      <c r="BK875" s="39"/>
      <c r="BL875" s="39"/>
      <c r="BM875" s="49"/>
      <c r="BN875" s="49"/>
      <c r="BO875" s="49"/>
      <c r="BP875" s="49"/>
      <c r="BQ875" s="46"/>
      <c r="BR875" s="39" t="s">
        <v>1938</v>
      </c>
    </row>
    <row r="876" spans="1:70" ht="15" customHeight="1">
      <c r="A876" s="38">
        <v>901</v>
      </c>
      <c r="B876" s="39" t="s">
        <v>972</v>
      </c>
      <c r="C876" s="40" t="s">
        <v>970</v>
      </c>
      <c r="D876" s="41">
        <v>220</v>
      </c>
      <c r="E876" s="39"/>
      <c r="F876" s="42">
        <v>50.783333333333303</v>
      </c>
      <c r="G876" s="42">
        <v>-121.05972222222201</v>
      </c>
      <c r="H876" s="43">
        <v>636776.40686482855</v>
      </c>
      <c r="I876" s="43">
        <v>5627525.7606262276</v>
      </c>
      <c r="J876" s="39">
        <v>10</v>
      </c>
      <c r="K876" s="39" t="s">
        <v>238</v>
      </c>
      <c r="L876" s="39" t="s">
        <v>1936</v>
      </c>
      <c r="M876" s="39" t="s">
        <v>389</v>
      </c>
      <c r="N876" s="39" t="s">
        <v>2039</v>
      </c>
      <c r="R876" s="39"/>
      <c r="S876" s="38"/>
      <c r="T876" s="45"/>
      <c r="U876" s="45"/>
      <c r="V876" s="42"/>
      <c r="W876" s="42"/>
      <c r="X876" s="42"/>
      <c r="Z876" s="69" t="s">
        <v>1912</v>
      </c>
      <c r="AA876" s="69" t="s">
        <v>1939</v>
      </c>
      <c r="AB876" s="46"/>
      <c r="AC876" s="46">
        <v>10.51</v>
      </c>
      <c r="AD876" s="45">
        <v>0.17299999999999999</v>
      </c>
      <c r="AE876" s="45"/>
      <c r="AF876" s="42">
        <v>0.51297300000000001</v>
      </c>
      <c r="AG876" s="42">
        <v>6.0000000000000002E-6</v>
      </c>
      <c r="AH876" s="42">
        <v>0.51272394656130371</v>
      </c>
      <c r="AI876" s="47">
        <v>6.5348257444819424</v>
      </c>
      <c r="AJ876" s="47">
        <v>7.2043603679450285</v>
      </c>
      <c r="AK876" s="48">
        <v>935.3711295866467</v>
      </c>
      <c r="AL876" s="39" t="s">
        <v>29</v>
      </c>
      <c r="AM876" s="39"/>
      <c r="AN876" s="39"/>
      <c r="AO876" s="39"/>
      <c r="AP876" s="39"/>
      <c r="AQ876" s="39"/>
      <c r="AR876" s="39"/>
      <c r="AS876" s="39"/>
      <c r="AT876" s="39"/>
      <c r="AU876" s="42"/>
      <c r="AV876" s="47" t="s">
        <v>2309</v>
      </c>
      <c r="AW876" s="47"/>
      <c r="AX876" s="39"/>
      <c r="AY876" s="39"/>
      <c r="AZ876" s="39"/>
      <c r="BA876" s="39"/>
      <c r="BB876" s="39"/>
      <c r="BC876" s="39"/>
      <c r="BD876" s="39"/>
      <c r="BE876" s="39"/>
      <c r="BF876" s="39"/>
      <c r="BG876" s="39"/>
      <c r="BH876" s="39"/>
      <c r="BI876" s="39"/>
      <c r="BJ876" s="39"/>
      <c r="BK876" s="39"/>
      <c r="BL876" s="39"/>
      <c r="BM876" s="49"/>
      <c r="BN876" s="49"/>
      <c r="BO876" s="49"/>
      <c r="BP876" s="49"/>
      <c r="BQ876" s="46"/>
      <c r="BR876" s="39" t="s">
        <v>1938</v>
      </c>
    </row>
    <row r="877" spans="1:70" ht="15" customHeight="1">
      <c r="A877" s="38">
        <v>902</v>
      </c>
      <c r="B877" s="39" t="s">
        <v>973</v>
      </c>
      <c r="C877" s="40" t="s">
        <v>970</v>
      </c>
      <c r="D877" s="41">
        <v>220</v>
      </c>
      <c r="E877" s="39"/>
      <c r="F877" s="42">
        <v>50.650277777777802</v>
      </c>
      <c r="G877" s="42">
        <v>-120.383055555556</v>
      </c>
      <c r="H877" s="43">
        <v>684994.36263746326</v>
      </c>
      <c r="I877" s="43">
        <v>5614203.5942617757</v>
      </c>
      <c r="J877" s="39">
        <v>10</v>
      </c>
      <c r="K877" s="39" t="s">
        <v>238</v>
      </c>
      <c r="L877" s="39" t="s">
        <v>1936</v>
      </c>
      <c r="M877" s="39" t="s">
        <v>389</v>
      </c>
      <c r="N877" s="39" t="s">
        <v>2039</v>
      </c>
      <c r="R877" s="39"/>
      <c r="S877" s="38"/>
      <c r="T877" s="45"/>
      <c r="U877" s="45"/>
      <c r="V877" s="42"/>
      <c r="W877" s="42"/>
      <c r="X877" s="42"/>
      <c r="Z877" s="69" t="s">
        <v>1912</v>
      </c>
      <c r="AA877" s="69" t="s">
        <v>1939</v>
      </c>
      <c r="AB877" s="46"/>
      <c r="AC877" s="46">
        <v>16.98</v>
      </c>
      <c r="AD877" s="45">
        <v>0.14849999999999999</v>
      </c>
      <c r="AE877" s="45"/>
      <c r="AF877" s="42">
        <v>0.51289200000000001</v>
      </c>
      <c r="AG877" s="42">
        <v>6.9999999999999999E-6</v>
      </c>
      <c r="AH877" s="42">
        <v>0.51267821713499184</v>
      </c>
      <c r="AI877" s="47">
        <v>4.9547634002933272</v>
      </c>
      <c r="AJ877" s="47">
        <v>6.3118260569283713</v>
      </c>
      <c r="AK877" s="48">
        <v>763.97478382822976</v>
      </c>
      <c r="AL877" s="39" t="s">
        <v>29</v>
      </c>
      <c r="AM877" s="39"/>
      <c r="AN877" s="39"/>
      <c r="AO877" s="39"/>
      <c r="AP877" s="39"/>
      <c r="AQ877" s="39"/>
      <c r="AR877" s="39"/>
      <c r="AS877" s="39"/>
      <c r="AT877" s="39"/>
      <c r="AU877" s="42"/>
      <c r="AV877" s="47" t="s">
        <v>2309</v>
      </c>
      <c r="AW877" s="47"/>
      <c r="AX877" s="39"/>
      <c r="AY877" s="39"/>
      <c r="AZ877" s="39"/>
      <c r="BA877" s="39"/>
      <c r="BB877" s="39"/>
      <c r="BC877" s="39"/>
      <c r="BD877" s="39"/>
      <c r="BE877" s="39"/>
      <c r="BF877" s="39"/>
      <c r="BG877" s="39"/>
      <c r="BH877" s="39"/>
      <c r="BI877" s="39"/>
      <c r="BJ877" s="39"/>
      <c r="BK877" s="39"/>
      <c r="BL877" s="39"/>
      <c r="BM877" s="49"/>
      <c r="BN877" s="49"/>
      <c r="BO877" s="49"/>
      <c r="BP877" s="49"/>
      <c r="BQ877" s="46"/>
      <c r="BR877" s="39" t="s">
        <v>1938</v>
      </c>
    </row>
    <row r="878" spans="1:70" ht="15" customHeight="1">
      <c r="A878" s="38">
        <v>903</v>
      </c>
      <c r="B878" s="39" t="s">
        <v>974</v>
      </c>
      <c r="C878" s="40" t="s">
        <v>970</v>
      </c>
      <c r="D878" s="41">
        <v>220</v>
      </c>
      <c r="E878" s="39"/>
      <c r="F878" s="42">
        <v>50.644166666666699</v>
      </c>
      <c r="G878" s="42">
        <v>-119.925833333333</v>
      </c>
      <c r="H878" s="43">
        <v>293146.64735528838</v>
      </c>
      <c r="I878" s="43">
        <v>5614341.4783382276</v>
      </c>
      <c r="J878" s="39">
        <v>11</v>
      </c>
      <c r="K878" s="39" t="s">
        <v>238</v>
      </c>
      <c r="L878" s="39" t="s">
        <v>1936</v>
      </c>
      <c r="M878" s="39" t="s">
        <v>389</v>
      </c>
      <c r="N878" s="39" t="s">
        <v>2039</v>
      </c>
      <c r="R878" s="39"/>
      <c r="S878" s="38"/>
      <c r="T878" s="45"/>
      <c r="U878" s="45"/>
      <c r="V878" s="42"/>
      <c r="W878" s="42"/>
      <c r="X878" s="42"/>
      <c r="Z878" s="69" t="s">
        <v>1912</v>
      </c>
      <c r="AA878" s="69" t="s">
        <v>1939</v>
      </c>
      <c r="AB878" s="46"/>
      <c r="AC878" s="46">
        <v>15.46</v>
      </c>
      <c r="AD878" s="45">
        <v>0.13830000000000001</v>
      </c>
      <c r="AE878" s="45"/>
      <c r="AF878" s="42">
        <v>0.51276600000000006</v>
      </c>
      <c r="AG878" s="42">
        <v>6.9999999999999999E-6</v>
      </c>
      <c r="AH878" s="42">
        <v>0.51256690121056825</v>
      </c>
      <c r="AI878" s="47">
        <v>2.4968886426690595</v>
      </c>
      <c r="AJ878" s="47">
        <v>4.1391925925848838</v>
      </c>
      <c r="AK878" s="48">
        <v>922.88619056586276</v>
      </c>
      <c r="AL878" s="39" t="s">
        <v>29</v>
      </c>
      <c r="AM878" s="39"/>
      <c r="AN878" s="39"/>
      <c r="AO878" s="39"/>
      <c r="AP878" s="39"/>
      <c r="AQ878" s="39"/>
      <c r="AR878" s="39"/>
      <c r="AS878" s="39"/>
      <c r="AT878" s="39"/>
      <c r="AU878" s="42"/>
      <c r="AV878" s="47" t="s">
        <v>2309</v>
      </c>
      <c r="AW878" s="47"/>
      <c r="AX878" s="39"/>
      <c r="AY878" s="39"/>
      <c r="AZ878" s="39"/>
      <c r="BA878" s="39"/>
      <c r="BB878" s="39"/>
      <c r="BC878" s="39"/>
      <c r="BD878" s="39"/>
      <c r="BE878" s="39"/>
      <c r="BF878" s="39"/>
      <c r="BG878" s="39"/>
      <c r="BH878" s="39"/>
      <c r="BI878" s="39"/>
      <c r="BJ878" s="39"/>
      <c r="BK878" s="39"/>
      <c r="BL878" s="39"/>
      <c r="BM878" s="49"/>
      <c r="BN878" s="49"/>
      <c r="BO878" s="49"/>
      <c r="BP878" s="49"/>
      <c r="BQ878" s="46"/>
      <c r="BR878" s="39" t="s">
        <v>1938</v>
      </c>
    </row>
    <row r="879" spans="1:70" ht="15" customHeight="1">
      <c r="A879" s="38">
        <v>904</v>
      </c>
      <c r="B879" s="39" t="s">
        <v>975</v>
      </c>
      <c r="C879" s="40" t="s">
        <v>970</v>
      </c>
      <c r="D879" s="41">
        <v>220</v>
      </c>
      <c r="E879" s="39"/>
      <c r="F879" s="42">
        <v>50.644166666666699</v>
      </c>
      <c r="G879" s="42">
        <v>-119.925833333333</v>
      </c>
      <c r="H879" s="43">
        <v>293146.64735528838</v>
      </c>
      <c r="I879" s="43">
        <v>5614341.4783382276</v>
      </c>
      <c r="J879" s="39">
        <v>11</v>
      </c>
      <c r="K879" s="39" t="s">
        <v>238</v>
      </c>
      <c r="L879" s="39" t="s">
        <v>1936</v>
      </c>
      <c r="M879" s="39" t="s">
        <v>389</v>
      </c>
      <c r="N879" s="39" t="s">
        <v>2039</v>
      </c>
      <c r="R879" s="39"/>
      <c r="S879" s="38"/>
      <c r="T879" s="45"/>
      <c r="U879" s="45"/>
      <c r="V879" s="42"/>
      <c r="W879" s="42"/>
      <c r="X879" s="42"/>
      <c r="Z879" s="69" t="s">
        <v>1912</v>
      </c>
      <c r="AA879" s="69" t="s">
        <v>1939</v>
      </c>
      <c r="AB879" s="46"/>
      <c r="AC879" s="46">
        <v>13.9</v>
      </c>
      <c r="AD879" s="45">
        <v>0.13569999999999999</v>
      </c>
      <c r="AE879" s="45"/>
      <c r="AF879" s="42">
        <v>0.51273400000000002</v>
      </c>
      <c r="AG879" s="42">
        <v>9.0000000000000002E-6</v>
      </c>
      <c r="AH879" s="42">
        <v>0.51253864421022488</v>
      </c>
      <c r="AI879" s="47">
        <v>1.8726664820012395</v>
      </c>
      <c r="AJ879" s="47">
        <v>3.5876802652512474</v>
      </c>
      <c r="AK879" s="48">
        <v>956.15299970509716</v>
      </c>
      <c r="AL879" s="39" t="s">
        <v>29</v>
      </c>
      <c r="AM879" s="39"/>
      <c r="AN879" s="39"/>
      <c r="AO879" s="39"/>
      <c r="AP879" s="39"/>
      <c r="AQ879" s="39"/>
      <c r="AR879" s="39"/>
      <c r="AS879" s="39"/>
      <c r="AT879" s="39"/>
      <c r="AU879" s="42"/>
      <c r="AV879" s="47" t="s">
        <v>2309</v>
      </c>
      <c r="AW879" s="47"/>
      <c r="AX879" s="39"/>
      <c r="AY879" s="39"/>
      <c r="AZ879" s="39"/>
      <c r="BA879" s="39"/>
      <c r="BB879" s="39"/>
      <c r="BC879" s="39"/>
      <c r="BD879" s="39"/>
      <c r="BE879" s="39"/>
      <c r="BF879" s="39"/>
      <c r="BG879" s="39"/>
      <c r="BH879" s="39"/>
      <c r="BI879" s="39"/>
      <c r="BJ879" s="39"/>
      <c r="BK879" s="39"/>
      <c r="BL879" s="39"/>
      <c r="BM879" s="49"/>
      <c r="BN879" s="49"/>
      <c r="BO879" s="49"/>
      <c r="BP879" s="49"/>
      <c r="BQ879" s="46"/>
      <c r="BR879" s="39" t="s">
        <v>1938</v>
      </c>
    </row>
    <row r="880" spans="1:70" ht="15" customHeight="1">
      <c r="A880" s="38">
        <v>905</v>
      </c>
      <c r="B880" s="39" t="s">
        <v>976</v>
      </c>
      <c r="C880" s="40" t="s">
        <v>977</v>
      </c>
      <c r="D880" s="41">
        <v>190</v>
      </c>
      <c r="E880" s="39"/>
      <c r="F880" s="42">
        <v>50.728055555555599</v>
      </c>
      <c r="G880" s="42">
        <v>-121.283333333333</v>
      </c>
      <c r="H880" s="43">
        <v>621157.00603844912</v>
      </c>
      <c r="I880" s="43">
        <v>5620989.6227000952</v>
      </c>
      <c r="J880" s="39">
        <v>10</v>
      </c>
      <c r="K880" s="39" t="s">
        <v>238</v>
      </c>
      <c r="L880" s="39" t="s">
        <v>1936</v>
      </c>
      <c r="M880" s="39" t="s">
        <v>2063</v>
      </c>
      <c r="N880" s="39" t="s">
        <v>2044</v>
      </c>
      <c r="R880" s="39"/>
      <c r="S880" s="38"/>
      <c r="T880" s="45"/>
      <c r="U880" s="45"/>
      <c r="V880" s="42"/>
      <c r="W880" s="42"/>
      <c r="X880" s="42"/>
      <c r="Z880" s="69" t="s">
        <v>1912</v>
      </c>
      <c r="AA880" s="69" t="s">
        <v>1939</v>
      </c>
      <c r="AB880" s="46"/>
      <c r="AC880" s="46">
        <v>13.64</v>
      </c>
      <c r="AD880" s="45">
        <v>0.13109999999999999</v>
      </c>
      <c r="AE880" s="45"/>
      <c r="AF880" s="42">
        <v>0.51275800000000005</v>
      </c>
      <c r="AG880" s="42">
        <v>6.9999999999999999E-6</v>
      </c>
      <c r="AH880" s="42">
        <v>0.51259501882524394</v>
      </c>
      <c r="AI880" s="47">
        <v>2.3408331025009943</v>
      </c>
      <c r="AJ880" s="47">
        <v>3.933554188855215</v>
      </c>
      <c r="AK880" s="48">
        <v>854.31944981747688</v>
      </c>
      <c r="AL880" s="39" t="s">
        <v>29</v>
      </c>
      <c r="AM880" s="39"/>
      <c r="AN880" s="39"/>
      <c r="AO880" s="39"/>
      <c r="AP880" s="39"/>
      <c r="AQ880" s="39"/>
      <c r="AR880" s="39"/>
      <c r="AS880" s="39"/>
      <c r="AT880" s="39"/>
      <c r="AU880" s="42"/>
      <c r="AV880" s="47" t="s">
        <v>2309</v>
      </c>
      <c r="AW880" s="47"/>
      <c r="AX880" s="39"/>
      <c r="AY880" s="39"/>
      <c r="AZ880" s="39"/>
      <c r="BA880" s="39"/>
      <c r="BB880" s="39"/>
      <c r="BC880" s="39"/>
      <c r="BD880" s="39"/>
      <c r="BE880" s="39"/>
      <c r="BF880" s="39"/>
      <c r="BG880" s="39"/>
      <c r="BH880" s="39"/>
      <c r="BI880" s="39"/>
      <c r="BJ880" s="39"/>
      <c r="BK880" s="39"/>
      <c r="BL880" s="39"/>
      <c r="BM880" s="49"/>
      <c r="BN880" s="49"/>
      <c r="BO880" s="49"/>
      <c r="BP880" s="49"/>
      <c r="BQ880" s="46"/>
      <c r="BR880" s="39" t="s">
        <v>1938</v>
      </c>
    </row>
    <row r="881" spans="1:70" ht="15" customHeight="1">
      <c r="A881" s="38">
        <v>906</v>
      </c>
      <c r="B881" s="39" t="s">
        <v>978</v>
      </c>
      <c r="C881" s="40" t="s">
        <v>977</v>
      </c>
      <c r="D881" s="41">
        <v>190</v>
      </c>
      <c r="E881" s="39"/>
      <c r="F881" s="42">
        <v>50.760555555555499</v>
      </c>
      <c r="G881" s="42">
        <v>-121.28888888888901</v>
      </c>
      <c r="H881" s="43">
        <v>620681.34485790459</v>
      </c>
      <c r="I881" s="43">
        <v>5624594.1846747641</v>
      </c>
      <c r="J881" s="39">
        <v>10</v>
      </c>
      <c r="K881" s="39" t="s">
        <v>238</v>
      </c>
      <c r="L881" s="39" t="s">
        <v>1936</v>
      </c>
      <c r="M881" s="39" t="s">
        <v>1193</v>
      </c>
      <c r="N881" s="39" t="s">
        <v>2044</v>
      </c>
      <c r="R881" s="39"/>
      <c r="S881" s="38"/>
      <c r="T881" s="45"/>
      <c r="U881" s="45"/>
      <c r="V881" s="42"/>
      <c r="W881" s="42"/>
      <c r="X881" s="42"/>
      <c r="Z881" s="69" t="s">
        <v>1912</v>
      </c>
      <c r="AA881" s="69" t="s">
        <v>1939</v>
      </c>
      <c r="AB881" s="46"/>
      <c r="AC881" s="46">
        <v>13.98</v>
      </c>
      <c r="AD881" s="45">
        <v>0.14760000000000001</v>
      </c>
      <c r="AE881" s="45"/>
      <c r="AF881" s="42">
        <v>0.512791</v>
      </c>
      <c r="AG881" s="42">
        <v>7.9999999999999996E-6</v>
      </c>
      <c r="AH881" s="42">
        <v>0.51260750632041197</v>
      </c>
      <c r="AI881" s="47">
        <v>2.9845622056878796</v>
      </c>
      <c r="AJ881" s="47">
        <v>4.1772632912295826</v>
      </c>
      <c r="AK881" s="48">
        <v>999.09771103892865</v>
      </c>
      <c r="AL881" s="39" t="s">
        <v>29</v>
      </c>
      <c r="AM881" s="39"/>
      <c r="AN881" s="39"/>
      <c r="AO881" s="39"/>
      <c r="AP881" s="39"/>
      <c r="AQ881" s="39"/>
      <c r="AR881" s="39"/>
      <c r="AS881" s="39"/>
      <c r="AT881" s="39"/>
      <c r="AU881" s="42"/>
      <c r="AV881" s="47" t="s">
        <v>2309</v>
      </c>
      <c r="AW881" s="47"/>
      <c r="AX881" s="39"/>
      <c r="AY881" s="39"/>
      <c r="AZ881" s="39"/>
      <c r="BA881" s="39"/>
      <c r="BB881" s="39"/>
      <c r="BC881" s="39"/>
      <c r="BD881" s="39"/>
      <c r="BE881" s="39"/>
      <c r="BF881" s="39"/>
      <c r="BG881" s="39"/>
      <c r="BH881" s="39"/>
      <c r="BI881" s="39"/>
      <c r="BJ881" s="39"/>
      <c r="BK881" s="39"/>
      <c r="BL881" s="39"/>
      <c r="BM881" s="49"/>
      <c r="BN881" s="49"/>
      <c r="BO881" s="49"/>
      <c r="BP881" s="49"/>
      <c r="BQ881" s="46"/>
      <c r="BR881" s="39" t="s">
        <v>1938</v>
      </c>
    </row>
    <row r="882" spans="1:70" ht="15" customHeight="1">
      <c r="A882" s="38">
        <v>907</v>
      </c>
      <c r="B882" s="39" t="s">
        <v>979</v>
      </c>
      <c r="C882" s="40" t="s">
        <v>980</v>
      </c>
      <c r="D882" s="41">
        <v>300</v>
      </c>
      <c r="E882" s="39"/>
      <c r="F882" s="42">
        <v>50.914444444444399</v>
      </c>
      <c r="G882" s="42">
        <v>-121.446666666667</v>
      </c>
      <c r="H882" s="43">
        <v>609194.37730350846</v>
      </c>
      <c r="I882" s="43">
        <v>5641459.8879875466</v>
      </c>
      <c r="J882" s="39">
        <v>10</v>
      </c>
      <c r="K882" s="39" t="s">
        <v>981</v>
      </c>
      <c r="L882" s="39" t="s">
        <v>1936</v>
      </c>
      <c r="M882" s="39" t="s">
        <v>389</v>
      </c>
      <c r="N882" s="39" t="s">
        <v>2039</v>
      </c>
      <c r="O882" s="39" t="s">
        <v>982</v>
      </c>
      <c r="R882" s="39"/>
      <c r="S882" s="38"/>
      <c r="T882" s="45"/>
      <c r="U882" s="45"/>
      <c r="V882" s="42"/>
      <c r="W882" s="42"/>
      <c r="X882" s="42"/>
      <c r="Z882" s="69" t="s">
        <v>1912</v>
      </c>
      <c r="AA882" s="69" t="s">
        <v>1939</v>
      </c>
      <c r="AB882" s="46"/>
      <c r="AC882" s="46">
        <v>19.73</v>
      </c>
      <c r="AD882" s="45">
        <v>0.15340000000000001</v>
      </c>
      <c r="AE882" s="45"/>
      <c r="AF882" s="42">
        <v>0.51289700000000005</v>
      </c>
      <c r="AG882" s="42">
        <v>9.0000000000000002E-6</v>
      </c>
      <c r="AH882" s="42">
        <v>0.5125957798648284</v>
      </c>
      <c r="AI882" s="47">
        <v>5.0522981128975353</v>
      </c>
      <c r="AJ882" s="47">
        <v>6.7159355961909917</v>
      </c>
      <c r="AK882" s="48">
        <v>816.49772298672599</v>
      </c>
      <c r="AL882" s="39" t="s">
        <v>29</v>
      </c>
      <c r="AM882" s="39"/>
      <c r="AN882" s="39"/>
      <c r="AO882" s="39"/>
      <c r="AP882" s="39"/>
      <c r="AQ882" s="39"/>
      <c r="AR882" s="39"/>
      <c r="AS882" s="39"/>
      <c r="AT882" s="39"/>
      <c r="AU882" s="42"/>
      <c r="AV882" s="47" t="s">
        <v>2309</v>
      </c>
      <c r="AW882" s="47"/>
      <c r="AX882" s="39"/>
      <c r="AY882" s="39"/>
      <c r="AZ882" s="39"/>
      <c r="BA882" s="39"/>
      <c r="BB882" s="39"/>
      <c r="BC882" s="39"/>
      <c r="BD882" s="39"/>
      <c r="BE882" s="39"/>
      <c r="BF882" s="39"/>
      <c r="BG882" s="39"/>
      <c r="BH882" s="39"/>
      <c r="BI882" s="39"/>
      <c r="BJ882" s="39"/>
      <c r="BK882" s="39"/>
      <c r="BL882" s="39"/>
      <c r="BM882" s="49"/>
      <c r="BN882" s="49"/>
      <c r="BO882" s="49"/>
      <c r="BP882" s="49"/>
      <c r="BQ882" s="46"/>
      <c r="BR882" s="39" t="s">
        <v>1938</v>
      </c>
    </row>
    <row r="883" spans="1:70" ht="15" customHeight="1">
      <c r="A883" s="38">
        <v>908</v>
      </c>
      <c r="B883" s="39" t="s">
        <v>983</v>
      </c>
      <c r="C883" s="40" t="s">
        <v>980</v>
      </c>
      <c r="D883" s="41">
        <v>300</v>
      </c>
      <c r="E883" s="39"/>
      <c r="F883" s="42">
        <v>50.914444444444399</v>
      </c>
      <c r="G883" s="42">
        <v>-121.446666666667</v>
      </c>
      <c r="H883" s="43">
        <v>609194.37730350846</v>
      </c>
      <c r="I883" s="43">
        <v>5641459.8879875466</v>
      </c>
      <c r="J883" s="39">
        <v>10</v>
      </c>
      <c r="K883" s="39" t="s">
        <v>981</v>
      </c>
      <c r="L883" s="39" t="s">
        <v>1936</v>
      </c>
      <c r="M883" s="39" t="s">
        <v>340</v>
      </c>
      <c r="N883" s="39" t="s">
        <v>2039</v>
      </c>
      <c r="R883" s="39"/>
      <c r="S883" s="38"/>
      <c r="T883" s="45"/>
      <c r="U883" s="45"/>
      <c r="V883" s="42"/>
      <c r="W883" s="42"/>
      <c r="X883" s="42"/>
      <c r="Z883" s="69" t="s">
        <v>1912</v>
      </c>
      <c r="AA883" s="69" t="s">
        <v>1939</v>
      </c>
      <c r="AB883" s="46"/>
      <c r="AC883" s="46">
        <v>33.81</v>
      </c>
      <c r="AD883" s="45">
        <v>0.14949999999999999</v>
      </c>
      <c r="AE883" s="45"/>
      <c r="AF883" s="42">
        <v>0.51280000000000003</v>
      </c>
      <c r="AG883" s="42">
        <v>9.0000000000000002E-6</v>
      </c>
      <c r="AH883" s="42">
        <v>0.5125064380038582</v>
      </c>
      <c r="AI883" s="47">
        <v>3.1601246883772305</v>
      </c>
      <c r="AJ883" s="47">
        <v>4.9718349636762582</v>
      </c>
      <c r="AK883" s="48">
        <v>1007.7702521876313</v>
      </c>
      <c r="AL883" s="39" t="s">
        <v>29</v>
      </c>
      <c r="AM883" s="39"/>
      <c r="AN883" s="39"/>
      <c r="AO883" s="39"/>
      <c r="AP883" s="39"/>
      <c r="AQ883" s="39"/>
      <c r="AR883" s="39"/>
      <c r="AS883" s="39"/>
      <c r="AT883" s="39"/>
      <c r="AU883" s="42"/>
      <c r="AV883" s="47" t="s">
        <v>2309</v>
      </c>
      <c r="AW883" s="47"/>
      <c r="AX883" s="39"/>
      <c r="AY883" s="39"/>
      <c r="AZ883" s="39"/>
      <c r="BA883" s="39"/>
      <c r="BB883" s="39"/>
      <c r="BC883" s="39"/>
      <c r="BD883" s="39"/>
      <c r="BE883" s="39"/>
      <c r="BF883" s="39"/>
      <c r="BG883" s="39"/>
      <c r="BH883" s="39"/>
      <c r="BI883" s="39"/>
      <c r="BJ883" s="39"/>
      <c r="BK883" s="39"/>
      <c r="BL883" s="39"/>
      <c r="BM883" s="49"/>
      <c r="BN883" s="49"/>
      <c r="BO883" s="49"/>
      <c r="BP883" s="49"/>
      <c r="BQ883" s="46"/>
      <c r="BR883" s="39" t="s">
        <v>1938</v>
      </c>
    </row>
    <row r="884" spans="1:70" ht="15" customHeight="1">
      <c r="A884" s="38">
        <v>909</v>
      </c>
      <c r="B884" s="39" t="s">
        <v>984</v>
      </c>
      <c r="C884" s="40" t="s">
        <v>980</v>
      </c>
      <c r="D884" s="41">
        <v>300</v>
      </c>
      <c r="E884" s="39"/>
      <c r="F884" s="42">
        <v>50.770555555555603</v>
      </c>
      <c r="G884" s="42">
        <v>-121.345555555556</v>
      </c>
      <c r="H884" s="43">
        <v>616660.1039814325</v>
      </c>
      <c r="I884" s="43">
        <v>5625615.1523708645</v>
      </c>
      <c r="J884" s="39">
        <v>10</v>
      </c>
      <c r="K884" s="39" t="s">
        <v>981</v>
      </c>
      <c r="L884" s="39" t="s">
        <v>1936</v>
      </c>
      <c r="M884" s="39" t="s">
        <v>340</v>
      </c>
      <c r="N884" s="39" t="s">
        <v>2039</v>
      </c>
      <c r="R884" s="39"/>
      <c r="S884" s="38"/>
      <c r="T884" s="45"/>
      <c r="U884" s="45"/>
      <c r="V884" s="42"/>
      <c r="W884" s="42"/>
      <c r="X884" s="42"/>
      <c r="Z884" s="69" t="s">
        <v>1912</v>
      </c>
      <c r="AA884" s="69" t="s">
        <v>1939</v>
      </c>
      <c r="AB884" s="46"/>
      <c r="AC884" s="46">
        <v>35.979999999999997</v>
      </c>
      <c r="AD884" s="45">
        <v>0.14149999999999999</v>
      </c>
      <c r="AE884" s="45"/>
      <c r="AF884" s="42">
        <v>0.51285000000000003</v>
      </c>
      <c r="AG884" s="42">
        <v>9.0000000000000002E-6</v>
      </c>
      <c r="AH884" s="42">
        <v>0.51257214700699616</v>
      </c>
      <c r="AI884" s="47">
        <v>4.1354718144193114</v>
      </c>
      <c r="AJ884" s="47">
        <v>6.2545831926730244</v>
      </c>
      <c r="AK884" s="48">
        <v>779.39744708421438</v>
      </c>
      <c r="AL884" s="39" t="s">
        <v>29</v>
      </c>
      <c r="AM884" s="39"/>
      <c r="AN884" s="39"/>
      <c r="AO884" s="39"/>
      <c r="AP884" s="39"/>
      <c r="AQ884" s="39"/>
      <c r="AR884" s="39"/>
      <c r="AS884" s="39"/>
      <c r="AT884" s="39"/>
      <c r="AU884" s="42"/>
      <c r="AV884" s="47" t="s">
        <v>2309</v>
      </c>
      <c r="AW884" s="47"/>
      <c r="AX884" s="39"/>
      <c r="AY884" s="39"/>
      <c r="AZ884" s="39"/>
      <c r="BA884" s="39"/>
      <c r="BB884" s="39"/>
      <c r="BC884" s="39"/>
      <c r="BD884" s="39"/>
      <c r="BE884" s="39"/>
      <c r="BF884" s="39"/>
      <c r="BG884" s="39"/>
      <c r="BH884" s="39"/>
      <c r="BI884" s="39"/>
      <c r="BJ884" s="39"/>
      <c r="BK884" s="39"/>
      <c r="BL884" s="39"/>
      <c r="BM884" s="49"/>
      <c r="BN884" s="49"/>
      <c r="BO884" s="49"/>
      <c r="BP884" s="49"/>
      <c r="BQ884" s="46"/>
      <c r="BR884" s="39" t="s">
        <v>1938</v>
      </c>
    </row>
    <row r="885" spans="1:70" ht="15" customHeight="1">
      <c r="A885" s="38">
        <v>910</v>
      </c>
      <c r="B885" s="39" t="s">
        <v>985</v>
      </c>
      <c r="C885" s="40" t="s">
        <v>980</v>
      </c>
      <c r="D885" s="41">
        <v>300</v>
      </c>
      <c r="E885" s="39"/>
      <c r="F885" s="42">
        <v>50.77</v>
      </c>
      <c r="G885" s="42">
        <v>-121.4525</v>
      </c>
      <c r="H885" s="43">
        <v>609120.78405879345</v>
      </c>
      <c r="I885" s="43">
        <v>5625390.1232583057</v>
      </c>
      <c r="J885" s="39">
        <v>10</v>
      </c>
      <c r="K885" s="39" t="s">
        <v>981</v>
      </c>
      <c r="L885" s="39" t="s">
        <v>1936</v>
      </c>
      <c r="M885" s="39" t="s">
        <v>389</v>
      </c>
      <c r="N885" s="39" t="s">
        <v>2039</v>
      </c>
      <c r="O885" s="39" t="s">
        <v>982</v>
      </c>
      <c r="R885" s="39"/>
      <c r="S885" s="38"/>
      <c r="T885" s="45"/>
      <c r="U885" s="45"/>
      <c r="V885" s="42"/>
      <c r="W885" s="42"/>
      <c r="X885" s="42"/>
      <c r="Z885" s="69" t="s">
        <v>1912</v>
      </c>
      <c r="AA885" s="69" t="s">
        <v>1939</v>
      </c>
      <c r="AB885" s="46"/>
      <c r="AC885" s="46">
        <v>13.27</v>
      </c>
      <c r="AD885" s="45">
        <v>0.1714</v>
      </c>
      <c r="AE885" s="45"/>
      <c r="AF885" s="42">
        <v>0.513015</v>
      </c>
      <c r="AG885" s="42">
        <v>6.9999999999999999E-6</v>
      </c>
      <c r="AH885" s="42">
        <v>0.51267843460776774</v>
      </c>
      <c r="AI885" s="47">
        <v>7.3541173303581786</v>
      </c>
      <c r="AJ885" s="47">
        <v>8.3294926440902195</v>
      </c>
      <c r="AK885" s="48">
        <v>731.19704420392713</v>
      </c>
      <c r="AL885" s="39" t="s">
        <v>29</v>
      </c>
      <c r="AM885" s="39"/>
      <c r="AN885" s="39"/>
      <c r="AO885" s="39"/>
      <c r="AP885" s="39"/>
      <c r="AQ885" s="39"/>
      <c r="AR885" s="39"/>
      <c r="AS885" s="39"/>
      <c r="AT885" s="39"/>
      <c r="AU885" s="42"/>
      <c r="AV885" s="47" t="s">
        <v>2309</v>
      </c>
      <c r="AW885" s="47"/>
      <c r="AX885" s="39"/>
      <c r="AY885" s="39"/>
      <c r="AZ885" s="39"/>
      <c r="BA885" s="39"/>
      <c r="BB885" s="39"/>
      <c r="BC885" s="39"/>
      <c r="BD885" s="39"/>
      <c r="BE885" s="39"/>
      <c r="BF885" s="39"/>
      <c r="BG885" s="39"/>
      <c r="BH885" s="39"/>
      <c r="BI885" s="39"/>
      <c r="BJ885" s="39"/>
      <c r="BK885" s="39"/>
      <c r="BL885" s="39"/>
      <c r="BM885" s="49"/>
      <c r="BN885" s="49"/>
      <c r="BO885" s="49"/>
      <c r="BP885" s="49"/>
      <c r="BQ885" s="46"/>
      <c r="BR885" s="39" t="s">
        <v>1938</v>
      </c>
    </row>
    <row r="886" spans="1:70" ht="15" customHeight="1">
      <c r="A886" s="38">
        <v>911</v>
      </c>
      <c r="B886" s="39" t="s">
        <v>986</v>
      </c>
      <c r="C886" s="40" t="s">
        <v>980</v>
      </c>
      <c r="D886" s="41">
        <v>220</v>
      </c>
      <c r="E886" s="39"/>
      <c r="F886" s="42">
        <v>50.77</v>
      </c>
      <c r="G886" s="42">
        <v>-121.4525</v>
      </c>
      <c r="H886" s="43">
        <v>609120.78405879345</v>
      </c>
      <c r="I886" s="43">
        <v>5625390.1232583057</v>
      </c>
      <c r="J886" s="39">
        <v>10</v>
      </c>
      <c r="K886" s="39" t="s">
        <v>981</v>
      </c>
      <c r="L886" s="39" t="s">
        <v>1936</v>
      </c>
      <c r="M886" s="39" t="s">
        <v>1193</v>
      </c>
      <c r="N886" s="39" t="s">
        <v>2044</v>
      </c>
      <c r="R886" s="39"/>
      <c r="S886" s="38"/>
      <c r="T886" s="45"/>
      <c r="U886" s="45"/>
      <c r="V886" s="42"/>
      <c r="W886" s="42"/>
      <c r="X886" s="42"/>
      <c r="Z886" s="69" t="s">
        <v>1912</v>
      </c>
      <c r="AA886" s="69" t="s">
        <v>1939</v>
      </c>
      <c r="AB886" s="46"/>
      <c r="AC886" s="46">
        <v>14.98</v>
      </c>
      <c r="AD886" s="45">
        <v>0.15709999999999999</v>
      </c>
      <c r="AE886" s="45"/>
      <c r="AF886" s="42">
        <v>0.51295100000000005</v>
      </c>
      <c r="AG886" s="42">
        <v>9.0000000000000002E-6</v>
      </c>
      <c r="AH886" s="42">
        <v>0.51272483644381972</v>
      </c>
      <c r="AI886" s="47">
        <v>6.1056730090247591</v>
      </c>
      <c r="AJ886" s="47">
        <v>7.2217288490827869</v>
      </c>
      <c r="AK886" s="48">
        <v>718.14514012191364</v>
      </c>
      <c r="AL886" s="39" t="s">
        <v>29</v>
      </c>
      <c r="AM886" s="39"/>
      <c r="AN886" s="39"/>
      <c r="AO886" s="39"/>
      <c r="AP886" s="39"/>
      <c r="AQ886" s="39"/>
      <c r="AR886" s="39"/>
      <c r="AS886" s="39"/>
      <c r="AT886" s="39"/>
      <c r="AU886" s="42"/>
      <c r="AV886" s="47" t="s">
        <v>2309</v>
      </c>
      <c r="AW886" s="47"/>
      <c r="AX886" s="39"/>
      <c r="AY886" s="39"/>
      <c r="AZ886" s="39"/>
      <c r="BA886" s="39"/>
      <c r="BB886" s="39"/>
      <c r="BC886" s="39"/>
      <c r="BD886" s="39"/>
      <c r="BE886" s="39"/>
      <c r="BF886" s="39"/>
      <c r="BG886" s="39"/>
      <c r="BH886" s="39"/>
      <c r="BI886" s="39"/>
      <c r="BJ886" s="39"/>
      <c r="BK886" s="39"/>
      <c r="BL886" s="39"/>
      <c r="BM886" s="49"/>
      <c r="BN886" s="49"/>
      <c r="BO886" s="49"/>
      <c r="BP886" s="49"/>
      <c r="BQ886" s="46"/>
      <c r="BR886" s="39" t="s">
        <v>1938</v>
      </c>
    </row>
    <row r="887" spans="1:70" ht="15" customHeight="1">
      <c r="A887" s="38">
        <v>912</v>
      </c>
      <c r="B887" s="39" t="s">
        <v>987</v>
      </c>
      <c r="C887" s="40" t="s">
        <v>980</v>
      </c>
      <c r="D887" s="41">
        <v>220</v>
      </c>
      <c r="E887" s="39"/>
      <c r="F887" s="42">
        <v>50.803055555555602</v>
      </c>
      <c r="G887" s="42">
        <v>-121.325</v>
      </c>
      <c r="H887" s="43">
        <v>618027.58362786239</v>
      </c>
      <c r="I887" s="43">
        <v>5629261.4629853042</v>
      </c>
      <c r="J887" s="39">
        <v>10</v>
      </c>
      <c r="K887" s="39" t="s">
        <v>981</v>
      </c>
      <c r="L887" s="39" t="s">
        <v>1936</v>
      </c>
      <c r="M887" s="39" t="s">
        <v>1193</v>
      </c>
      <c r="N887" s="39" t="s">
        <v>2044</v>
      </c>
      <c r="R887" s="39"/>
      <c r="S887" s="38"/>
      <c r="T887" s="45"/>
      <c r="U887" s="45"/>
      <c r="V887" s="42"/>
      <c r="W887" s="42"/>
      <c r="X887" s="42"/>
      <c r="Z887" s="69" t="s">
        <v>1912</v>
      </c>
      <c r="AA887" s="69" t="s">
        <v>1939</v>
      </c>
      <c r="AB887" s="46"/>
      <c r="AC887" s="46">
        <v>27.63</v>
      </c>
      <c r="AD887" s="45">
        <v>9.9199999999999997E-2</v>
      </c>
      <c r="AE887" s="45"/>
      <c r="AF887" s="42">
        <v>0.51213900000000001</v>
      </c>
      <c r="AG887" s="42">
        <v>6.9999999999999999E-6</v>
      </c>
      <c r="AH887" s="42">
        <v>0.51199619016694409</v>
      </c>
      <c r="AI887" s="47">
        <v>-9.7339643179017443</v>
      </c>
      <c r="AJ887" s="47">
        <v>-6.9997879106076244</v>
      </c>
      <c r="AK887" s="48">
        <v>1457.4483539394812</v>
      </c>
      <c r="AL887" s="39" t="s">
        <v>29</v>
      </c>
      <c r="AM887" s="39"/>
      <c r="AN887" s="39"/>
      <c r="AO887" s="39"/>
      <c r="AP887" s="39"/>
      <c r="AQ887" s="39"/>
      <c r="AR887" s="39"/>
      <c r="AS887" s="39"/>
      <c r="AT887" s="39"/>
      <c r="AU887" s="42"/>
      <c r="AV887" s="47" t="s">
        <v>2309</v>
      </c>
      <c r="AW887" s="47"/>
      <c r="AX887" s="39"/>
      <c r="AY887" s="39"/>
      <c r="AZ887" s="39"/>
      <c r="BA887" s="39"/>
      <c r="BB887" s="39"/>
      <c r="BC887" s="39"/>
      <c r="BD887" s="39"/>
      <c r="BE887" s="39"/>
      <c r="BF887" s="39"/>
      <c r="BG887" s="39"/>
      <c r="BH887" s="39"/>
      <c r="BI887" s="39"/>
      <c r="BJ887" s="39"/>
      <c r="BK887" s="39"/>
      <c r="BL887" s="39"/>
      <c r="BM887" s="49"/>
      <c r="BN887" s="49"/>
      <c r="BO887" s="49"/>
      <c r="BP887" s="49"/>
      <c r="BQ887" s="46"/>
      <c r="BR887" s="39" t="s">
        <v>1938</v>
      </c>
    </row>
    <row r="888" spans="1:70" ht="15" customHeight="1">
      <c r="A888" s="38">
        <v>913</v>
      </c>
      <c r="B888" s="39" t="s">
        <v>988</v>
      </c>
      <c r="C888" s="40" t="s">
        <v>989</v>
      </c>
      <c r="D888" s="41">
        <v>220</v>
      </c>
      <c r="E888" s="39"/>
      <c r="F888" s="42">
        <v>50.871666666666698</v>
      </c>
      <c r="G888" s="42">
        <v>-121.839166666667</v>
      </c>
      <c r="H888" s="43">
        <v>581678.57387323573</v>
      </c>
      <c r="I888" s="43">
        <v>5636195.7774770679</v>
      </c>
      <c r="J888" s="39">
        <v>10</v>
      </c>
      <c r="K888" s="39" t="s">
        <v>981</v>
      </c>
      <c r="L888" s="39" t="s">
        <v>1936</v>
      </c>
      <c r="M888" s="39" t="s">
        <v>389</v>
      </c>
      <c r="N888" s="39" t="s">
        <v>2039</v>
      </c>
      <c r="R888" s="39"/>
      <c r="S888" s="38"/>
      <c r="T888" s="45"/>
      <c r="U888" s="45"/>
      <c r="V888" s="42"/>
      <c r="W888" s="42"/>
      <c r="X888" s="42"/>
      <c r="Z888" s="69" t="s">
        <v>1912</v>
      </c>
      <c r="AA888" s="69" t="s">
        <v>1939</v>
      </c>
      <c r="AB888" s="46"/>
      <c r="AC888" s="46">
        <v>11.11</v>
      </c>
      <c r="AD888" s="45">
        <v>0.1618</v>
      </c>
      <c r="AE888" s="45"/>
      <c r="AF888" s="42">
        <v>0.51300599999999996</v>
      </c>
      <c r="AG888" s="42">
        <v>6.0000000000000002E-6</v>
      </c>
      <c r="AH888" s="42">
        <v>0.51277307025213248</v>
      </c>
      <c r="AI888" s="47">
        <v>7.1785548476688277</v>
      </c>
      <c r="AJ888" s="47">
        <v>8.1631429962114588</v>
      </c>
      <c r="AK888" s="48">
        <v>614.286288323397</v>
      </c>
      <c r="AL888" s="39" t="s">
        <v>29</v>
      </c>
      <c r="AM888" s="39"/>
      <c r="AN888" s="39"/>
      <c r="AO888" s="39"/>
      <c r="AP888" s="39"/>
      <c r="AQ888" s="39"/>
      <c r="AR888" s="39"/>
      <c r="AS888" s="39"/>
      <c r="AT888" s="39"/>
      <c r="AU888" s="42"/>
      <c r="AV888" s="47" t="s">
        <v>2309</v>
      </c>
      <c r="AW888" s="47"/>
      <c r="AX888" s="39"/>
      <c r="AY888" s="39"/>
      <c r="AZ888" s="39"/>
      <c r="BA888" s="39"/>
      <c r="BB888" s="39"/>
      <c r="BC888" s="39"/>
      <c r="BD888" s="39"/>
      <c r="BE888" s="39"/>
      <c r="BF888" s="39"/>
      <c r="BG888" s="39"/>
      <c r="BH888" s="39"/>
      <c r="BI888" s="39"/>
      <c r="BJ888" s="39"/>
      <c r="BK888" s="39"/>
      <c r="BL888" s="39"/>
      <c r="BM888" s="49"/>
      <c r="BN888" s="49"/>
      <c r="BO888" s="49"/>
      <c r="BP888" s="49"/>
      <c r="BQ888" s="46"/>
      <c r="BR888" s="39" t="s">
        <v>1938</v>
      </c>
    </row>
    <row r="889" spans="1:70" ht="15" customHeight="1">
      <c r="A889" s="38">
        <v>914</v>
      </c>
      <c r="B889" s="39" t="s">
        <v>990</v>
      </c>
      <c r="C889" s="40" t="s">
        <v>989</v>
      </c>
      <c r="D889" s="41">
        <v>220</v>
      </c>
      <c r="E889" s="39"/>
      <c r="F889" s="42">
        <v>50.852499999999999</v>
      </c>
      <c r="G889" s="42">
        <v>-121.714166666667</v>
      </c>
      <c r="H889" s="43">
        <v>590510.64546833257</v>
      </c>
      <c r="I889" s="43">
        <v>5634210.222928958</v>
      </c>
      <c r="J889" s="39">
        <v>10</v>
      </c>
      <c r="K889" s="39" t="s">
        <v>981</v>
      </c>
      <c r="L889" s="39" t="s">
        <v>1936</v>
      </c>
      <c r="M889" s="39" t="s">
        <v>1193</v>
      </c>
      <c r="N889" s="39" t="s">
        <v>2044</v>
      </c>
      <c r="R889" s="39"/>
      <c r="S889" s="38"/>
      <c r="T889" s="45"/>
      <c r="U889" s="45"/>
      <c r="V889" s="42"/>
      <c r="W889" s="42"/>
      <c r="X889" s="42"/>
      <c r="Z889" s="69" t="s">
        <v>1912</v>
      </c>
      <c r="AA889" s="69" t="s">
        <v>1939</v>
      </c>
      <c r="AB889" s="46"/>
      <c r="AC889" s="46">
        <v>25.6</v>
      </c>
      <c r="AD889" s="45">
        <v>0.1128</v>
      </c>
      <c r="AE889" s="45"/>
      <c r="AF889" s="42">
        <v>0.51222000000000001</v>
      </c>
      <c r="AG889" s="42">
        <v>6.0000000000000002E-6</v>
      </c>
      <c r="AH889" s="42">
        <v>0.51205761139950901</v>
      </c>
      <c r="AI889" s="47">
        <v>-8.1539019737131291</v>
      </c>
      <c r="AJ889" s="47">
        <v>-5.8009852596585532</v>
      </c>
      <c r="AK889" s="48">
        <v>1534.1515772309108</v>
      </c>
      <c r="AL889" s="39" t="s">
        <v>29</v>
      </c>
      <c r="AM889" s="39"/>
      <c r="AN889" s="39"/>
      <c r="AO889" s="39"/>
      <c r="AP889" s="39"/>
      <c r="AQ889" s="39"/>
      <c r="AR889" s="39"/>
      <c r="AS889" s="39"/>
      <c r="AT889" s="39"/>
      <c r="AU889" s="42"/>
      <c r="AV889" s="47" t="s">
        <v>2309</v>
      </c>
      <c r="AW889" s="47"/>
      <c r="AX889" s="39"/>
      <c r="AY889" s="39"/>
      <c r="AZ889" s="39"/>
      <c r="BA889" s="39"/>
      <c r="BB889" s="39"/>
      <c r="BC889" s="39"/>
      <c r="BD889" s="39"/>
      <c r="BE889" s="39"/>
      <c r="BF889" s="39"/>
      <c r="BG889" s="39"/>
      <c r="BH889" s="39"/>
      <c r="BI889" s="39"/>
      <c r="BJ889" s="39"/>
      <c r="BK889" s="39"/>
      <c r="BL889" s="39"/>
      <c r="BM889" s="49"/>
      <c r="BN889" s="49"/>
      <c r="BO889" s="49"/>
      <c r="BP889" s="49"/>
      <c r="BQ889" s="46"/>
      <c r="BR889" s="39" t="s">
        <v>1938</v>
      </c>
    </row>
    <row r="890" spans="1:70" ht="15" customHeight="1">
      <c r="A890" s="38">
        <v>915</v>
      </c>
      <c r="B890" s="39" t="s">
        <v>991</v>
      </c>
      <c r="C890" s="40" t="s">
        <v>989</v>
      </c>
      <c r="D890" s="41">
        <v>200</v>
      </c>
      <c r="E890" s="39"/>
      <c r="F890" s="42">
        <v>50.989722222222198</v>
      </c>
      <c r="G890" s="42">
        <v>-121.79111111111099</v>
      </c>
      <c r="H890" s="43">
        <v>584844.68696321524</v>
      </c>
      <c r="I890" s="43">
        <v>5649377.4953592075</v>
      </c>
      <c r="J890" s="39">
        <v>10</v>
      </c>
      <c r="K890" s="39" t="s">
        <v>981</v>
      </c>
      <c r="L890" s="39" t="s">
        <v>1936</v>
      </c>
      <c r="M890" s="39" t="s">
        <v>1193</v>
      </c>
      <c r="N890" s="39" t="s">
        <v>2044</v>
      </c>
      <c r="R890" s="39"/>
      <c r="S890" s="38"/>
      <c r="T890" s="45"/>
      <c r="U890" s="45"/>
      <c r="V890" s="42"/>
      <c r="W890" s="42"/>
      <c r="X890" s="42"/>
      <c r="Z890" s="69" t="s">
        <v>1912</v>
      </c>
      <c r="AA890" s="69" t="s">
        <v>1939</v>
      </c>
      <c r="AB890" s="46"/>
      <c r="AC890" s="46">
        <v>18.010000000000002</v>
      </c>
      <c r="AD890" s="45">
        <v>0.1502</v>
      </c>
      <c r="AE890" s="45"/>
      <c r="AF890" s="42">
        <v>0.51289600000000002</v>
      </c>
      <c r="AG890" s="42">
        <v>6.9999999999999999E-6</v>
      </c>
      <c r="AH890" s="42">
        <v>0.51269943993739042</v>
      </c>
      <c r="AI890" s="47">
        <v>5.0327911703762496</v>
      </c>
      <c r="AJ890" s="47">
        <v>6.222961809485561</v>
      </c>
      <c r="AK890" s="48">
        <v>775.46017896816716</v>
      </c>
      <c r="AL890" s="39" t="s">
        <v>29</v>
      </c>
      <c r="AM890" s="39"/>
      <c r="AN890" s="39"/>
      <c r="AO890" s="39"/>
      <c r="AP890" s="39"/>
      <c r="AQ890" s="39"/>
      <c r="AR890" s="39"/>
      <c r="AS890" s="39"/>
      <c r="AT890" s="39"/>
      <c r="AU890" s="42"/>
      <c r="AV890" s="47" t="s">
        <v>2309</v>
      </c>
      <c r="AW890" s="47"/>
      <c r="AX890" s="39"/>
      <c r="AY890" s="39"/>
      <c r="AZ890" s="39"/>
      <c r="BA890" s="39"/>
      <c r="BB890" s="39"/>
      <c r="BC890" s="39"/>
      <c r="BD890" s="39"/>
      <c r="BE890" s="39"/>
      <c r="BF890" s="39"/>
      <c r="BG890" s="39"/>
      <c r="BH890" s="39"/>
      <c r="BI890" s="39"/>
      <c r="BJ890" s="39"/>
      <c r="BK890" s="39"/>
      <c r="BL890" s="39"/>
      <c r="BM890" s="49"/>
      <c r="BN890" s="49"/>
      <c r="BO890" s="49"/>
      <c r="BP890" s="49"/>
      <c r="BQ890" s="46"/>
      <c r="BR890" s="39" t="s">
        <v>1938</v>
      </c>
    </row>
    <row r="891" spans="1:70" ht="15" customHeight="1">
      <c r="A891" s="38">
        <v>916</v>
      </c>
      <c r="B891" s="39" t="s">
        <v>992</v>
      </c>
      <c r="C891" s="40" t="s">
        <v>993</v>
      </c>
      <c r="D891" s="41">
        <v>140</v>
      </c>
      <c r="E891" s="39"/>
      <c r="F891" s="42">
        <v>50.882222222222197</v>
      </c>
      <c r="G891" s="42">
        <v>-121.7525</v>
      </c>
      <c r="H891" s="43">
        <v>587756.59773575154</v>
      </c>
      <c r="I891" s="43">
        <v>5637468.9439941328</v>
      </c>
      <c r="J891" s="39">
        <v>10</v>
      </c>
      <c r="K891" s="39" t="s">
        <v>981</v>
      </c>
      <c r="L891" s="39" t="s">
        <v>1936</v>
      </c>
      <c r="M891" s="39" t="s">
        <v>2064</v>
      </c>
      <c r="N891" s="39" t="s">
        <v>1960</v>
      </c>
      <c r="R891" s="39"/>
      <c r="S891" s="38"/>
      <c r="T891" s="45"/>
      <c r="U891" s="45"/>
      <c r="V891" s="42"/>
      <c r="W891" s="42"/>
      <c r="X891" s="42"/>
      <c r="Z891" s="69" t="s">
        <v>1912</v>
      </c>
      <c r="AA891" s="69" t="s">
        <v>1939</v>
      </c>
      <c r="AB891" s="46"/>
      <c r="AC891" s="46">
        <v>14.8</v>
      </c>
      <c r="AD891" s="45">
        <v>0.1211</v>
      </c>
      <c r="AE891" s="45"/>
      <c r="AF891" s="42">
        <v>0.512853</v>
      </c>
      <c r="AG891" s="42">
        <v>6.0000000000000002E-6</v>
      </c>
      <c r="AH891" s="42">
        <v>0.51274208703355395</v>
      </c>
      <c r="AI891" s="47">
        <v>4.1939926419809481</v>
      </c>
      <c r="AJ891" s="47">
        <v>5.5466116189895054</v>
      </c>
      <c r="AK891" s="48">
        <v>595.75839265434695</v>
      </c>
      <c r="AL891" s="39" t="s">
        <v>29</v>
      </c>
      <c r="AM891" s="39"/>
      <c r="AN891" s="39"/>
      <c r="AO891" s="39"/>
      <c r="AP891" s="39"/>
      <c r="AQ891" s="39"/>
      <c r="AR891" s="39"/>
      <c r="AS891" s="39"/>
      <c r="AT891" s="39"/>
      <c r="AU891" s="42"/>
      <c r="AV891" s="47" t="s">
        <v>2309</v>
      </c>
      <c r="AW891" s="47"/>
      <c r="AX891" s="39"/>
      <c r="AY891" s="39"/>
      <c r="AZ891" s="39"/>
      <c r="BA891" s="39"/>
      <c r="BB891" s="39"/>
      <c r="BC891" s="39"/>
      <c r="BD891" s="39"/>
      <c r="BE891" s="39"/>
      <c r="BF891" s="39"/>
      <c r="BG891" s="39"/>
      <c r="BH891" s="39"/>
      <c r="BI891" s="39"/>
      <c r="BJ891" s="39"/>
      <c r="BK891" s="39"/>
      <c r="BL891" s="39"/>
      <c r="BM891" s="49"/>
      <c r="BN891" s="49"/>
      <c r="BO891" s="49"/>
      <c r="BP891" s="49"/>
      <c r="BQ891" s="46"/>
      <c r="BR891" s="39" t="s">
        <v>1938</v>
      </c>
    </row>
    <row r="892" spans="1:70" ht="15" customHeight="1">
      <c r="A892" s="38">
        <v>917</v>
      </c>
      <c r="B892" s="39" t="s">
        <v>1630</v>
      </c>
      <c r="C892" s="40" t="s">
        <v>1959</v>
      </c>
      <c r="D892" s="41">
        <v>55</v>
      </c>
      <c r="E892" s="39" t="s">
        <v>1485</v>
      </c>
      <c r="F892" s="42">
        <v>54.24333</v>
      </c>
      <c r="G892" s="42">
        <v>-129.52778000000001</v>
      </c>
      <c r="H892" s="43">
        <v>465606.4856873856</v>
      </c>
      <c r="I892" s="43">
        <v>6010723.7624414768</v>
      </c>
      <c r="J892" s="39">
        <v>9</v>
      </c>
      <c r="L892" s="39" t="s">
        <v>1631</v>
      </c>
      <c r="N892" s="39" t="s">
        <v>1960</v>
      </c>
      <c r="R892" s="39"/>
      <c r="S892" s="38"/>
      <c r="T892" s="45"/>
      <c r="U892" s="45"/>
      <c r="V892" s="42"/>
      <c r="W892" s="42"/>
      <c r="X892" s="42"/>
      <c r="Z892" s="69" t="s">
        <v>1912</v>
      </c>
      <c r="AA892" s="69" t="s">
        <v>1939</v>
      </c>
      <c r="AB892" s="46">
        <v>4.6900000000000004</v>
      </c>
      <c r="AC892" s="46">
        <v>22.79</v>
      </c>
      <c r="AD892" s="44">
        <v>0.12441936272919069</v>
      </c>
      <c r="AE892" s="45"/>
      <c r="AF892" s="42">
        <v>0.51259100000000002</v>
      </c>
      <c r="AG892" s="42">
        <v>7.9999999999999996E-6</v>
      </c>
      <c r="AH892" s="42">
        <v>0.51254624515084479</v>
      </c>
      <c r="AI892" s="47">
        <v>-0.91682629848044428</v>
      </c>
      <c r="AJ892" s="47">
        <v>-0.40970146447105726</v>
      </c>
      <c r="AK892" s="48">
        <v>1084.4006291101855</v>
      </c>
      <c r="AL892" s="39" t="s">
        <v>29</v>
      </c>
      <c r="AM892" s="39"/>
      <c r="AN892" s="39"/>
      <c r="AO892" s="39"/>
      <c r="AP892" s="39"/>
      <c r="AQ892" s="39"/>
      <c r="AR892" s="39"/>
      <c r="AS892" s="39"/>
      <c r="AT892" s="39"/>
      <c r="AU892" s="42"/>
      <c r="AV892" s="47" t="s">
        <v>2309</v>
      </c>
      <c r="AW892" s="47"/>
      <c r="AX892" s="39"/>
      <c r="AY892" s="39"/>
      <c r="AZ892" s="39"/>
      <c r="BA892" s="39"/>
      <c r="BB892" s="39"/>
      <c r="BC892" s="39"/>
      <c r="BD892" s="39"/>
      <c r="BE892" s="39"/>
      <c r="BF892" s="39"/>
      <c r="BG892" s="39"/>
      <c r="BH892" s="39"/>
      <c r="BI892" s="39"/>
      <c r="BJ892" s="39"/>
      <c r="BK892" s="39"/>
      <c r="BL892" s="39"/>
      <c r="BM892" s="49"/>
      <c r="BN892" s="49"/>
      <c r="BO892" s="49"/>
      <c r="BP892" s="49"/>
      <c r="BQ892" s="46"/>
      <c r="BR892" s="39" t="s">
        <v>1957</v>
      </c>
    </row>
    <row r="893" spans="1:70" ht="15" customHeight="1">
      <c r="A893" s="38">
        <v>918</v>
      </c>
      <c r="B893" s="39" t="s">
        <v>1633</v>
      </c>
      <c r="C893" s="40" t="s">
        <v>1959</v>
      </c>
      <c r="D893" s="41">
        <v>90</v>
      </c>
      <c r="E893" s="39" t="s">
        <v>1485</v>
      </c>
      <c r="F893" s="42">
        <v>54.231940000000002</v>
      </c>
      <c r="G893" s="42">
        <v>-129.54611</v>
      </c>
      <c r="H893" s="43">
        <v>464402.19528739509</v>
      </c>
      <c r="I893" s="43">
        <v>6009465.5577572919</v>
      </c>
      <c r="J893" s="39">
        <v>9</v>
      </c>
      <c r="L893" s="39" t="s">
        <v>1634</v>
      </c>
      <c r="M893" s="39" t="s">
        <v>362</v>
      </c>
      <c r="N893" s="39" t="s">
        <v>2039</v>
      </c>
      <c r="R893" s="39"/>
      <c r="S893" s="38"/>
      <c r="T893" s="45"/>
      <c r="U893" s="45"/>
      <c r="V893" s="42"/>
      <c r="W893" s="42"/>
      <c r="X893" s="42"/>
      <c r="Z893" s="69" t="s">
        <v>1912</v>
      </c>
      <c r="AA893" s="69" t="s">
        <v>1939</v>
      </c>
      <c r="AB893" s="46">
        <v>4.54</v>
      </c>
      <c r="AC893" s="46">
        <v>21.3</v>
      </c>
      <c r="AD893" s="44">
        <v>0.12886567122287784</v>
      </c>
      <c r="AE893" s="45"/>
      <c r="AF893" s="42">
        <v>0.51260600000000001</v>
      </c>
      <c r="AG893" s="42">
        <v>6.0000000000000002E-6</v>
      </c>
      <c r="AH893" s="42">
        <v>0.51253013894352295</v>
      </c>
      <c r="AI893" s="47">
        <v>-0.62422216066781999</v>
      </c>
      <c r="AJ893" s="47">
        <v>0.15478217426201368</v>
      </c>
      <c r="AK893" s="48">
        <v>1115.540935892338</v>
      </c>
      <c r="AL893" s="39" t="s">
        <v>29</v>
      </c>
      <c r="AM893" s="39"/>
      <c r="AN893" s="39"/>
      <c r="AO893" s="39"/>
      <c r="AP893" s="39"/>
      <c r="AQ893" s="39"/>
      <c r="AR893" s="39"/>
      <c r="AS893" s="39"/>
      <c r="AT893" s="39"/>
      <c r="AU893" s="42"/>
      <c r="AV893" s="47" t="s">
        <v>2309</v>
      </c>
      <c r="AW893" s="47"/>
      <c r="AX893" s="39"/>
      <c r="AY893" s="39"/>
      <c r="AZ893" s="39"/>
      <c r="BA893" s="39"/>
      <c r="BB893" s="39"/>
      <c r="BC893" s="39"/>
      <c r="BD893" s="39"/>
      <c r="BE893" s="39"/>
      <c r="BF893" s="39"/>
      <c r="BG893" s="39"/>
      <c r="BH893" s="39"/>
      <c r="BI893" s="39"/>
      <c r="BJ893" s="39"/>
      <c r="BK893" s="39"/>
      <c r="BL893" s="39"/>
      <c r="BM893" s="49"/>
      <c r="BN893" s="49"/>
      <c r="BO893" s="49"/>
      <c r="BP893" s="49"/>
      <c r="BQ893" s="46"/>
      <c r="BR893" s="39" t="s">
        <v>1957</v>
      </c>
    </row>
    <row r="894" spans="1:70" ht="15" customHeight="1">
      <c r="A894" s="38">
        <v>919</v>
      </c>
      <c r="B894" s="39" t="s">
        <v>1638</v>
      </c>
      <c r="C894" s="40" t="s">
        <v>1639</v>
      </c>
      <c r="D894" s="41">
        <v>98</v>
      </c>
      <c r="E894" s="39" t="s">
        <v>1485</v>
      </c>
      <c r="F894" s="42">
        <v>54.204720000000002</v>
      </c>
      <c r="G894" s="42">
        <v>-129.94361000000001</v>
      </c>
      <c r="H894" s="43">
        <v>438451.54945728288</v>
      </c>
      <c r="I894" s="43">
        <v>6006710.3904418256</v>
      </c>
      <c r="J894" s="39">
        <v>9</v>
      </c>
      <c r="L894" s="39" t="s">
        <v>1640</v>
      </c>
      <c r="N894" s="39" t="s">
        <v>1960</v>
      </c>
      <c r="R894" s="39"/>
      <c r="S894" s="38"/>
      <c r="T894" s="45"/>
      <c r="U894" s="45"/>
      <c r="V894" s="42"/>
      <c r="W894" s="42"/>
      <c r="X894" s="42"/>
      <c r="Z894" s="69" t="s">
        <v>1912</v>
      </c>
      <c r="AA894" s="69" t="s">
        <v>1939</v>
      </c>
      <c r="AB894" s="46">
        <v>3.89</v>
      </c>
      <c r="AC894" s="46">
        <v>23.46</v>
      </c>
      <c r="AD894" s="44">
        <v>0.10025135770907971</v>
      </c>
      <c r="AE894" s="45"/>
      <c r="AF894" s="42">
        <v>0.51268100000000005</v>
      </c>
      <c r="AG894" s="42">
        <v>6.9999999999999999E-6</v>
      </c>
      <c r="AH894" s="42">
        <v>0.51261673613580039</v>
      </c>
      <c r="AI894" s="47">
        <v>0.83879852839752189</v>
      </c>
      <c r="AJ894" s="47">
        <v>2.0453421180466336</v>
      </c>
      <c r="AK894" s="48">
        <v>721.49278958757782</v>
      </c>
      <c r="AL894" s="39" t="s">
        <v>29</v>
      </c>
      <c r="AM894" s="39"/>
      <c r="AN894" s="39"/>
      <c r="AO894" s="39"/>
      <c r="AP894" s="39"/>
      <c r="AQ894" s="39"/>
      <c r="AR894" s="39"/>
      <c r="AS894" s="39"/>
      <c r="AT894" s="39"/>
      <c r="AU894" s="42"/>
      <c r="AV894" s="47" t="s">
        <v>2309</v>
      </c>
      <c r="AW894" s="47"/>
      <c r="AX894" s="39"/>
      <c r="AY894" s="39"/>
      <c r="AZ894" s="39"/>
      <c r="BA894" s="39"/>
      <c r="BB894" s="39"/>
      <c r="BC894" s="39"/>
      <c r="BD894" s="39"/>
      <c r="BE894" s="39"/>
      <c r="BF894" s="39"/>
      <c r="BG894" s="39"/>
      <c r="BH894" s="39"/>
      <c r="BI894" s="39"/>
      <c r="BJ894" s="39"/>
      <c r="BK894" s="39"/>
      <c r="BL894" s="39"/>
      <c r="BM894" s="49"/>
      <c r="BN894" s="49"/>
      <c r="BO894" s="49"/>
      <c r="BP894" s="49"/>
      <c r="BQ894" s="46"/>
      <c r="BR894" s="39" t="s">
        <v>1957</v>
      </c>
    </row>
    <row r="895" spans="1:70" ht="15" customHeight="1">
      <c r="A895" s="38">
        <v>920</v>
      </c>
      <c r="B895" s="39" t="s">
        <v>1620</v>
      </c>
      <c r="C895" s="40" t="s">
        <v>1958</v>
      </c>
      <c r="D895" s="41">
        <v>180</v>
      </c>
      <c r="E895" s="39" t="s">
        <v>1485</v>
      </c>
      <c r="F895" s="42">
        <v>54.468890000000002</v>
      </c>
      <c r="G895" s="42">
        <v>-128.77583000000001</v>
      </c>
      <c r="H895" s="43">
        <v>514528.60418921319</v>
      </c>
      <c r="I895" s="43">
        <v>6035715.7486825129</v>
      </c>
      <c r="J895" s="39">
        <v>9</v>
      </c>
      <c r="K895" s="39" t="s">
        <v>823</v>
      </c>
      <c r="L895" s="39" t="s">
        <v>1936</v>
      </c>
      <c r="N895" s="39" t="s">
        <v>2045</v>
      </c>
      <c r="O895" s="39" t="s">
        <v>1621</v>
      </c>
      <c r="R895" s="39"/>
      <c r="S895" s="38"/>
      <c r="T895" s="45"/>
      <c r="U895" s="45"/>
      <c r="V895" s="42"/>
      <c r="W895" s="42"/>
      <c r="X895" s="42"/>
      <c r="Z895" s="69" t="s">
        <v>1912</v>
      </c>
      <c r="AA895" s="69" t="s">
        <v>1939</v>
      </c>
      <c r="AB895" s="46">
        <v>2.65</v>
      </c>
      <c r="AC895" s="46">
        <v>9.51</v>
      </c>
      <c r="AD895" s="44">
        <v>0.16848401359917084</v>
      </c>
      <c r="AE895" s="45"/>
      <c r="AF895" s="42">
        <v>0.51292199999999999</v>
      </c>
      <c r="AG895" s="42">
        <v>7.9999999999999996E-6</v>
      </c>
      <c r="AH895" s="42">
        <v>0.51272357419365011</v>
      </c>
      <c r="AI895" s="47">
        <v>5.5399716759185758</v>
      </c>
      <c r="AJ895" s="47">
        <v>6.1909915179847452</v>
      </c>
      <c r="AK895" s="48">
        <v>1020.6293980297597</v>
      </c>
      <c r="AL895" s="39" t="s">
        <v>29</v>
      </c>
      <c r="AM895" s="39"/>
      <c r="AN895" s="39"/>
      <c r="AO895" s="39"/>
      <c r="AP895" s="39"/>
      <c r="AQ895" s="39"/>
      <c r="AR895" s="39"/>
      <c r="AS895" s="39"/>
      <c r="AT895" s="39"/>
      <c r="AU895" s="42"/>
      <c r="AV895" s="47" t="s">
        <v>2309</v>
      </c>
      <c r="AW895" s="47"/>
      <c r="AX895" s="39"/>
      <c r="AY895" s="39"/>
      <c r="AZ895" s="39"/>
      <c r="BA895" s="39"/>
      <c r="BB895" s="39"/>
      <c r="BC895" s="39"/>
      <c r="BD895" s="39"/>
      <c r="BE895" s="39"/>
      <c r="BF895" s="39"/>
      <c r="BG895" s="39"/>
      <c r="BH895" s="39"/>
      <c r="BI895" s="39"/>
      <c r="BJ895" s="39"/>
      <c r="BK895" s="39"/>
      <c r="BL895" s="39"/>
      <c r="BM895" s="49"/>
      <c r="BN895" s="49"/>
      <c r="BO895" s="49"/>
      <c r="BP895" s="49"/>
      <c r="BQ895" s="46"/>
      <c r="BR895" s="39" t="s">
        <v>1957</v>
      </c>
    </row>
    <row r="896" spans="1:70" ht="15" customHeight="1">
      <c r="A896" s="38">
        <v>921</v>
      </c>
      <c r="B896" s="39" t="s">
        <v>1622</v>
      </c>
      <c r="C896" s="40" t="s">
        <v>1958</v>
      </c>
      <c r="D896" s="41">
        <v>100</v>
      </c>
      <c r="E896" s="39" t="s">
        <v>1485</v>
      </c>
      <c r="F896" s="42">
        <v>54.413609999999998</v>
      </c>
      <c r="G896" s="42">
        <v>-128.90194</v>
      </c>
      <c r="H896" s="43">
        <v>506363.90096068574</v>
      </c>
      <c r="I896" s="43">
        <v>6029546.1152621992</v>
      </c>
      <c r="J896" s="39">
        <v>9</v>
      </c>
      <c r="L896" s="39" t="s">
        <v>1623</v>
      </c>
      <c r="M896" s="39" t="s">
        <v>308</v>
      </c>
      <c r="N896" s="39" t="s">
        <v>2045</v>
      </c>
      <c r="O896" s="39" t="s">
        <v>1624</v>
      </c>
      <c r="R896" s="39"/>
      <c r="S896" s="38"/>
      <c r="T896" s="45"/>
      <c r="U896" s="45"/>
      <c r="V896" s="42"/>
      <c r="W896" s="42"/>
      <c r="X896" s="42"/>
      <c r="Z896" s="69" t="s">
        <v>1912</v>
      </c>
      <c r="AA896" s="69" t="s">
        <v>1939</v>
      </c>
      <c r="AB896" s="46">
        <v>1.79</v>
      </c>
      <c r="AC896" s="46">
        <v>7.59</v>
      </c>
      <c r="AD896" s="44">
        <v>0.14258995567330385</v>
      </c>
      <c r="AE896" s="45"/>
      <c r="AF896" s="42">
        <v>0.51276900000000003</v>
      </c>
      <c r="AG896" s="42">
        <v>6.0000000000000002E-6</v>
      </c>
      <c r="AH896" s="42">
        <v>0.51267572993666144</v>
      </c>
      <c r="AI896" s="47">
        <v>2.5554094702306962</v>
      </c>
      <c r="AJ896" s="47">
        <v>3.2466555672039377</v>
      </c>
      <c r="AK896" s="48">
        <v>974.66782353669657</v>
      </c>
      <c r="AL896" s="39" t="s">
        <v>29</v>
      </c>
      <c r="AM896" s="39"/>
      <c r="AN896" s="39"/>
      <c r="AO896" s="39"/>
      <c r="AP896" s="39"/>
      <c r="AQ896" s="39"/>
      <c r="AR896" s="39"/>
      <c r="AS896" s="39"/>
      <c r="AT896" s="39"/>
      <c r="AU896" s="42"/>
      <c r="AV896" s="47" t="s">
        <v>2309</v>
      </c>
      <c r="AW896" s="47"/>
      <c r="AX896" s="39"/>
      <c r="AY896" s="39"/>
      <c r="AZ896" s="39"/>
      <c r="BA896" s="39"/>
      <c r="BB896" s="39"/>
      <c r="BC896" s="39"/>
      <c r="BD896" s="39"/>
      <c r="BE896" s="39"/>
      <c r="BF896" s="39"/>
      <c r="BG896" s="39"/>
      <c r="BH896" s="39"/>
      <c r="BI896" s="39"/>
      <c r="BJ896" s="39"/>
      <c r="BK896" s="39"/>
      <c r="BL896" s="39"/>
      <c r="BM896" s="49"/>
      <c r="BN896" s="49"/>
      <c r="BO896" s="49"/>
      <c r="BP896" s="49"/>
      <c r="BQ896" s="46"/>
      <c r="BR896" s="39" t="s">
        <v>1957</v>
      </c>
    </row>
    <row r="897" spans="1:70" ht="15" customHeight="1">
      <c r="A897" s="38">
        <v>922</v>
      </c>
      <c r="B897" s="39" t="s">
        <v>1625</v>
      </c>
      <c r="C897" s="40" t="s">
        <v>1958</v>
      </c>
      <c r="D897" s="41">
        <v>100</v>
      </c>
      <c r="E897" s="39" t="s">
        <v>1485</v>
      </c>
      <c r="F897" s="42">
        <v>54.413609999999998</v>
      </c>
      <c r="G897" s="42">
        <v>-128.90194</v>
      </c>
      <c r="H897" s="43">
        <v>506363.90096068574</v>
      </c>
      <c r="I897" s="43">
        <v>6029546.1152621992</v>
      </c>
      <c r="J897" s="39">
        <v>9</v>
      </c>
      <c r="L897" s="39" t="s">
        <v>1623</v>
      </c>
      <c r="M897" s="39" t="s">
        <v>401</v>
      </c>
      <c r="N897" s="39" t="s">
        <v>2045</v>
      </c>
      <c r="R897" s="39"/>
      <c r="S897" s="38"/>
      <c r="T897" s="45"/>
      <c r="U897" s="45"/>
      <c r="V897" s="42"/>
      <c r="W897" s="42"/>
      <c r="X897" s="42"/>
      <c r="Z897" s="69" t="s">
        <v>1912</v>
      </c>
      <c r="AA897" s="69" t="s">
        <v>1939</v>
      </c>
      <c r="AB897" s="46">
        <v>1.54</v>
      </c>
      <c r="AC897" s="46">
        <v>5.5</v>
      </c>
      <c r="AD897" s="44">
        <v>0.16929574794288976</v>
      </c>
      <c r="AE897" s="45"/>
      <c r="AF897" s="42">
        <v>0.51287000000000005</v>
      </c>
      <c r="AG897" s="42">
        <v>6.9999999999999999E-6</v>
      </c>
      <c r="AH897" s="42">
        <v>0.51275926130835081</v>
      </c>
      <c r="AI897" s="47">
        <v>4.5256106648361438</v>
      </c>
      <c r="AJ897" s="47">
        <v>4.8765063007083498</v>
      </c>
      <c r="AK897" s="48">
        <v>1234.8331283627292</v>
      </c>
      <c r="AL897" s="39" t="s">
        <v>29</v>
      </c>
      <c r="AM897" s="39"/>
      <c r="AN897" s="39"/>
      <c r="AO897" s="39"/>
      <c r="AP897" s="39"/>
      <c r="AQ897" s="39"/>
      <c r="AR897" s="39"/>
      <c r="AS897" s="39"/>
      <c r="AT897" s="39"/>
      <c r="AU897" s="42"/>
      <c r="AV897" s="47" t="s">
        <v>2309</v>
      </c>
      <c r="AW897" s="47"/>
      <c r="AX897" s="39"/>
      <c r="AY897" s="39"/>
      <c r="AZ897" s="39"/>
      <c r="BA897" s="39"/>
      <c r="BB897" s="39"/>
      <c r="BC897" s="39"/>
      <c r="BD897" s="39"/>
      <c r="BE897" s="39"/>
      <c r="BF897" s="39"/>
      <c r="BG897" s="39"/>
      <c r="BH897" s="39"/>
      <c r="BI897" s="39"/>
      <c r="BJ897" s="39"/>
      <c r="BK897" s="39"/>
      <c r="BL897" s="39"/>
      <c r="BM897" s="49"/>
      <c r="BN897" s="49"/>
      <c r="BO897" s="49"/>
      <c r="BP897" s="49"/>
      <c r="BQ897" s="46"/>
      <c r="BR897" s="39" t="s">
        <v>1957</v>
      </c>
    </row>
    <row r="898" spans="1:70" ht="15" customHeight="1">
      <c r="A898" s="38">
        <v>923</v>
      </c>
      <c r="B898" s="39" t="s">
        <v>1626</v>
      </c>
      <c r="C898" s="40" t="s">
        <v>1958</v>
      </c>
      <c r="D898" s="41">
        <v>100</v>
      </c>
      <c r="E898" s="39" t="s">
        <v>1485</v>
      </c>
      <c r="F898" s="42">
        <v>54.405560000000001</v>
      </c>
      <c r="G898" s="42">
        <v>-129.02332999999999</v>
      </c>
      <c r="H898" s="43">
        <v>498485.63211357809</v>
      </c>
      <c r="I898" s="43">
        <v>6028646.2290755827</v>
      </c>
      <c r="J898" s="39">
        <v>9</v>
      </c>
      <c r="L898" s="39" t="s">
        <v>1623</v>
      </c>
      <c r="M898" s="39" t="s">
        <v>308</v>
      </c>
      <c r="N898" s="39" t="s">
        <v>2045</v>
      </c>
      <c r="O898" s="39" t="s">
        <v>1624</v>
      </c>
      <c r="R898" s="39"/>
      <c r="S898" s="38"/>
      <c r="T898" s="45"/>
      <c r="U898" s="45"/>
      <c r="V898" s="42"/>
      <c r="W898" s="42"/>
      <c r="X898" s="42"/>
      <c r="Z898" s="69" t="s">
        <v>1912</v>
      </c>
      <c r="AA898" s="69" t="s">
        <v>1939</v>
      </c>
      <c r="AB898" s="46">
        <v>2.2799999999999998</v>
      </c>
      <c r="AC898" s="46">
        <v>13.44</v>
      </c>
      <c r="AD898" s="44">
        <v>0.10256924236876185</v>
      </c>
      <c r="AE898" s="45"/>
      <c r="AF898" s="42">
        <v>0.51280700000000001</v>
      </c>
      <c r="AG898" s="42">
        <v>6.0000000000000002E-6</v>
      </c>
      <c r="AH898" s="42">
        <v>0.51273990803908909</v>
      </c>
      <c r="AI898" s="47">
        <v>3.2966732860217896</v>
      </c>
      <c r="AJ898" s="47">
        <v>4.4988884133911888</v>
      </c>
      <c r="AK898" s="48">
        <v>558.41801571771214</v>
      </c>
      <c r="AL898" s="39" t="s">
        <v>29</v>
      </c>
      <c r="AM898" s="39"/>
      <c r="AN898" s="39"/>
      <c r="AO898" s="39"/>
      <c r="AP898" s="39"/>
      <c r="AQ898" s="39"/>
      <c r="AR898" s="39"/>
      <c r="AS898" s="39"/>
      <c r="AT898" s="39"/>
      <c r="AU898" s="42"/>
      <c r="AV898" s="47" t="s">
        <v>2309</v>
      </c>
      <c r="AW898" s="47"/>
      <c r="AX898" s="39"/>
      <c r="AY898" s="39"/>
      <c r="AZ898" s="39"/>
      <c r="BA898" s="39"/>
      <c r="BB898" s="39"/>
      <c r="BC898" s="39"/>
      <c r="BD898" s="39"/>
      <c r="BE898" s="39"/>
      <c r="BF898" s="39"/>
      <c r="BG898" s="39"/>
      <c r="BH898" s="39"/>
      <c r="BI898" s="39"/>
      <c r="BJ898" s="39"/>
      <c r="BK898" s="39"/>
      <c r="BL898" s="39"/>
      <c r="BM898" s="49"/>
      <c r="BN898" s="49"/>
      <c r="BO898" s="49"/>
      <c r="BP898" s="49"/>
      <c r="BQ898" s="46"/>
      <c r="BR898" s="39" t="s">
        <v>1957</v>
      </c>
    </row>
    <row r="899" spans="1:70" ht="15" customHeight="1">
      <c r="A899" s="38">
        <v>924</v>
      </c>
      <c r="B899" s="39" t="s">
        <v>1627</v>
      </c>
      <c r="C899" s="40" t="s">
        <v>1958</v>
      </c>
      <c r="D899" s="41">
        <v>100</v>
      </c>
      <c r="E899" s="39" t="s">
        <v>1485</v>
      </c>
      <c r="F899" s="42">
        <v>54.335560000000001</v>
      </c>
      <c r="G899" s="42">
        <v>-129.28138999999999</v>
      </c>
      <c r="H899" s="43">
        <v>481703.69519083149</v>
      </c>
      <c r="I899" s="43">
        <v>6020893.7644183915</v>
      </c>
      <c r="J899" s="39">
        <v>9</v>
      </c>
      <c r="L899" s="39" t="s">
        <v>1623</v>
      </c>
      <c r="M899" s="39" t="s">
        <v>308</v>
      </c>
      <c r="N899" s="39" t="s">
        <v>2045</v>
      </c>
      <c r="O899" s="39" t="s">
        <v>1624</v>
      </c>
      <c r="R899" s="39"/>
      <c r="S899" s="38"/>
      <c r="T899" s="45"/>
      <c r="U899" s="45"/>
      <c r="V899" s="42"/>
      <c r="W899" s="42"/>
      <c r="X899" s="42"/>
      <c r="Z899" s="69" t="s">
        <v>1912</v>
      </c>
      <c r="AA899" s="69" t="s">
        <v>1939</v>
      </c>
      <c r="AB899" s="46">
        <v>4.9000000000000004</v>
      </c>
      <c r="AC899" s="46">
        <v>23.41</v>
      </c>
      <c r="AD899" s="44">
        <v>0.12655493999013911</v>
      </c>
      <c r="AE899" s="45"/>
      <c r="AF899" s="42">
        <v>0.51283500000000004</v>
      </c>
      <c r="AG899" s="42">
        <v>5.0000000000000004E-6</v>
      </c>
      <c r="AH899" s="42">
        <v>0.51275221866233178</v>
      </c>
      <c r="AI899" s="47">
        <v>3.8428676766066872</v>
      </c>
      <c r="AJ899" s="47">
        <v>4.7390913205891394</v>
      </c>
      <c r="AK899" s="48">
        <v>667.47159863399054</v>
      </c>
      <c r="AL899" s="39" t="s">
        <v>29</v>
      </c>
      <c r="AM899" s="39"/>
      <c r="AN899" s="39"/>
      <c r="AO899" s="39"/>
      <c r="AP899" s="39"/>
      <c r="AQ899" s="39"/>
      <c r="AR899" s="39"/>
      <c r="AS899" s="39"/>
      <c r="AT899" s="39"/>
      <c r="AU899" s="42"/>
      <c r="AV899" s="47" t="s">
        <v>2309</v>
      </c>
      <c r="AW899" s="47"/>
      <c r="AX899" s="39"/>
      <c r="AY899" s="39"/>
      <c r="AZ899" s="39"/>
      <c r="BA899" s="39"/>
      <c r="BB899" s="39"/>
      <c r="BC899" s="39"/>
      <c r="BD899" s="39"/>
      <c r="BE899" s="39"/>
      <c r="BF899" s="39"/>
      <c r="BG899" s="39"/>
      <c r="BH899" s="39"/>
      <c r="BI899" s="39"/>
      <c r="BJ899" s="39"/>
      <c r="BK899" s="39"/>
      <c r="BL899" s="39"/>
      <c r="BM899" s="49"/>
      <c r="BN899" s="49"/>
      <c r="BO899" s="49"/>
      <c r="BP899" s="49"/>
      <c r="BQ899" s="46"/>
      <c r="BR899" s="39" t="s">
        <v>1957</v>
      </c>
    </row>
    <row r="900" spans="1:70" ht="15" customHeight="1">
      <c r="A900" s="38">
        <v>925</v>
      </c>
      <c r="B900" s="39" t="s">
        <v>1628</v>
      </c>
      <c r="C900" s="40" t="s">
        <v>1958</v>
      </c>
      <c r="D900" s="41">
        <v>100</v>
      </c>
      <c r="E900" s="39" t="s">
        <v>1485</v>
      </c>
      <c r="F900" s="42">
        <v>54.325830000000003</v>
      </c>
      <c r="G900" s="42">
        <v>-129.30556000000001</v>
      </c>
      <c r="H900" s="43">
        <v>480127.44774596673</v>
      </c>
      <c r="I900" s="43">
        <v>6019817.6850130567</v>
      </c>
      <c r="J900" s="39">
        <v>9</v>
      </c>
      <c r="L900" s="39" t="s">
        <v>1623</v>
      </c>
      <c r="M900" s="39" t="s">
        <v>1204</v>
      </c>
      <c r="N900" s="39" t="s">
        <v>2045</v>
      </c>
      <c r="O900" s="39" t="s">
        <v>1629</v>
      </c>
      <c r="R900" s="39"/>
      <c r="S900" s="38"/>
      <c r="T900" s="45"/>
      <c r="U900" s="45"/>
      <c r="V900" s="42"/>
      <c r="W900" s="42"/>
      <c r="X900" s="42"/>
      <c r="Z900" s="69" t="s">
        <v>1912</v>
      </c>
      <c r="AA900" s="69" t="s">
        <v>1939</v>
      </c>
      <c r="AB900" s="46">
        <v>5.41</v>
      </c>
      <c r="AC900" s="46">
        <v>25.25</v>
      </c>
      <c r="AD900" s="44">
        <v>0.12954489953821086</v>
      </c>
      <c r="AE900" s="45"/>
      <c r="AF900" s="42">
        <v>0.51283500000000004</v>
      </c>
      <c r="AG900" s="42">
        <v>6.0000000000000002E-6</v>
      </c>
      <c r="AH900" s="42">
        <v>0.51275026288841274</v>
      </c>
      <c r="AI900" s="47">
        <v>3.8428676766066872</v>
      </c>
      <c r="AJ900" s="47">
        <v>4.700930573411366</v>
      </c>
      <c r="AK900" s="48">
        <v>692.22084416019447</v>
      </c>
      <c r="AL900" s="39" t="s">
        <v>29</v>
      </c>
      <c r="AM900" s="39"/>
      <c r="AN900" s="39"/>
      <c r="AO900" s="39"/>
      <c r="AP900" s="39"/>
      <c r="AQ900" s="39"/>
      <c r="AR900" s="39"/>
      <c r="AS900" s="39"/>
      <c r="AT900" s="39"/>
      <c r="AU900" s="42"/>
      <c r="AV900" s="47" t="s">
        <v>2309</v>
      </c>
      <c r="AW900" s="47"/>
      <c r="AX900" s="39"/>
      <c r="AY900" s="39"/>
      <c r="AZ900" s="39"/>
      <c r="BA900" s="39"/>
      <c r="BB900" s="39"/>
      <c r="BC900" s="39"/>
      <c r="BD900" s="39"/>
      <c r="BE900" s="39"/>
      <c r="BF900" s="39"/>
      <c r="BG900" s="39"/>
      <c r="BH900" s="39"/>
      <c r="BI900" s="39"/>
      <c r="BJ900" s="39"/>
      <c r="BK900" s="39"/>
      <c r="BL900" s="39"/>
      <c r="BM900" s="49"/>
      <c r="BN900" s="49"/>
      <c r="BO900" s="49"/>
      <c r="BP900" s="49"/>
      <c r="BQ900" s="46"/>
      <c r="BR900" s="39" t="s">
        <v>1957</v>
      </c>
    </row>
    <row r="901" spans="1:70" ht="15" customHeight="1">
      <c r="A901" s="38">
        <v>926</v>
      </c>
      <c r="B901" s="39" t="s">
        <v>1632</v>
      </c>
      <c r="C901" s="40" t="s">
        <v>1958</v>
      </c>
      <c r="D901" s="41">
        <v>100</v>
      </c>
      <c r="E901" s="39" t="s">
        <v>1485</v>
      </c>
      <c r="F901" s="42">
        <v>54.231940000000002</v>
      </c>
      <c r="G901" s="42">
        <v>-129.54611</v>
      </c>
      <c r="H901" s="43">
        <v>464402.19528739509</v>
      </c>
      <c r="I901" s="43">
        <v>6009465.5577572919</v>
      </c>
      <c r="J901" s="39">
        <v>9</v>
      </c>
      <c r="L901" s="39" t="s">
        <v>1623</v>
      </c>
      <c r="M901" s="39" t="s">
        <v>311</v>
      </c>
      <c r="N901" s="39" t="s">
        <v>2045</v>
      </c>
      <c r="R901" s="39"/>
      <c r="S901" s="38"/>
      <c r="T901" s="45"/>
      <c r="U901" s="45"/>
      <c r="V901" s="42"/>
      <c r="W901" s="42"/>
      <c r="X901" s="42"/>
      <c r="Z901" s="69" t="s">
        <v>1912</v>
      </c>
      <c r="AA901" s="69" t="s">
        <v>1939</v>
      </c>
      <c r="AB901" s="46">
        <v>6.64</v>
      </c>
      <c r="AC901" s="46">
        <v>37.15</v>
      </c>
      <c r="AD901" s="44">
        <v>0.10806472961925791</v>
      </c>
      <c r="AE901" s="45"/>
      <c r="AF901" s="42">
        <v>0.51273999999999997</v>
      </c>
      <c r="AG901" s="42">
        <v>7.9999999999999996E-6</v>
      </c>
      <c r="AH901" s="42">
        <v>0.51266931336482524</v>
      </c>
      <c r="AI901" s="47">
        <v>1.9897081371245129</v>
      </c>
      <c r="AJ901" s="47">
        <v>3.1214564461756744</v>
      </c>
      <c r="AK901" s="48">
        <v>688.56340773470538</v>
      </c>
      <c r="AL901" s="39" t="s">
        <v>29</v>
      </c>
      <c r="AM901" s="39"/>
      <c r="AN901" s="39"/>
      <c r="AO901" s="39"/>
      <c r="AP901" s="39"/>
      <c r="AQ901" s="39"/>
      <c r="AR901" s="39"/>
      <c r="AS901" s="39"/>
      <c r="AT901" s="39"/>
      <c r="AU901" s="42"/>
      <c r="AV901" s="47" t="s">
        <v>2309</v>
      </c>
      <c r="AW901" s="47"/>
      <c r="AX901" s="39"/>
      <c r="AY901" s="39"/>
      <c r="AZ901" s="39"/>
      <c r="BA901" s="39"/>
      <c r="BB901" s="39"/>
      <c r="BC901" s="39"/>
      <c r="BD901" s="39"/>
      <c r="BE901" s="39"/>
      <c r="BF901" s="39"/>
      <c r="BG901" s="39"/>
      <c r="BH901" s="39"/>
      <c r="BI901" s="39"/>
      <c r="BJ901" s="39"/>
      <c r="BK901" s="39"/>
      <c r="BL901" s="39"/>
      <c r="BM901" s="49"/>
      <c r="BN901" s="49"/>
      <c r="BO901" s="49"/>
      <c r="BP901" s="49"/>
      <c r="BQ901" s="46"/>
      <c r="BR901" s="39" t="s">
        <v>1957</v>
      </c>
    </row>
    <row r="902" spans="1:70" ht="15" customHeight="1">
      <c r="A902" s="38">
        <v>927</v>
      </c>
      <c r="B902" s="39" t="s">
        <v>1635</v>
      </c>
      <c r="C902" s="40" t="s">
        <v>1958</v>
      </c>
      <c r="D902" s="41">
        <v>100</v>
      </c>
      <c r="E902" s="39" t="s">
        <v>1485</v>
      </c>
      <c r="F902" s="42">
        <v>54.220829999999999</v>
      </c>
      <c r="G902" s="42">
        <v>-129.71472</v>
      </c>
      <c r="H902" s="43">
        <v>453399.11617854168</v>
      </c>
      <c r="I902" s="43">
        <v>6008327.5605120193</v>
      </c>
      <c r="J902" s="39">
        <v>9</v>
      </c>
      <c r="L902" s="39" t="s">
        <v>1623</v>
      </c>
      <c r="M902" s="39" t="s">
        <v>1204</v>
      </c>
      <c r="N902" s="39" t="s">
        <v>2045</v>
      </c>
      <c r="O902" s="39" t="s">
        <v>1636</v>
      </c>
      <c r="R902" s="39"/>
      <c r="S902" s="38"/>
      <c r="T902" s="45"/>
      <c r="U902" s="45"/>
      <c r="V902" s="42"/>
      <c r="W902" s="42"/>
      <c r="X902" s="42"/>
      <c r="Z902" s="69" t="s">
        <v>1912</v>
      </c>
      <c r="AA902" s="69" t="s">
        <v>1939</v>
      </c>
      <c r="AB902" s="46">
        <v>3.09</v>
      </c>
      <c r="AC902" s="46">
        <v>10.39</v>
      </c>
      <c r="AD902" s="44">
        <v>0.17981394737815332</v>
      </c>
      <c r="AE902" s="45"/>
      <c r="AF902" s="42">
        <v>0.51279600000000003</v>
      </c>
      <c r="AG902" s="42">
        <v>6.9999999999999999E-6</v>
      </c>
      <c r="AH902" s="42">
        <v>0.51267838120853659</v>
      </c>
      <c r="AI902" s="47">
        <v>3.0820969182920877</v>
      </c>
      <c r="AJ902" s="47">
        <v>3.29838675900751</v>
      </c>
      <c r="AK902" s="48">
        <v>2033.16935350788</v>
      </c>
      <c r="AL902" s="39" t="s">
        <v>29</v>
      </c>
      <c r="AM902" s="39"/>
      <c r="AN902" s="39"/>
      <c r="AO902" s="39"/>
      <c r="AP902" s="39"/>
      <c r="AQ902" s="39"/>
      <c r="AR902" s="39"/>
      <c r="AS902" s="39"/>
      <c r="AT902" s="39"/>
      <c r="AU902" s="42"/>
      <c r="AV902" s="47" t="s">
        <v>2309</v>
      </c>
      <c r="AW902" s="47"/>
      <c r="AX902" s="39"/>
      <c r="AY902" s="39"/>
      <c r="AZ902" s="39"/>
      <c r="BA902" s="39"/>
      <c r="BB902" s="39"/>
      <c r="BC902" s="39"/>
      <c r="BD902" s="39"/>
      <c r="BE902" s="39"/>
      <c r="BF902" s="39"/>
      <c r="BG902" s="39"/>
      <c r="BH902" s="39"/>
      <c r="BI902" s="39"/>
      <c r="BJ902" s="39"/>
      <c r="BK902" s="39"/>
      <c r="BL902" s="39"/>
      <c r="BM902" s="49"/>
      <c r="BN902" s="49"/>
      <c r="BO902" s="49"/>
      <c r="BP902" s="49"/>
      <c r="BQ902" s="46"/>
      <c r="BR902" s="39" t="s">
        <v>1957</v>
      </c>
    </row>
    <row r="903" spans="1:70" ht="15" customHeight="1">
      <c r="A903" s="38">
        <v>928</v>
      </c>
      <c r="B903" s="39" t="s">
        <v>1637</v>
      </c>
      <c r="C903" s="40" t="s">
        <v>1958</v>
      </c>
      <c r="D903" s="41">
        <v>100</v>
      </c>
      <c r="E903" s="39" t="s">
        <v>1485</v>
      </c>
      <c r="F903" s="42">
        <v>54.215560000000004</v>
      </c>
      <c r="G903" s="42">
        <v>-129.70277999999999</v>
      </c>
      <c r="H903" s="43">
        <v>454171.7759378074</v>
      </c>
      <c r="I903" s="43">
        <v>6007733.3973145429</v>
      </c>
      <c r="J903" s="39">
        <v>9</v>
      </c>
      <c r="L903" s="39" t="s">
        <v>1623</v>
      </c>
      <c r="M903" s="39" t="s">
        <v>311</v>
      </c>
      <c r="N903" s="39" t="s">
        <v>2045</v>
      </c>
      <c r="R903" s="39"/>
      <c r="S903" s="38"/>
      <c r="T903" s="45"/>
      <c r="U903" s="45"/>
      <c r="V903" s="42"/>
      <c r="W903" s="42"/>
      <c r="X903" s="42"/>
      <c r="Z903" s="69" t="s">
        <v>1912</v>
      </c>
      <c r="AA903" s="69" t="s">
        <v>1939</v>
      </c>
      <c r="AB903" s="46">
        <v>4.7</v>
      </c>
      <c r="AC903" s="46">
        <v>28.48</v>
      </c>
      <c r="AD903" s="44">
        <v>9.9763002716630328E-2</v>
      </c>
      <c r="AE903" s="45"/>
      <c r="AF903" s="42">
        <v>0.51212400000000002</v>
      </c>
      <c r="AG903" s="42">
        <v>6.0000000000000002E-6</v>
      </c>
      <c r="AH903" s="42">
        <v>0.51205874363928172</v>
      </c>
      <c r="AI903" s="47">
        <v>-10.026568455713258</v>
      </c>
      <c r="AJ903" s="47">
        <v>-8.791882158303288</v>
      </c>
      <c r="AK903" s="48">
        <v>1485.4656054656632</v>
      </c>
      <c r="AL903" s="39" t="s">
        <v>29</v>
      </c>
      <c r="AM903" s="39"/>
      <c r="AN903" s="39"/>
      <c r="AO903" s="39"/>
      <c r="AP903" s="39"/>
      <c r="AQ903" s="39"/>
      <c r="AR903" s="39"/>
      <c r="AS903" s="39"/>
      <c r="AT903" s="39"/>
      <c r="AU903" s="42"/>
      <c r="AV903" s="47" t="s">
        <v>2309</v>
      </c>
      <c r="AW903" s="47"/>
      <c r="AX903" s="39"/>
      <c r="AY903" s="39"/>
      <c r="AZ903" s="39"/>
      <c r="BA903" s="39"/>
      <c r="BB903" s="39"/>
      <c r="BC903" s="39"/>
      <c r="BD903" s="39"/>
      <c r="BE903" s="39"/>
      <c r="BF903" s="39"/>
      <c r="BG903" s="39"/>
      <c r="BH903" s="39"/>
      <c r="BI903" s="39"/>
      <c r="BJ903" s="39"/>
      <c r="BK903" s="39"/>
      <c r="BL903" s="39"/>
      <c r="BM903" s="49"/>
      <c r="BN903" s="49"/>
      <c r="BO903" s="49"/>
      <c r="BP903" s="49"/>
      <c r="BQ903" s="46"/>
      <c r="BR903" s="39" t="s">
        <v>1957</v>
      </c>
    </row>
    <row r="904" spans="1:70" ht="15" customHeight="1">
      <c r="A904" s="38">
        <v>929</v>
      </c>
      <c r="B904" s="39" t="s">
        <v>1641</v>
      </c>
      <c r="C904" s="40" t="s">
        <v>1958</v>
      </c>
      <c r="D904" s="41">
        <v>100</v>
      </c>
      <c r="E904" s="39" t="s">
        <v>1485</v>
      </c>
      <c r="F904" s="42">
        <v>54.252499999999998</v>
      </c>
      <c r="G904" s="42">
        <v>-130.25917000000001</v>
      </c>
      <c r="H904" s="43">
        <v>417964.36532215832</v>
      </c>
      <c r="I904" s="43">
        <v>6012347.1664323257</v>
      </c>
      <c r="J904" s="39">
        <v>9</v>
      </c>
      <c r="L904" s="39" t="s">
        <v>1623</v>
      </c>
      <c r="M904" s="39" t="s">
        <v>1200</v>
      </c>
      <c r="N904" s="39" t="s">
        <v>2045</v>
      </c>
      <c r="O904" s="39" t="s">
        <v>1642</v>
      </c>
      <c r="R904" s="39"/>
      <c r="S904" s="38"/>
      <c r="T904" s="45"/>
      <c r="U904" s="45"/>
      <c r="V904" s="42"/>
      <c r="W904" s="42"/>
      <c r="X904" s="42"/>
      <c r="Z904" s="69" t="s">
        <v>1912</v>
      </c>
      <c r="AA904" s="69" t="s">
        <v>1939</v>
      </c>
      <c r="AB904" s="46">
        <v>3.93</v>
      </c>
      <c r="AC904" s="46">
        <v>17.5</v>
      </c>
      <c r="AD904" s="44">
        <v>0.13577873903206855</v>
      </c>
      <c r="AE904" s="45"/>
      <c r="AF904" s="42">
        <v>0.51276500000000003</v>
      </c>
      <c r="AG904" s="42">
        <v>6.9999999999999999E-6</v>
      </c>
      <c r="AH904" s="42">
        <v>0.5126761852477284</v>
      </c>
      <c r="AI904" s="47">
        <v>2.4773817001477738</v>
      </c>
      <c r="AJ904" s="47">
        <v>3.2555395237521267</v>
      </c>
      <c r="AK904" s="48">
        <v>893.67584535998617</v>
      </c>
      <c r="AL904" s="39" t="s">
        <v>29</v>
      </c>
      <c r="AM904" s="39"/>
      <c r="AN904" s="39"/>
      <c r="AO904" s="39"/>
      <c r="AP904" s="39"/>
      <c r="AQ904" s="39"/>
      <c r="AR904" s="39"/>
      <c r="AS904" s="39"/>
      <c r="AT904" s="39"/>
      <c r="AU904" s="42"/>
      <c r="AV904" s="47" t="s">
        <v>2309</v>
      </c>
      <c r="AW904" s="47"/>
      <c r="AX904" s="39"/>
      <c r="AY904" s="39"/>
      <c r="AZ904" s="39"/>
      <c r="BA904" s="39"/>
      <c r="BB904" s="39"/>
      <c r="BC904" s="39"/>
      <c r="BD904" s="39"/>
      <c r="BE904" s="39"/>
      <c r="BF904" s="39"/>
      <c r="BG904" s="39"/>
      <c r="BH904" s="39"/>
      <c r="BI904" s="39"/>
      <c r="BJ904" s="39"/>
      <c r="BK904" s="39"/>
      <c r="BL904" s="39"/>
      <c r="BM904" s="49"/>
      <c r="BN904" s="49"/>
      <c r="BO904" s="49"/>
      <c r="BP904" s="49"/>
      <c r="BQ904" s="46"/>
      <c r="BR904" s="39" t="s">
        <v>1957</v>
      </c>
    </row>
    <row r="905" spans="1:70" ht="15" customHeight="1">
      <c r="A905" s="38">
        <v>930</v>
      </c>
      <c r="B905" s="39" t="s">
        <v>1643</v>
      </c>
      <c r="C905" s="40" t="s">
        <v>1958</v>
      </c>
      <c r="D905" s="41">
        <v>100</v>
      </c>
      <c r="E905" s="39" t="s">
        <v>1485</v>
      </c>
      <c r="F905" s="42">
        <v>54.284170000000003</v>
      </c>
      <c r="G905" s="42">
        <v>-130.35527999999999</v>
      </c>
      <c r="H905" s="43">
        <v>411770.76986553503</v>
      </c>
      <c r="I905" s="43">
        <v>6015986.5908304164</v>
      </c>
      <c r="J905" s="39">
        <v>9</v>
      </c>
      <c r="L905" s="39" t="s">
        <v>1623</v>
      </c>
      <c r="M905" s="39" t="s">
        <v>1200</v>
      </c>
      <c r="N905" s="39" t="s">
        <v>2045</v>
      </c>
      <c r="O905" s="39" t="s">
        <v>1644</v>
      </c>
      <c r="R905" s="39"/>
      <c r="S905" s="38"/>
      <c r="T905" s="45"/>
      <c r="U905" s="45"/>
      <c r="V905" s="42"/>
      <c r="W905" s="42"/>
      <c r="X905" s="42"/>
      <c r="Z905" s="69" t="s">
        <v>1912</v>
      </c>
      <c r="AA905" s="69" t="s">
        <v>1939</v>
      </c>
      <c r="AB905" s="46">
        <v>5.01</v>
      </c>
      <c r="AC905" s="46">
        <v>17.100000000000001</v>
      </c>
      <c r="AD905" s="44">
        <v>0.17714910020576266</v>
      </c>
      <c r="AE905" s="45"/>
      <c r="AF905" s="42">
        <v>0.512961</v>
      </c>
      <c r="AG905" s="42">
        <v>6.0000000000000002E-6</v>
      </c>
      <c r="AH905" s="42">
        <v>0.5128451243219514</v>
      </c>
      <c r="AI905" s="47">
        <v>6.3007424342309548</v>
      </c>
      <c r="AJ905" s="47">
        <v>6.5518516573970231</v>
      </c>
      <c r="AK905" s="48">
        <v>1108.5728853881117</v>
      </c>
      <c r="AL905" s="39" t="s">
        <v>29</v>
      </c>
      <c r="AM905" s="39"/>
      <c r="AN905" s="39"/>
      <c r="AO905" s="39"/>
      <c r="AP905" s="39"/>
      <c r="AQ905" s="39"/>
      <c r="AR905" s="39"/>
      <c r="AS905" s="39"/>
      <c r="AT905" s="39"/>
      <c r="AU905" s="42"/>
      <c r="AV905" s="47" t="s">
        <v>2309</v>
      </c>
      <c r="AW905" s="47"/>
      <c r="AX905" s="39"/>
      <c r="AY905" s="39"/>
      <c r="AZ905" s="39"/>
      <c r="BA905" s="39"/>
      <c r="BB905" s="39"/>
      <c r="BC905" s="39"/>
      <c r="BD905" s="39"/>
      <c r="BE905" s="39"/>
      <c r="BF905" s="39"/>
      <c r="BG905" s="39"/>
      <c r="BH905" s="39"/>
      <c r="BI905" s="39"/>
      <c r="BJ905" s="39"/>
      <c r="BK905" s="39"/>
      <c r="BL905" s="39"/>
      <c r="BM905" s="49"/>
      <c r="BN905" s="49"/>
      <c r="BO905" s="49"/>
      <c r="BP905" s="49"/>
      <c r="BQ905" s="46"/>
      <c r="BR905" s="39" t="s">
        <v>1957</v>
      </c>
    </row>
    <row r="906" spans="1:70" ht="15" customHeight="1">
      <c r="A906" s="38">
        <v>931</v>
      </c>
      <c r="B906" s="39" t="s">
        <v>706</v>
      </c>
      <c r="C906" s="40" t="s">
        <v>707</v>
      </c>
      <c r="D906" s="41">
        <v>52</v>
      </c>
      <c r="E906" s="39"/>
      <c r="F906" s="42">
        <v>48.062432299999998</v>
      </c>
      <c r="G906" s="42">
        <v>-123.7777691</v>
      </c>
      <c r="H906" s="43">
        <v>442052.14566623233</v>
      </c>
      <c r="I906" s="43">
        <v>5323531.9211436426</v>
      </c>
      <c r="J906" s="39">
        <v>10</v>
      </c>
      <c r="K906" s="39" t="s">
        <v>708</v>
      </c>
      <c r="L906" s="39" t="s">
        <v>1873</v>
      </c>
      <c r="N906" s="39" t="s">
        <v>2039</v>
      </c>
      <c r="O906" s="39" t="s">
        <v>2114</v>
      </c>
      <c r="P906" s="39" t="s">
        <v>2003</v>
      </c>
      <c r="Q906" s="39" t="s">
        <v>100</v>
      </c>
      <c r="R906" s="39">
        <v>0.94</v>
      </c>
      <c r="S906" s="38">
        <v>91</v>
      </c>
      <c r="T906" s="44">
        <v>2.7816903219233444E-2</v>
      </c>
      <c r="U906" s="45"/>
      <c r="V906" s="42"/>
      <c r="W906" s="42"/>
      <c r="X906" s="42"/>
      <c r="Y906" s="42" t="s">
        <v>29</v>
      </c>
      <c r="Z906" s="39" t="s">
        <v>2003</v>
      </c>
      <c r="AA906" s="42" t="s">
        <v>101</v>
      </c>
      <c r="AB906" s="39">
        <v>2.71</v>
      </c>
      <c r="AC906" s="46">
        <v>7.38</v>
      </c>
      <c r="AD906" s="44">
        <v>0.22203436382306033</v>
      </c>
      <c r="AE906" s="45"/>
      <c r="AF906" s="42">
        <v>0.51305800000000001</v>
      </c>
      <c r="AG906" s="42">
        <v>6.0000000000000002E-6</v>
      </c>
      <c r="AH906" s="42">
        <v>0.51298248926218293</v>
      </c>
      <c r="AI906" s="47">
        <v>8.1929158587534801</v>
      </c>
      <c r="AJ906" s="47">
        <v>8.0258941265931583</v>
      </c>
      <c r="AK906" s="48"/>
      <c r="AL906" s="39" t="s">
        <v>29</v>
      </c>
      <c r="AM906" s="39" t="s">
        <v>2003</v>
      </c>
      <c r="AN906" s="42" t="s">
        <v>101</v>
      </c>
      <c r="AO906" s="39">
        <v>0.53</v>
      </c>
      <c r="AP906" s="39">
        <v>1.93</v>
      </c>
      <c r="AQ906" s="44">
        <v>3.8973071942239292E-2</v>
      </c>
      <c r="AR906" s="39"/>
      <c r="AS906" s="39">
        <v>0.28316599999999997</v>
      </c>
      <c r="AT906" s="39">
        <v>5.0000000000000004E-6</v>
      </c>
      <c r="AU906" s="42">
        <v>0.28309316930838863</v>
      </c>
      <c r="AV906" s="47">
        <v>13.189859720712516</v>
      </c>
      <c r="AW906" s="47">
        <v>12.850884709083576</v>
      </c>
      <c r="AX906" s="39" t="s">
        <v>29</v>
      </c>
      <c r="AY906" s="39" t="s">
        <v>2003</v>
      </c>
      <c r="AZ906" s="42" t="s">
        <v>101</v>
      </c>
      <c r="BA906" s="39">
        <v>0.09</v>
      </c>
      <c r="BB906" s="39">
        <v>0.24</v>
      </c>
      <c r="BC906" s="39">
        <v>5.21</v>
      </c>
      <c r="BD906" s="39">
        <v>19.2607</v>
      </c>
      <c r="BE906" s="39">
        <v>1.2999999999999999E-3</v>
      </c>
      <c r="BF906" s="39">
        <v>15.539300000000001</v>
      </c>
      <c r="BG906" s="39">
        <v>1.1000000000000001E-3</v>
      </c>
      <c r="BH906" s="39">
        <v>38.788699999999999</v>
      </c>
      <c r="BI906" s="39">
        <v>2.8999999999999998E-3</v>
      </c>
      <c r="BJ906" s="49">
        <v>1.1134488273533518</v>
      </c>
      <c r="BK906" s="49">
        <v>8.0754187197559623E-3</v>
      </c>
      <c r="BL906" s="49">
        <v>3.0681152903623894</v>
      </c>
      <c r="BM906" s="49">
        <v>19.251682042254714</v>
      </c>
      <c r="BN906" s="49">
        <v>15.538875667272206</v>
      </c>
      <c r="BO906" s="49">
        <v>38.780796497481319</v>
      </c>
      <c r="BP906" s="49"/>
      <c r="BQ906" s="46" t="s">
        <v>29</v>
      </c>
      <c r="BR906" s="39" t="s">
        <v>1875</v>
      </c>
    </row>
    <row r="907" spans="1:70" ht="15" customHeight="1">
      <c r="A907" s="38">
        <v>932</v>
      </c>
      <c r="B907" s="39" t="s">
        <v>709</v>
      </c>
      <c r="C907" s="40" t="s">
        <v>707</v>
      </c>
      <c r="D907" s="41">
        <v>52</v>
      </c>
      <c r="E907" s="39"/>
      <c r="F907" s="42">
        <v>48.063590300000001</v>
      </c>
      <c r="G907" s="42">
        <v>-123.7767688</v>
      </c>
      <c r="H907" s="43">
        <v>442127.9708310187</v>
      </c>
      <c r="I907" s="43">
        <v>5323659.8760830136</v>
      </c>
      <c r="J907" s="39">
        <v>10</v>
      </c>
      <c r="K907" s="39" t="s">
        <v>708</v>
      </c>
      <c r="L907" s="39" t="s">
        <v>1873</v>
      </c>
      <c r="N907" s="39" t="s">
        <v>2039</v>
      </c>
      <c r="O907" s="39" t="s">
        <v>2114</v>
      </c>
      <c r="P907" s="39" t="s">
        <v>2003</v>
      </c>
      <c r="Q907" s="39" t="s">
        <v>100</v>
      </c>
      <c r="R907" s="39">
        <v>0.44</v>
      </c>
      <c r="S907" s="38">
        <v>79</v>
      </c>
      <c r="T907" s="44">
        <v>1.6108008174129801E-2</v>
      </c>
      <c r="U907" s="45"/>
      <c r="V907" s="42">
        <v>0.70381300000000002</v>
      </c>
      <c r="W907" s="42">
        <v>9.0000000000000002E-6</v>
      </c>
      <c r="X907" s="42">
        <v>0.70380129592374341</v>
      </c>
      <c r="Y907" s="42" t="s">
        <v>29</v>
      </c>
      <c r="Z907" s="39" t="s">
        <v>2003</v>
      </c>
      <c r="AA907" s="42" t="s">
        <v>101</v>
      </c>
      <c r="AB907" s="46">
        <v>4.97</v>
      </c>
      <c r="AC907" s="46">
        <v>13.37</v>
      </c>
      <c r="AD907" s="44">
        <v>0.22476578403332217</v>
      </c>
      <c r="AE907" s="45"/>
      <c r="AF907" s="42">
        <v>0.51303799999999999</v>
      </c>
      <c r="AG907" s="42">
        <v>5.0000000000000004E-6</v>
      </c>
      <c r="AH907" s="42">
        <v>0.51296156034491169</v>
      </c>
      <c r="AI907" s="47">
        <v>7.8027770083366477</v>
      </c>
      <c r="AJ907" s="47">
        <v>7.6175816590717815</v>
      </c>
      <c r="AK907" s="48"/>
      <c r="AL907" s="39" t="s">
        <v>29</v>
      </c>
      <c r="AM907" s="39" t="s">
        <v>2003</v>
      </c>
      <c r="AN907" s="42" t="s">
        <v>101</v>
      </c>
      <c r="AO907" s="39"/>
      <c r="AQ907" s="39"/>
      <c r="AR907" s="39"/>
      <c r="AS907" s="39">
        <v>0.28317500000000001</v>
      </c>
      <c r="AT907" s="39">
        <v>6.0000000000000002E-6</v>
      </c>
      <c r="AU907" s="42">
        <v>0.28317500000000001</v>
      </c>
      <c r="AV907" s="47">
        <v>13.508113708613489</v>
      </c>
      <c r="AW907" s="47">
        <v>14.67074823148895</v>
      </c>
      <c r="AX907" s="39" t="s">
        <v>29</v>
      </c>
      <c r="AY907" s="39" t="s">
        <v>2003</v>
      </c>
      <c r="AZ907" s="42" t="s">
        <v>101</v>
      </c>
      <c r="BA907" s="39"/>
      <c r="BD907" s="39"/>
      <c r="BE907" s="39"/>
      <c r="BF907" s="39"/>
      <c r="BG907" s="39"/>
      <c r="BH907" s="39"/>
      <c r="BI907" s="39"/>
      <c r="BJ907" s="39"/>
      <c r="BK907" s="39"/>
      <c r="BL907" s="39"/>
      <c r="BM907" s="49"/>
      <c r="BN907" s="49"/>
      <c r="BO907" s="49"/>
      <c r="BP907" s="49"/>
      <c r="BQ907" s="46"/>
      <c r="BR907" s="39" t="s">
        <v>1875</v>
      </c>
    </row>
    <row r="908" spans="1:70" ht="15" customHeight="1">
      <c r="A908" s="38">
        <v>933</v>
      </c>
      <c r="B908" s="39" t="s">
        <v>710</v>
      </c>
      <c r="C908" s="40" t="s">
        <v>707</v>
      </c>
      <c r="D908" s="41">
        <v>52</v>
      </c>
      <c r="E908" s="39"/>
      <c r="F908" s="42">
        <v>47.453971500000002</v>
      </c>
      <c r="G908" s="42">
        <v>-123.39307549999999</v>
      </c>
      <c r="H908" s="43">
        <v>470370.2909170253</v>
      </c>
      <c r="I908" s="43">
        <v>5255689.1910893675</v>
      </c>
      <c r="J908" s="39">
        <v>10</v>
      </c>
      <c r="K908" s="39" t="s">
        <v>708</v>
      </c>
      <c r="L908" s="39" t="s">
        <v>1873</v>
      </c>
      <c r="N908" s="39" t="s">
        <v>2039</v>
      </c>
      <c r="O908" s="39" t="s">
        <v>2114</v>
      </c>
      <c r="P908" s="39" t="s">
        <v>2003</v>
      </c>
      <c r="Q908" s="39" t="s">
        <v>100</v>
      </c>
      <c r="R908" s="39">
        <v>1.34</v>
      </c>
      <c r="S908" s="38">
        <v>323</v>
      </c>
      <c r="T908" s="44">
        <v>1.1997954934242402E-2</v>
      </c>
      <c r="U908" s="45"/>
      <c r="V908" s="42">
        <v>0.70354700000000003</v>
      </c>
      <c r="W908" s="42">
        <v>9.0000000000000002E-6</v>
      </c>
      <c r="X908" s="42">
        <v>0.70353828228779403</v>
      </c>
      <c r="Y908" s="42" t="s">
        <v>29</v>
      </c>
      <c r="Z908" s="39" t="s">
        <v>2003</v>
      </c>
      <c r="AA908" s="42" t="s">
        <v>101</v>
      </c>
      <c r="AB908" s="46">
        <v>3.51</v>
      </c>
      <c r="AC908" s="46">
        <v>11.83</v>
      </c>
      <c r="AD908" s="44">
        <v>0.15770625832475726</v>
      </c>
      <c r="AE908" s="45"/>
      <c r="AF908" s="42"/>
      <c r="AG908" s="42"/>
      <c r="AH908" s="42"/>
      <c r="AI908" s="47"/>
      <c r="AJ908" s="47"/>
      <c r="AK908" s="48"/>
      <c r="AL908" s="39" t="s">
        <v>29</v>
      </c>
      <c r="AM908" s="39" t="s">
        <v>2003</v>
      </c>
      <c r="AN908" s="42" t="s">
        <v>101</v>
      </c>
      <c r="AO908" s="39">
        <v>0.32</v>
      </c>
      <c r="AP908" s="39">
        <v>2.4</v>
      </c>
      <c r="AQ908" s="44">
        <v>1.8922774553087253E-2</v>
      </c>
      <c r="AR908" s="39"/>
      <c r="AS908" s="39">
        <v>0.28310600000000002</v>
      </c>
      <c r="AT908" s="39">
        <v>6.0000000000000002E-6</v>
      </c>
      <c r="AU908" s="42">
        <v>0.28308762009302207</v>
      </c>
      <c r="AV908" s="47">
        <v>11.06816646805342</v>
      </c>
      <c r="AW908" s="47">
        <v>11.580500157346574</v>
      </c>
      <c r="AX908" s="39" t="s">
        <v>29</v>
      </c>
      <c r="AY908" s="39" t="s">
        <v>2003</v>
      </c>
      <c r="AZ908" s="42" t="s">
        <v>101</v>
      </c>
      <c r="BA908" s="39">
        <v>0.52</v>
      </c>
      <c r="BB908" s="39">
        <v>0.59</v>
      </c>
      <c r="BC908" s="39">
        <v>3.08</v>
      </c>
      <c r="BD908" s="39">
        <v>19.178999999999998</v>
      </c>
      <c r="BE908" s="39">
        <v>8.9999999999999998E-4</v>
      </c>
      <c r="BF908" s="39">
        <v>15.549300000000001</v>
      </c>
      <c r="BG908" s="39">
        <v>8.9999999999999998E-4</v>
      </c>
      <c r="BH908" s="39">
        <v>38.724600000000002</v>
      </c>
      <c r="BI908" s="39">
        <v>2.2000000000000001E-3</v>
      </c>
      <c r="BJ908" s="49">
        <v>10.862455951110384</v>
      </c>
      <c r="BK908" s="49">
        <v>7.8781240749633344E-2</v>
      </c>
      <c r="BL908" s="49">
        <v>12.735305775997562</v>
      </c>
      <c r="BM908" s="49">
        <v>19.091023645478192</v>
      </c>
      <c r="BN908" s="49">
        <v>15.545160343599948</v>
      </c>
      <c r="BO908" s="49">
        <v>38.691793696536458</v>
      </c>
      <c r="BP908" s="49"/>
      <c r="BQ908" s="46" t="s">
        <v>29</v>
      </c>
      <c r="BR908" s="39" t="s">
        <v>1875</v>
      </c>
    </row>
    <row r="909" spans="1:70" ht="15" customHeight="1">
      <c r="A909" s="38">
        <v>934</v>
      </c>
      <c r="B909" s="39" t="s">
        <v>711</v>
      </c>
      <c r="C909" s="40" t="s">
        <v>707</v>
      </c>
      <c r="D909" s="41">
        <v>52</v>
      </c>
      <c r="E909" s="39"/>
      <c r="F909" s="42">
        <v>47.383421200000001</v>
      </c>
      <c r="G909" s="42">
        <v>-123.2722263</v>
      </c>
      <c r="H909" s="43">
        <v>479452.36767545517</v>
      </c>
      <c r="I909" s="43">
        <v>5247809.6585859908</v>
      </c>
      <c r="J909" s="39">
        <v>10</v>
      </c>
      <c r="K909" s="39" t="s">
        <v>708</v>
      </c>
      <c r="L909" s="39" t="s">
        <v>1873</v>
      </c>
      <c r="N909" s="39" t="s">
        <v>2039</v>
      </c>
      <c r="O909" s="39" t="s">
        <v>2114</v>
      </c>
      <c r="P909" s="39" t="s">
        <v>2003</v>
      </c>
      <c r="Q909" s="39" t="s">
        <v>100</v>
      </c>
      <c r="R909" s="39">
        <v>1.1000000000000001</v>
      </c>
      <c r="S909" s="38">
        <v>198</v>
      </c>
      <c r="T909" s="44">
        <v>1.6066268416319252E-2</v>
      </c>
      <c r="U909" s="45"/>
      <c r="V909" s="42">
        <v>0.70313700000000001</v>
      </c>
      <c r="W909" s="42">
        <v>7.9999999999999996E-6</v>
      </c>
      <c r="X909" s="42">
        <v>0.70312532625184498</v>
      </c>
      <c r="Y909" s="42" t="s">
        <v>29</v>
      </c>
      <c r="Z909" s="39" t="s">
        <v>2003</v>
      </c>
      <c r="AA909" s="42" t="s">
        <v>101</v>
      </c>
      <c r="AB909" s="46">
        <v>4.78</v>
      </c>
      <c r="AC909" s="46">
        <v>15.81</v>
      </c>
      <c r="AD909" s="44">
        <v>0.18280826166924785</v>
      </c>
      <c r="AE909" s="45"/>
      <c r="AF909" s="42">
        <v>0.51298500000000002</v>
      </c>
      <c r="AG909" s="42">
        <v>6.0000000000000002E-6</v>
      </c>
      <c r="AH909" s="42">
        <v>0.51292282950314527</v>
      </c>
      <c r="AI909" s="47">
        <v>6.76890905473293</v>
      </c>
      <c r="AJ909" s="47">
        <v>6.8619627531374405</v>
      </c>
      <c r="AK909" s="48">
        <v>1204.4224369603958</v>
      </c>
      <c r="AL909" s="39" t="s">
        <v>29</v>
      </c>
      <c r="AM909" s="39" t="s">
        <v>2003</v>
      </c>
      <c r="AN909" s="42" t="s">
        <v>101</v>
      </c>
      <c r="AO909" s="39"/>
      <c r="AQ909" s="39"/>
      <c r="AR909" s="39"/>
      <c r="AS909" s="39">
        <v>0.28306999999999999</v>
      </c>
      <c r="AT909" s="39">
        <v>5.0000000000000004E-6</v>
      </c>
      <c r="AU909" s="42">
        <v>0.28306999999999999</v>
      </c>
      <c r="AV909" s="47">
        <v>9.7951505164539654</v>
      </c>
      <c r="AW909" s="47">
        <v>10.957353939744507</v>
      </c>
      <c r="AX909" s="39" t="s">
        <v>29</v>
      </c>
      <c r="AY909" s="39" t="s">
        <v>2003</v>
      </c>
      <c r="AZ909" s="42" t="s">
        <v>101</v>
      </c>
      <c r="BA909" s="39">
        <v>0.22</v>
      </c>
      <c r="BB909" s="41">
        <v>0.37</v>
      </c>
      <c r="BC909" s="41">
        <v>0.64</v>
      </c>
      <c r="BD909" s="39">
        <v>19.104199999999999</v>
      </c>
      <c r="BE909" s="39">
        <v>2.3E-3</v>
      </c>
      <c r="BF909" s="39">
        <v>15.5495</v>
      </c>
      <c r="BG909" s="39">
        <v>1.6000000000000001E-3</v>
      </c>
      <c r="BH909" s="39">
        <v>38.695799999999998</v>
      </c>
      <c r="BI909" s="39">
        <v>4.7000000000000002E-3</v>
      </c>
      <c r="BJ909" s="49">
        <v>22.085970549319178</v>
      </c>
      <c r="BK909" s="49">
        <v>0.16018110184901266</v>
      </c>
      <c r="BL909" s="49">
        <v>38.382054034505408</v>
      </c>
      <c r="BM909" s="49">
        <v>18.925323032972436</v>
      </c>
      <c r="BN909" s="49">
        <v>15.541083088599175</v>
      </c>
      <c r="BO909" s="49">
        <v>38.596927359298789</v>
      </c>
      <c r="BP909" s="49"/>
      <c r="BQ909" s="46" t="s">
        <v>29</v>
      </c>
      <c r="BR909" s="39" t="s">
        <v>1875</v>
      </c>
    </row>
    <row r="910" spans="1:70" ht="15" customHeight="1">
      <c r="A910" s="38">
        <v>935</v>
      </c>
      <c r="B910" s="39" t="s">
        <v>712</v>
      </c>
      <c r="C910" s="40" t="s">
        <v>707</v>
      </c>
      <c r="D910" s="41">
        <v>50.5</v>
      </c>
      <c r="E910" s="39"/>
      <c r="F910" s="42">
        <v>47.565831699999997</v>
      </c>
      <c r="G910" s="42">
        <v>-122.8075359</v>
      </c>
      <c r="H910" s="43">
        <v>514476.99988007534</v>
      </c>
      <c r="I910" s="43">
        <v>5268063.9868830042</v>
      </c>
      <c r="J910" s="39">
        <v>10</v>
      </c>
      <c r="K910" s="39" t="s">
        <v>708</v>
      </c>
      <c r="L910" s="39" t="s">
        <v>1873</v>
      </c>
      <c r="N910" s="39" t="s">
        <v>2039</v>
      </c>
      <c r="O910" s="39" t="s">
        <v>2114</v>
      </c>
      <c r="P910" s="39" t="s">
        <v>2003</v>
      </c>
      <c r="Q910" s="39" t="s">
        <v>100</v>
      </c>
      <c r="R910" s="39">
        <v>5.52</v>
      </c>
      <c r="S910" s="38">
        <v>231</v>
      </c>
      <c r="T910" s="44">
        <v>6.4350128143526461E-2</v>
      </c>
      <c r="U910" s="45"/>
      <c r="V910" s="42"/>
      <c r="W910" s="42"/>
      <c r="X910" s="42"/>
      <c r="Y910" s="42" t="s">
        <v>29</v>
      </c>
      <c r="Z910" s="39" t="s">
        <v>2003</v>
      </c>
      <c r="AA910" s="42" t="s">
        <v>101</v>
      </c>
      <c r="AB910" s="46">
        <v>2.6</v>
      </c>
      <c r="AC910" s="46">
        <v>9.24</v>
      </c>
      <c r="AD910" s="44">
        <v>0.1701370171289274</v>
      </c>
      <c r="AE910" s="45"/>
      <c r="AF910" s="42">
        <v>0.51296200000000003</v>
      </c>
      <c r="AG910" s="42">
        <v>6.9999999999999999E-6</v>
      </c>
      <c r="AH910" s="42">
        <v>0.51290580816196252</v>
      </c>
      <c r="AI910" s="47">
        <v>6.3202493767522405</v>
      </c>
      <c r="AJ910" s="47">
        <v>6.4922077552664881</v>
      </c>
      <c r="AK910" s="48">
        <v>910.33779373218783</v>
      </c>
      <c r="AL910" s="39" t="s">
        <v>29</v>
      </c>
      <c r="AM910" s="39" t="s">
        <v>2003</v>
      </c>
      <c r="AN910" s="42" t="s">
        <v>101</v>
      </c>
      <c r="AO910" s="39">
        <v>0.28999999999999998</v>
      </c>
      <c r="AP910" s="39">
        <v>2.1</v>
      </c>
      <c r="AQ910" s="44">
        <v>1.9598587929983223E-2</v>
      </c>
      <c r="AR910" s="39"/>
      <c r="AS910" s="39">
        <v>0.28309699999999999</v>
      </c>
      <c r="AT910" s="39">
        <v>5.0000000000000004E-6</v>
      </c>
      <c r="AU910" s="42">
        <v>0.28307796366777283</v>
      </c>
      <c r="AV910" s="47">
        <v>10.749912480152446</v>
      </c>
      <c r="AW910" s="47">
        <v>11.238994305926564</v>
      </c>
      <c r="AX910" s="39" t="s">
        <v>29</v>
      </c>
      <c r="AY910" s="39" t="s">
        <v>2003</v>
      </c>
      <c r="AZ910" s="42" t="s">
        <v>101</v>
      </c>
      <c r="BA910" s="39">
        <v>0.14000000000000001</v>
      </c>
      <c r="BB910" s="39">
        <v>0.55000000000000004</v>
      </c>
      <c r="BC910" s="39">
        <v>2.16</v>
      </c>
      <c r="BD910" s="39">
        <v>18.8581</v>
      </c>
      <c r="BE910" s="39">
        <v>1E-3</v>
      </c>
      <c r="BF910" s="39">
        <v>15.522399999999999</v>
      </c>
      <c r="BG910" s="39">
        <v>8.9999999999999998E-4</v>
      </c>
      <c r="BH910" s="39">
        <v>38.475000000000001</v>
      </c>
      <c r="BI910" s="39">
        <v>2.2000000000000001E-3</v>
      </c>
      <c r="BJ910" s="49">
        <v>4.13672554818951</v>
      </c>
      <c r="BK910" s="49">
        <v>3.0002089103409707E-2</v>
      </c>
      <c r="BL910" s="49">
        <v>16.792835853432223</v>
      </c>
      <c r="BM910" s="49">
        <v>18.825566403020499</v>
      </c>
      <c r="BN910" s="49">
        <v>15.520870119442845</v>
      </c>
      <c r="BO910" s="49">
        <v>38.43299085171801</v>
      </c>
      <c r="BP910" s="49"/>
      <c r="BQ910" s="46" t="s">
        <v>29</v>
      </c>
      <c r="BR910" s="39" t="s">
        <v>1875</v>
      </c>
    </row>
    <row r="911" spans="1:70" ht="15" customHeight="1">
      <c r="A911" s="38">
        <v>936</v>
      </c>
      <c r="B911" s="39" t="s">
        <v>713</v>
      </c>
      <c r="C911" s="40" t="s">
        <v>707</v>
      </c>
      <c r="D911" s="41">
        <v>53.5</v>
      </c>
      <c r="E911" s="39"/>
      <c r="F911" s="42">
        <v>47.004052299999998</v>
      </c>
      <c r="G911" s="42">
        <v>-123.2528264</v>
      </c>
      <c r="H911" s="43">
        <v>480780.18492329272</v>
      </c>
      <c r="I911" s="43">
        <v>5205645.4293377418</v>
      </c>
      <c r="J911" s="39">
        <v>10</v>
      </c>
      <c r="K911" s="39" t="s">
        <v>708</v>
      </c>
      <c r="L911" s="39" t="s">
        <v>1873</v>
      </c>
      <c r="N911" s="39" t="s">
        <v>2039</v>
      </c>
      <c r="O911" s="39" t="s">
        <v>2114</v>
      </c>
      <c r="P911" s="39" t="s">
        <v>2003</v>
      </c>
      <c r="Q911" s="39" t="s">
        <v>100</v>
      </c>
      <c r="R911" s="39">
        <v>2.2200000000000002</v>
      </c>
      <c r="S911" s="38">
        <v>269</v>
      </c>
      <c r="T911" s="44">
        <v>2.3866331443635268E-2</v>
      </c>
      <c r="U911" s="45"/>
      <c r="V911" s="42">
        <v>0.70307699999999995</v>
      </c>
      <c r="W911" s="42">
        <v>1.0000000000000001E-5</v>
      </c>
      <c r="X911" s="42">
        <v>0.7030591583112985</v>
      </c>
      <c r="Y911" s="42" t="s">
        <v>29</v>
      </c>
      <c r="Z911" s="39" t="s">
        <v>2003</v>
      </c>
      <c r="AA911" s="42" t="s">
        <v>101</v>
      </c>
      <c r="AB911" s="46">
        <v>6.28</v>
      </c>
      <c r="AC911" s="46">
        <v>19.29</v>
      </c>
      <c r="AD911" s="44">
        <v>0.1968465104001616</v>
      </c>
      <c r="AE911" s="45"/>
      <c r="AF911" s="42">
        <v>0.51298999999999995</v>
      </c>
      <c r="AG911" s="42">
        <v>6.9999999999999999E-6</v>
      </c>
      <c r="AH911" s="42">
        <v>0.51292112385877275</v>
      </c>
      <c r="AI911" s="47">
        <v>6.8664437673349177</v>
      </c>
      <c r="AJ911" s="47">
        <v>6.8663656230172343</v>
      </c>
      <c r="AK911" s="48">
        <v>2422.2724218293843</v>
      </c>
      <c r="AL911" s="39" t="s">
        <v>29</v>
      </c>
      <c r="AM911" s="39" t="s">
        <v>2003</v>
      </c>
      <c r="AN911" s="42" t="s">
        <v>101</v>
      </c>
      <c r="AO911" s="39">
        <v>0.46</v>
      </c>
      <c r="AP911" s="39">
        <v>5.07</v>
      </c>
      <c r="AQ911" s="44">
        <v>1.2876444222514997E-2</v>
      </c>
      <c r="AR911" s="39"/>
      <c r="AS911" s="39">
        <v>0.28307900000000003</v>
      </c>
      <c r="AT911" s="39">
        <v>6.0000000000000002E-6</v>
      </c>
      <c r="AU911" s="42">
        <v>0.28306685391273317</v>
      </c>
      <c r="AV911" s="47">
        <v>10.113404504354939</v>
      </c>
      <c r="AW911" s="47">
        <v>10.812546172811466</v>
      </c>
      <c r="AX911" s="39" t="s">
        <v>29</v>
      </c>
      <c r="AY911" s="39" t="s">
        <v>2003</v>
      </c>
      <c r="AZ911" s="42" t="s">
        <v>101</v>
      </c>
      <c r="BA911" s="39">
        <v>0.31</v>
      </c>
      <c r="BB911" s="39">
        <v>0.95</v>
      </c>
      <c r="BC911" s="39">
        <v>0.66</v>
      </c>
      <c r="BD911" s="39">
        <v>19.194299999999998</v>
      </c>
      <c r="BE911" s="39">
        <v>1.1000000000000001E-3</v>
      </c>
      <c r="BF911" s="39">
        <v>15.549799999999999</v>
      </c>
      <c r="BG911" s="39">
        <v>8.9999999999999998E-4</v>
      </c>
      <c r="BH911" s="39">
        <v>38.758000000000003</v>
      </c>
      <c r="BI911" s="39">
        <v>2.3E-3</v>
      </c>
      <c r="BJ911" s="49">
        <v>30.239893486182972</v>
      </c>
      <c r="BK911" s="49">
        <v>0.2193183880054973</v>
      </c>
      <c r="BL911" s="49">
        <v>95.757951996728963</v>
      </c>
      <c r="BM911" s="49">
        <v>18.942289157829883</v>
      </c>
      <c r="BN911" s="49">
        <v>15.537934377534764</v>
      </c>
      <c r="BO911" s="49">
        <v>38.504201336637379</v>
      </c>
      <c r="BP911" s="49"/>
      <c r="BQ911" s="46" t="s">
        <v>29</v>
      </c>
      <c r="BR911" s="39" t="s">
        <v>1875</v>
      </c>
    </row>
    <row r="912" spans="1:70" ht="15" customHeight="1">
      <c r="A912" s="38">
        <v>937</v>
      </c>
      <c r="B912" s="39" t="s">
        <v>714</v>
      </c>
      <c r="C912" s="40" t="s">
        <v>707</v>
      </c>
      <c r="D912" s="41">
        <v>51</v>
      </c>
      <c r="E912" s="39"/>
      <c r="F912" s="42">
        <v>46.473232199999998</v>
      </c>
      <c r="G912" s="42">
        <v>-123.3791686</v>
      </c>
      <c r="H912" s="43">
        <v>470891.4133213241</v>
      </c>
      <c r="I912" s="43">
        <v>5146698.842572175</v>
      </c>
      <c r="J912" s="39">
        <v>10</v>
      </c>
      <c r="K912" s="39" t="s">
        <v>708</v>
      </c>
      <c r="L912" s="39" t="s">
        <v>1873</v>
      </c>
      <c r="N912" s="39" t="s">
        <v>2039</v>
      </c>
      <c r="O912" s="39" t="s">
        <v>2114</v>
      </c>
      <c r="P912" s="39" t="s">
        <v>2003</v>
      </c>
      <c r="Q912" s="39" t="s">
        <v>100</v>
      </c>
      <c r="R912" s="39">
        <v>3.14</v>
      </c>
      <c r="S912" s="38">
        <v>250</v>
      </c>
      <c r="T912" s="44">
        <v>3.632243833201574E-2</v>
      </c>
      <c r="U912" s="45"/>
      <c r="V912" s="42">
        <v>0.70308599999999999</v>
      </c>
      <c r="W912" s="42">
        <v>9.0000000000000002E-6</v>
      </c>
      <c r="X912" s="42">
        <v>0.70306011583882089</v>
      </c>
      <c r="Y912" s="42" t="s">
        <v>29</v>
      </c>
      <c r="Z912" s="39" t="s">
        <v>2003</v>
      </c>
      <c r="AA912" s="42" t="s">
        <v>101</v>
      </c>
      <c r="AB912" s="46">
        <v>6.91</v>
      </c>
      <c r="AC912" s="46">
        <v>20.100000000000001</v>
      </c>
      <c r="AD912" s="44">
        <v>0.20786549147315067</v>
      </c>
      <c r="AE912" s="45"/>
      <c r="AF912" s="42">
        <v>0.51299099999999997</v>
      </c>
      <c r="AG912" s="42">
        <v>7.9999999999999996E-6</v>
      </c>
      <c r="AH912" s="42">
        <v>0.51292166758495783</v>
      </c>
      <c r="AI912" s="47">
        <v>6.8859507098562034</v>
      </c>
      <c r="AJ912" s="47">
        <v>6.8141752475447959</v>
      </c>
      <c r="AK912" s="48"/>
      <c r="AL912" s="39" t="s">
        <v>29</v>
      </c>
      <c r="AM912" s="39" t="s">
        <v>2003</v>
      </c>
      <c r="AN912" s="42" t="s">
        <v>101</v>
      </c>
      <c r="AO912" s="39">
        <v>0.55000000000000004</v>
      </c>
      <c r="AP912" s="39">
        <v>5.62</v>
      </c>
      <c r="AQ912" s="44">
        <v>1.3889047158627208E-2</v>
      </c>
      <c r="AR912" s="39"/>
      <c r="AS912" s="39">
        <v>0.28308699999999998</v>
      </c>
      <c r="AT912" s="39">
        <v>6.0000000000000002E-6</v>
      </c>
      <c r="AU912" s="42">
        <v>0.2830731200638924</v>
      </c>
      <c r="AV912" s="47">
        <v>10.396296938042227</v>
      </c>
      <c r="AW912" s="47">
        <v>11.101243279689754</v>
      </c>
      <c r="AX912" s="39" t="s">
        <v>29</v>
      </c>
      <c r="AY912" s="39" t="s">
        <v>2003</v>
      </c>
      <c r="AZ912" s="42" t="s">
        <v>101</v>
      </c>
      <c r="BA912" s="39">
        <v>0.33</v>
      </c>
      <c r="BB912" s="39">
        <v>1.24</v>
      </c>
      <c r="BC912" s="39">
        <v>2.96</v>
      </c>
      <c r="BD912" s="39">
        <v>19.174299999999999</v>
      </c>
      <c r="BE912" s="39">
        <v>6.9999999999999999E-4</v>
      </c>
      <c r="BF912" s="39">
        <v>15.5541</v>
      </c>
      <c r="BG912" s="39">
        <v>5.9999999999999995E-4</v>
      </c>
      <c r="BH912" s="39">
        <v>38.762</v>
      </c>
      <c r="BI912" s="39">
        <v>1.5E-3</v>
      </c>
      <c r="BJ912" s="49">
        <v>7.1765756790777964</v>
      </c>
      <c r="BK912" s="49">
        <v>5.2048960094848253E-2</v>
      </c>
      <c r="BL912" s="49">
        <v>27.864913215738156</v>
      </c>
      <c r="BM912" s="49">
        <v>19.117298234727272</v>
      </c>
      <c r="BN912" s="49">
        <v>15.55141895129754</v>
      </c>
      <c r="BO912" s="49">
        <v>38.69160177642253</v>
      </c>
      <c r="BP912" s="49"/>
      <c r="BQ912" s="46" t="s">
        <v>29</v>
      </c>
      <c r="BR912" s="39" t="s">
        <v>1875</v>
      </c>
    </row>
    <row r="913" spans="1:70" ht="15" customHeight="1">
      <c r="A913" s="38">
        <v>938</v>
      </c>
      <c r="B913" s="39" t="s">
        <v>715</v>
      </c>
      <c r="C913" s="40" t="s">
        <v>707</v>
      </c>
      <c r="D913" s="41">
        <v>51</v>
      </c>
      <c r="E913" s="39"/>
      <c r="F913" s="42">
        <v>46.548672500000002</v>
      </c>
      <c r="G913" s="42">
        <v>-123.6626057</v>
      </c>
      <c r="H913" s="43">
        <v>449202.46033165604</v>
      </c>
      <c r="I913" s="43">
        <v>5155224.9337479174</v>
      </c>
      <c r="J913" s="39">
        <v>10</v>
      </c>
      <c r="K913" s="39" t="s">
        <v>708</v>
      </c>
      <c r="L913" s="39" t="s">
        <v>1873</v>
      </c>
      <c r="N913" s="39" t="s">
        <v>2039</v>
      </c>
      <c r="O913" s="39" t="s">
        <v>2114</v>
      </c>
      <c r="P913" s="39" t="s">
        <v>2003</v>
      </c>
      <c r="Q913" s="39" t="s">
        <v>100</v>
      </c>
      <c r="R913" s="39">
        <v>12.84</v>
      </c>
      <c r="S913" s="38">
        <v>377</v>
      </c>
      <c r="T913" s="44">
        <v>9.8497686758091813E-2</v>
      </c>
      <c r="U913" s="45"/>
      <c r="V913" s="42">
        <v>0.70348599999999994</v>
      </c>
      <c r="W913" s="42">
        <v>9.0000000000000002E-6</v>
      </c>
      <c r="X913" s="42">
        <v>0.70341580840172357</v>
      </c>
      <c r="Y913" s="42" t="s">
        <v>29</v>
      </c>
      <c r="Z913" s="39" t="s">
        <v>2003</v>
      </c>
      <c r="AA913" s="42" t="s">
        <v>101</v>
      </c>
      <c r="AB913" s="46">
        <v>7.59</v>
      </c>
      <c r="AC913" s="46">
        <v>25</v>
      </c>
      <c r="AD913" s="44">
        <v>0.18356811983945726</v>
      </c>
      <c r="AE913" s="45"/>
      <c r="AF913" s="42">
        <v>0.51294300000000004</v>
      </c>
      <c r="AG913" s="42">
        <v>6.0000000000000002E-6</v>
      </c>
      <c r="AH913" s="42">
        <v>0.51288177184239181</v>
      </c>
      <c r="AI913" s="47">
        <v>5.9496174688566938</v>
      </c>
      <c r="AJ913" s="47">
        <v>6.0358316768382991</v>
      </c>
      <c r="AK913" s="48">
        <v>1479.7586509624989</v>
      </c>
      <c r="AL913" s="39" t="s">
        <v>29</v>
      </c>
      <c r="AM913" s="39" t="s">
        <v>2003</v>
      </c>
      <c r="AN913" s="42" t="s">
        <v>101</v>
      </c>
      <c r="AO913" s="39"/>
      <c r="AQ913" s="39"/>
      <c r="AR913" s="39"/>
      <c r="AS913" s="39">
        <v>0.28305399999999997</v>
      </c>
      <c r="AT913" s="39">
        <v>6.9999999999999999E-6</v>
      </c>
      <c r="AU913" s="42">
        <v>0.28305399999999997</v>
      </c>
      <c r="AV913" s="47">
        <v>9.2293656490771703</v>
      </c>
      <c r="AW913" s="47">
        <v>10.369141390755843</v>
      </c>
      <c r="AX913" s="39" t="s">
        <v>29</v>
      </c>
      <c r="AY913" s="39" t="s">
        <v>2003</v>
      </c>
      <c r="AZ913" s="42" t="s">
        <v>101</v>
      </c>
      <c r="BA913" s="39">
        <v>0.61</v>
      </c>
      <c r="BB913" s="41">
        <v>1.95</v>
      </c>
      <c r="BC913" s="41">
        <v>1.18</v>
      </c>
      <c r="BD913" s="39">
        <v>19.440899999999999</v>
      </c>
      <c r="BE913" s="39">
        <v>8.9999999999999998E-4</v>
      </c>
      <c r="BF913" s="39">
        <v>15.5921</v>
      </c>
      <c r="BG913" s="39">
        <v>8.0000000000000004E-4</v>
      </c>
      <c r="BH913" s="39">
        <v>39.126600000000003</v>
      </c>
      <c r="BI913" s="39">
        <v>1.9E-3</v>
      </c>
      <c r="BJ913" s="49">
        <v>33.575740226275343</v>
      </c>
      <c r="BK913" s="49">
        <v>0.2435120092563372</v>
      </c>
      <c r="BL913" s="49">
        <v>110.90804577594668</v>
      </c>
      <c r="BM913" s="49">
        <v>19.174216201372221</v>
      </c>
      <c r="BN913" s="49">
        <v>15.579556664739119</v>
      </c>
      <c r="BO913" s="49">
        <v>38.846400691908642</v>
      </c>
      <c r="BP913" s="49"/>
      <c r="BQ913" s="46" t="s">
        <v>29</v>
      </c>
      <c r="BR913" s="39" t="s">
        <v>1875</v>
      </c>
    </row>
    <row r="914" spans="1:70" ht="15" customHeight="1">
      <c r="A914" s="38">
        <v>939</v>
      </c>
      <c r="B914" s="39" t="s">
        <v>716</v>
      </c>
      <c r="C914" s="40" t="s">
        <v>707</v>
      </c>
      <c r="D914" s="41">
        <v>51</v>
      </c>
      <c r="E914" s="39"/>
      <c r="F914" s="42"/>
      <c r="G914" s="42"/>
      <c r="H914" s="43"/>
      <c r="I914" s="43"/>
      <c r="J914" s="39"/>
      <c r="K914" s="39" t="s">
        <v>708</v>
      </c>
      <c r="N914" s="39" t="s">
        <v>2039</v>
      </c>
      <c r="O914" s="39" t="s">
        <v>2114</v>
      </c>
      <c r="P914" s="39" t="s">
        <v>2003</v>
      </c>
      <c r="Q914" s="39" t="s">
        <v>100</v>
      </c>
      <c r="R914" s="39"/>
      <c r="S914" s="38"/>
      <c r="T914" s="45"/>
      <c r="U914" s="45"/>
      <c r="V914" s="42">
        <v>0.705287</v>
      </c>
      <c r="W914" s="42">
        <v>6.9999999999999999E-6</v>
      </c>
      <c r="X914" s="42">
        <v>0.705287</v>
      </c>
      <c r="Y914" s="42" t="s">
        <v>29</v>
      </c>
      <c r="Z914" s="39" t="s">
        <v>2003</v>
      </c>
      <c r="AA914" s="42" t="s">
        <v>101</v>
      </c>
      <c r="AB914" s="46"/>
      <c r="AC914" s="46"/>
      <c r="AD914" s="45"/>
      <c r="AE914" s="45"/>
      <c r="AF914" s="42">
        <v>0.51265099999999997</v>
      </c>
      <c r="AG914" s="42">
        <v>7.9999999999999996E-6</v>
      </c>
      <c r="AH914" s="42">
        <v>0.51265099999999997</v>
      </c>
      <c r="AI914" s="47">
        <v>0.25359025277005287</v>
      </c>
      <c r="AJ914" s="47">
        <v>1.5336024094181333</v>
      </c>
      <c r="AK914" s="48">
        <v>399.2773227564503</v>
      </c>
      <c r="AL914" s="39" t="s">
        <v>29</v>
      </c>
      <c r="AM914" s="39" t="s">
        <v>2003</v>
      </c>
      <c r="AN914" s="42" t="s">
        <v>101</v>
      </c>
      <c r="AO914" s="39"/>
      <c r="AQ914" s="39"/>
      <c r="AR914" s="39"/>
      <c r="AS914" s="39">
        <v>0.28289199999999998</v>
      </c>
      <c r="AT914" s="39">
        <v>5.0000000000000004E-6</v>
      </c>
      <c r="AU914" s="42">
        <v>0.28289199999999998</v>
      </c>
      <c r="AV914" s="47">
        <v>3.5007938668907279</v>
      </c>
      <c r="AW914" s="47">
        <v>4.6399172819100443</v>
      </c>
      <c r="AX914" s="39" t="s">
        <v>29</v>
      </c>
      <c r="AY914" s="39" t="s">
        <v>2003</v>
      </c>
      <c r="AZ914" s="42" t="s">
        <v>101</v>
      </c>
      <c r="BA914" s="39"/>
      <c r="BD914" s="39">
        <v>18.7681</v>
      </c>
      <c r="BE914" s="39">
        <v>1E-3</v>
      </c>
      <c r="BF914" s="39">
        <v>15.624700000000001</v>
      </c>
      <c r="BG914" s="39">
        <v>8.9999999999999998E-4</v>
      </c>
      <c r="BH914" s="39">
        <v>38.924399999999999</v>
      </c>
      <c r="BI914" s="39">
        <v>2.3999999999999998E-3</v>
      </c>
      <c r="BJ914" s="49"/>
      <c r="BK914" s="49"/>
      <c r="BL914" s="49"/>
      <c r="BM914" s="49"/>
      <c r="BN914" s="49"/>
      <c r="BO914" s="49"/>
      <c r="BP914" s="49"/>
      <c r="BQ914" s="46" t="s">
        <v>29</v>
      </c>
      <c r="BR914" s="39" t="s">
        <v>1875</v>
      </c>
    </row>
    <row r="915" spans="1:70" ht="15" customHeight="1">
      <c r="A915" s="38">
        <v>940</v>
      </c>
      <c r="B915" s="39" t="s">
        <v>717</v>
      </c>
      <c r="C915" s="40" t="s">
        <v>707</v>
      </c>
      <c r="D915" s="41">
        <v>53</v>
      </c>
      <c r="E915" s="39"/>
      <c r="F915" s="42">
        <v>48.357259999999997</v>
      </c>
      <c r="G915" s="42">
        <v>-123.63876</v>
      </c>
      <c r="H915" s="43">
        <v>452681.39872954262</v>
      </c>
      <c r="I915" s="43">
        <v>5356206.5322424658</v>
      </c>
      <c r="J915" s="39">
        <v>10</v>
      </c>
      <c r="K915" s="39" t="s">
        <v>708</v>
      </c>
      <c r="L915" s="39" t="s">
        <v>787</v>
      </c>
      <c r="N915" s="39" t="s">
        <v>2039</v>
      </c>
      <c r="O915" s="39" t="s">
        <v>2114</v>
      </c>
      <c r="P915" s="39" t="s">
        <v>2003</v>
      </c>
      <c r="Q915" s="39" t="s">
        <v>100</v>
      </c>
      <c r="R915" s="39">
        <v>0.24</v>
      </c>
      <c r="S915" s="38">
        <v>100</v>
      </c>
      <c r="T915" s="44">
        <v>6.9406924887906764E-3</v>
      </c>
      <c r="U915" s="45"/>
      <c r="V915" s="42">
        <v>0.70323199999999997</v>
      </c>
      <c r="W915" s="42">
        <v>1.2E-5</v>
      </c>
      <c r="X915" s="42">
        <v>0.70322685987519507</v>
      </c>
      <c r="Y915" s="42" t="s">
        <v>29</v>
      </c>
      <c r="Z915" s="39" t="s">
        <v>2003</v>
      </c>
      <c r="AA915" s="42" t="s">
        <v>101</v>
      </c>
      <c r="AB915" s="46">
        <v>2.27</v>
      </c>
      <c r="AC915" s="46">
        <v>6.07</v>
      </c>
      <c r="AD915" s="44">
        <v>0.22612268023025578</v>
      </c>
      <c r="AE915" s="45"/>
      <c r="AF915" s="42">
        <v>0.51305500000000004</v>
      </c>
      <c r="AG915" s="42">
        <v>6.9999999999999999E-6</v>
      </c>
      <c r="AH915" s="42">
        <v>0.51297661975986286</v>
      </c>
      <c r="AI915" s="47">
        <v>8.1343950311918434</v>
      </c>
      <c r="AJ915" s="47">
        <v>7.9365051973079304</v>
      </c>
      <c r="AK915" s="48"/>
      <c r="AL915" s="39" t="s">
        <v>29</v>
      </c>
      <c r="AM915" s="39" t="s">
        <v>2003</v>
      </c>
      <c r="AN915" s="42" t="s">
        <v>101</v>
      </c>
      <c r="AO915" s="39">
        <v>0.34</v>
      </c>
      <c r="AP915" s="39">
        <v>1.44</v>
      </c>
      <c r="AQ915" s="44">
        <v>3.350907993775868E-2</v>
      </c>
      <c r="AR915" s="39"/>
      <c r="AS915" s="39">
        <v>0.283196</v>
      </c>
      <c r="AT915" s="39">
        <v>6.9999999999999999E-6</v>
      </c>
      <c r="AU915" s="42">
        <v>0.28316407846440317</v>
      </c>
      <c r="AV915" s="47">
        <v>14.250706347045394</v>
      </c>
      <c r="AW915" s="47">
        <v>14.262130231024184</v>
      </c>
      <c r="AX915" s="39" t="s">
        <v>29</v>
      </c>
      <c r="AY915" s="39" t="s">
        <v>2003</v>
      </c>
      <c r="AZ915" s="42" t="s">
        <v>101</v>
      </c>
      <c r="BA915" s="39">
        <v>0.06</v>
      </c>
      <c r="BB915" s="39">
        <v>0.13</v>
      </c>
      <c r="BC915" s="39">
        <v>0.17</v>
      </c>
      <c r="BD915" s="39">
        <v>19.096499999999999</v>
      </c>
      <c r="BE915" s="39">
        <v>1.1000000000000001E-3</v>
      </c>
      <c r="BF915" s="39">
        <v>15.536199999999999</v>
      </c>
      <c r="BG915" s="39">
        <v>8.9999999999999998E-4</v>
      </c>
      <c r="BH915" s="39">
        <v>38.708199999999998</v>
      </c>
      <c r="BI915" s="39">
        <v>2E-3</v>
      </c>
      <c r="BJ915" s="49">
        <v>22.673913974308572</v>
      </c>
      <c r="BK915" s="49">
        <v>0.1644452307642161</v>
      </c>
      <c r="BL915" s="49">
        <v>50.763467178698114</v>
      </c>
      <c r="BM915" s="49">
        <v>18.909315154616042</v>
      </c>
      <c r="BN915" s="49">
        <v>15.52738847682526</v>
      </c>
      <c r="BO915" s="49">
        <v>38.574914633042454</v>
      </c>
      <c r="BP915" s="49"/>
      <c r="BQ915" s="46" t="s">
        <v>29</v>
      </c>
      <c r="BR915" s="39" t="s">
        <v>1875</v>
      </c>
    </row>
    <row r="916" spans="1:70" ht="15" customHeight="1">
      <c r="A916" s="38">
        <v>941</v>
      </c>
      <c r="B916" s="39" t="s">
        <v>718</v>
      </c>
      <c r="C916" s="40" t="s">
        <v>707</v>
      </c>
      <c r="D916" s="41">
        <v>53</v>
      </c>
      <c r="E916" s="39"/>
      <c r="F916" s="42">
        <v>48.333190000000002</v>
      </c>
      <c r="G916" s="42">
        <v>-123.63702000000001</v>
      </c>
      <c r="H916" s="43">
        <v>452788.06956036953</v>
      </c>
      <c r="I916" s="43">
        <v>5353530.0368401334</v>
      </c>
      <c r="J916" s="39">
        <v>10</v>
      </c>
      <c r="K916" s="39" t="s">
        <v>708</v>
      </c>
      <c r="L916" s="39" t="s">
        <v>787</v>
      </c>
      <c r="N916" s="39" t="s">
        <v>2039</v>
      </c>
      <c r="O916" s="39" t="s">
        <v>2114</v>
      </c>
      <c r="P916" s="39" t="s">
        <v>2003</v>
      </c>
      <c r="Q916" s="39" t="s">
        <v>100</v>
      </c>
      <c r="R916" s="39">
        <v>1.29</v>
      </c>
      <c r="S916" s="38">
        <v>116</v>
      </c>
      <c r="T916" s="44">
        <v>3.2160703138931372E-2</v>
      </c>
      <c r="U916" s="45"/>
      <c r="V916" s="42">
        <v>0.70328500000000005</v>
      </c>
      <c r="W916" s="42">
        <v>1.0000000000000001E-5</v>
      </c>
      <c r="X916" s="42">
        <v>0.70326118248781144</v>
      </c>
      <c r="Y916" s="42" t="s">
        <v>29</v>
      </c>
      <c r="Z916" s="39" t="s">
        <v>2003</v>
      </c>
      <c r="AA916" s="42" t="s">
        <v>101</v>
      </c>
      <c r="AB916" s="46">
        <v>1.27</v>
      </c>
      <c r="AC916" s="46">
        <v>3.44</v>
      </c>
      <c r="AD916" s="44">
        <v>0.2232284135030965</v>
      </c>
      <c r="AE916" s="45"/>
      <c r="AF916" s="42">
        <v>0.51302800000000004</v>
      </c>
      <c r="AG916" s="42">
        <v>5.0000000000000004E-6</v>
      </c>
      <c r="AH916" s="42">
        <v>0.51295062299103311</v>
      </c>
      <c r="AI916" s="47">
        <v>7.6077075831282315</v>
      </c>
      <c r="AJ916" s="47">
        <v>7.4293202657416124</v>
      </c>
      <c r="AK916" s="48"/>
      <c r="AL916" s="39" t="s">
        <v>29</v>
      </c>
      <c r="AM916" s="39" t="s">
        <v>2003</v>
      </c>
      <c r="AN916" s="42" t="s">
        <v>101</v>
      </c>
      <c r="AO916" s="39"/>
      <c r="AQ916" s="39"/>
      <c r="AR916" s="39"/>
      <c r="AS916" s="39">
        <v>0.28318199999999999</v>
      </c>
      <c r="AT916" s="39">
        <v>3.9999999999999998E-6</v>
      </c>
      <c r="AU916" s="42">
        <v>0.28318199999999999</v>
      </c>
      <c r="AV916" s="47">
        <v>13.755644588089311</v>
      </c>
      <c r="AW916" s="47">
        <v>14.940680471160483</v>
      </c>
      <c r="AX916" s="39" t="s">
        <v>29</v>
      </c>
      <c r="AY916" s="39" t="s">
        <v>2003</v>
      </c>
      <c r="AZ916" s="42" t="s">
        <v>101</v>
      </c>
      <c r="BA916" s="41">
        <v>0.05</v>
      </c>
      <c r="BB916" s="41">
        <v>0.15</v>
      </c>
      <c r="BC916" s="41">
        <v>0.92</v>
      </c>
      <c r="BD916" s="39">
        <v>18.9909</v>
      </c>
      <c r="BE916" s="39">
        <v>8.0000000000000004E-4</v>
      </c>
      <c r="BF916" s="39">
        <v>15.5273</v>
      </c>
      <c r="BG916" s="39">
        <v>6.9999999999999999E-4</v>
      </c>
      <c r="BH916" s="39">
        <v>38.5715</v>
      </c>
      <c r="BI916" s="39">
        <v>1.8E-3</v>
      </c>
      <c r="BJ916" s="49">
        <v>3.4796621063952355</v>
      </c>
      <c r="BK916" s="49">
        <v>2.5236659128019475E-2</v>
      </c>
      <c r="BL916" s="49">
        <v>10.786759825070098</v>
      </c>
      <c r="BM916" s="49">
        <v>18.962173595987352</v>
      </c>
      <c r="BN916" s="49">
        <v>15.525947735749307</v>
      </c>
      <c r="BO916" s="49">
        <v>38.543178111810086</v>
      </c>
      <c r="BP916" s="49"/>
      <c r="BQ916" s="46" t="s">
        <v>29</v>
      </c>
      <c r="BR916" s="39" t="s">
        <v>1875</v>
      </c>
    </row>
    <row r="917" spans="1:70" ht="15" customHeight="1">
      <c r="A917" s="38">
        <v>942</v>
      </c>
      <c r="B917" s="39" t="s">
        <v>719</v>
      </c>
      <c r="C917" s="40" t="s">
        <v>707</v>
      </c>
      <c r="D917" s="41">
        <v>53</v>
      </c>
      <c r="E917" s="39"/>
      <c r="F917" s="42">
        <v>48.38984</v>
      </c>
      <c r="G917" s="42">
        <v>-123.65064</v>
      </c>
      <c r="H917" s="43">
        <v>451832.08703400166</v>
      </c>
      <c r="I917" s="43">
        <v>5359835.2737276088</v>
      </c>
      <c r="J917" s="39">
        <v>10</v>
      </c>
      <c r="K917" s="39" t="s">
        <v>708</v>
      </c>
      <c r="L917" s="39" t="s">
        <v>787</v>
      </c>
      <c r="N917" s="39" t="s">
        <v>2039</v>
      </c>
      <c r="O917" s="39" t="s">
        <v>2114</v>
      </c>
      <c r="P917" s="39" t="s">
        <v>2003</v>
      </c>
      <c r="Q917" s="39" t="s">
        <v>100</v>
      </c>
      <c r="R917" s="39">
        <v>1.29</v>
      </c>
      <c r="S917" s="38">
        <v>116</v>
      </c>
      <c r="T917" s="44">
        <v>3.2161087145064805E-2</v>
      </c>
      <c r="U917" s="45"/>
      <c r="V917" s="42">
        <v>0.703407</v>
      </c>
      <c r="W917" s="42">
        <v>1.0000000000000001E-5</v>
      </c>
      <c r="X917" s="42">
        <v>0.70338318220342488</v>
      </c>
      <c r="Y917" s="42" t="s">
        <v>29</v>
      </c>
      <c r="Z917" s="39" t="s">
        <v>2003</v>
      </c>
      <c r="AA917" s="42" t="s">
        <v>101</v>
      </c>
      <c r="AB917" s="46">
        <v>3.27</v>
      </c>
      <c r="AC917" s="46">
        <v>8.49</v>
      </c>
      <c r="AD917" s="44">
        <v>0.23288861025516117</v>
      </c>
      <c r="AE917" s="45"/>
      <c r="AF917" s="42">
        <v>0.51306700000000005</v>
      </c>
      <c r="AG917" s="42">
        <v>6.9999999999999999E-6</v>
      </c>
      <c r="AH917" s="42">
        <v>0.51298627450542156</v>
      </c>
      <c r="AI917" s="47">
        <v>8.368478341442831</v>
      </c>
      <c r="AJ917" s="47">
        <v>8.1248648160570092</v>
      </c>
      <c r="AK917" s="48"/>
      <c r="AL917" s="39" t="s">
        <v>29</v>
      </c>
      <c r="AM917" s="39" t="s">
        <v>2003</v>
      </c>
      <c r="AN917" s="42" t="s">
        <v>101</v>
      </c>
      <c r="AO917" s="39">
        <v>0.53</v>
      </c>
      <c r="AP917" s="39">
        <v>2.39</v>
      </c>
      <c r="AQ917" s="44">
        <v>3.1471978597707881E-2</v>
      </c>
      <c r="AR917" s="39"/>
      <c r="AS917" s="39">
        <v>0.28316799999999998</v>
      </c>
      <c r="AT917" s="39">
        <v>5.0000000000000004E-6</v>
      </c>
      <c r="AU917" s="42">
        <v>0.28313684274979467</v>
      </c>
      <c r="AV917" s="47">
        <v>13.260582829135448</v>
      </c>
      <c r="AW917" s="47">
        <v>13.34366094979389</v>
      </c>
      <c r="AX917" s="39" t="s">
        <v>29</v>
      </c>
      <c r="AY917" s="39" t="s">
        <v>2003</v>
      </c>
      <c r="AZ917" s="42" t="s">
        <v>101</v>
      </c>
      <c r="BA917" s="39">
        <v>7.0000000000000007E-2</v>
      </c>
      <c r="BB917" s="39">
        <v>0.22</v>
      </c>
      <c r="BC917" s="39">
        <v>1.03</v>
      </c>
      <c r="BD917" s="39">
        <v>18.788399999999999</v>
      </c>
      <c r="BE917" s="39">
        <v>6.9999999999999999E-4</v>
      </c>
      <c r="BF917" s="39">
        <v>15.5091</v>
      </c>
      <c r="BG917" s="39">
        <v>6.9999999999999999E-4</v>
      </c>
      <c r="BH917" s="39">
        <v>38.3307</v>
      </c>
      <c r="BI917" s="39">
        <v>1.9E-3</v>
      </c>
      <c r="BJ917" s="49">
        <v>4.3241814740784017</v>
      </c>
      <c r="BK917" s="49">
        <v>3.1361635277301306E-2</v>
      </c>
      <c r="BL917" s="49">
        <v>14.043043242534116</v>
      </c>
      <c r="BM917" s="49">
        <v>18.752701653364536</v>
      </c>
      <c r="BN917" s="49">
        <v>15.507419539127044</v>
      </c>
      <c r="BO917" s="49">
        <v>38.293828362269011</v>
      </c>
      <c r="BP917" s="49"/>
      <c r="BQ917" s="46" t="s">
        <v>29</v>
      </c>
      <c r="BR917" s="39" t="s">
        <v>1875</v>
      </c>
    </row>
    <row r="918" spans="1:70" ht="15" customHeight="1">
      <c r="A918" s="38">
        <v>943</v>
      </c>
      <c r="B918" s="39" t="s">
        <v>720</v>
      </c>
      <c r="C918" s="40" t="s">
        <v>707</v>
      </c>
      <c r="D918" s="41">
        <v>54.5</v>
      </c>
      <c r="E918" s="39"/>
      <c r="F918" s="42">
        <v>43.448580489999998</v>
      </c>
      <c r="G918" s="42">
        <v>-124.1042453</v>
      </c>
      <c r="H918" s="43">
        <v>410651.99902062386</v>
      </c>
      <c r="I918" s="43">
        <v>4811222.9861565549</v>
      </c>
      <c r="J918" s="39">
        <v>10</v>
      </c>
      <c r="K918" s="39" t="s">
        <v>708</v>
      </c>
      <c r="L918" s="39" t="s">
        <v>1874</v>
      </c>
      <c r="N918" s="39" t="s">
        <v>2039</v>
      </c>
      <c r="O918" s="39" t="s">
        <v>2114</v>
      </c>
      <c r="P918" s="39" t="s">
        <v>2003</v>
      </c>
      <c r="Q918" s="39" t="s">
        <v>100</v>
      </c>
      <c r="R918" s="39">
        <v>4.9800000000000004</v>
      </c>
      <c r="S918" s="38">
        <v>652</v>
      </c>
      <c r="T918" s="44">
        <v>2.2088994333479026E-2</v>
      </c>
      <c r="U918" s="45"/>
      <c r="V918" s="42">
        <v>0.70329399999999997</v>
      </c>
      <c r="W918" s="42">
        <v>9.0000000000000002E-6</v>
      </c>
      <c r="X918" s="42">
        <v>0.703277178218501</v>
      </c>
      <c r="Y918" s="42" t="s">
        <v>29</v>
      </c>
      <c r="Z918" s="39" t="s">
        <v>2003</v>
      </c>
      <c r="AA918" s="42" t="s">
        <v>101</v>
      </c>
      <c r="AB918" s="46">
        <v>5.54</v>
      </c>
      <c r="AC918" s="46">
        <v>31.84</v>
      </c>
      <c r="AD918" s="44">
        <v>0.10520383802550558</v>
      </c>
      <c r="AE918" s="45"/>
      <c r="AF918" s="42">
        <v>0.51293699999999998</v>
      </c>
      <c r="AG918" s="42">
        <v>6.9999999999999999E-6</v>
      </c>
      <c r="AH918" s="42">
        <v>0.51289950124820038</v>
      </c>
      <c r="AI918" s="47">
        <v>5.8325758137312</v>
      </c>
      <c r="AJ918" s="47">
        <v>6.4696366823335794</v>
      </c>
      <c r="AK918" s="48">
        <v>383.31396562803945</v>
      </c>
      <c r="AL918" s="39" t="s">
        <v>29</v>
      </c>
      <c r="AM918" s="39" t="s">
        <v>2003</v>
      </c>
      <c r="AN918" s="42" t="s">
        <v>101</v>
      </c>
      <c r="AO918" s="39">
        <v>0.45</v>
      </c>
      <c r="AP918" s="39">
        <v>3.13</v>
      </c>
      <c r="AQ918" s="44">
        <v>2.0403950197019009E-2</v>
      </c>
      <c r="AR918" s="39"/>
      <c r="AS918" s="39">
        <v>0.28305999999999998</v>
      </c>
      <c r="AT918" s="39">
        <v>5.0000000000000004E-6</v>
      </c>
      <c r="AU918" s="42">
        <v>0.28303980009488466</v>
      </c>
      <c r="AV918" s="47">
        <v>9.441534974343746</v>
      </c>
      <c r="AW918" s="47">
        <v>9.9116757515860243</v>
      </c>
      <c r="AX918" s="39" t="s">
        <v>29</v>
      </c>
      <c r="AY918" s="39" t="s">
        <v>2003</v>
      </c>
      <c r="AZ918" s="42" t="s">
        <v>101</v>
      </c>
      <c r="BA918" s="39">
        <v>1.37</v>
      </c>
      <c r="BB918" s="39">
        <v>5.77</v>
      </c>
      <c r="BC918" s="39">
        <v>4.0199999999999996</v>
      </c>
      <c r="BD918" s="39">
        <v>19.8567</v>
      </c>
      <c r="BE918" s="39">
        <v>1.1000000000000001E-3</v>
      </c>
      <c r="BF918" s="39">
        <v>15.6173</v>
      </c>
      <c r="BG918" s="39">
        <v>8.9999999999999998E-4</v>
      </c>
      <c r="BH918" s="39">
        <v>39.475200000000001</v>
      </c>
      <c r="BI918" s="39">
        <v>3.0999999999999999E-3</v>
      </c>
      <c r="BJ918" s="49">
        <v>22.366824226885651</v>
      </c>
      <c r="BK918" s="49">
        <v>0.1622180262137575</v>
      </c>
      <c r="BL918" s="49">
        <v>97.34020383297748</v>
      </c>
      <c r="BM918" s="49">
        <v>19.666802282111568</v>
      </c>
      <c r="BN918" s="49">
        <v>15.608355149901003</v>
      </c>
      <c r="BO918" s="49">
        <v>39.212378916632161</v>
      </c>
      <c r="BP918" s="49"/>
      <c r="BQ918" s="46" t="s">
        <v>29</v>
      </c>
      <c r="BR918" s="39" t="s">
        <v>1875</v>
      </c>
    </row>
    <row r="919" spans="1:70" ht="15" customHeight="1">
      <c r="A919" s="38">
        <v>944</v>
      </c>
      <c r="B919" s="39" t="s">
        <v>721</v>
      </c>
      <c r="C919" s="40" t="s">
        <v>707</v>
      </c>
      <c r="D919" s="41">
        <v>54.5</v>
      </c>
      <c r="E919" s="39"/>
      <c r="F919" s="42">
        <v>43.233778800000003</v>
      </c>
      <c r="G919" s="42">
        <v>-123.28321889999999</v>
      </c>
      <c r="H919" s="43">
        <v>477002.99998134986</v>
      </c>
      <c r="I919" s="43">
        <v>4786814.9859667849</v>
      </c>
      <c r="J919" s="39">
        <v>10</v>
      </c>
      <c r="K919" s="39" t="s">
        <v>708</v>
      </c>
      <c r="L919" s="39" t="s">
        <v>1874</v>
      </c>
      <c r="N919" s="39" t="s">
        <v>2039</v>
      </c>
      <c r="O919" s="39" t="s">
        <v>2114</v>
      </c>
      <c r="P919" s="39" t="s">
        <v>2003</v>
      </c>
      <c r="Q919" s="39" t="s">
        <v>100</v>
      </c>
      <c r="R919" s="39">
        <v>1.88</v>
      </c>
      <c r="S919" s="38">
        <v>174</v>
      </c>
      <c r="T919" s="44">
        <v>3.124608838408904E-2</v>
      </c>
      <c r="U919" s="45"/>
      <c r="V919" s="42">
        <v>0.70312600000000003</v>
      </c>
      <c r="W919" s="42">
        <v>9.0000000000000002E-6</v>
      </c>
      <c r="X919" s="42">
        <v>0.70310220467172202</v>
      </c>
      <c r="Y919" s="42" t="s">
        <v>29</v>
      </c>
      <c r="Z919" s="39" t="s">
        <v>2003</v>
      </c>
      <c r="AA919" s="42" t="s">
        <v>101</v>
      </c>
      <c r="AB919" s="46">
        <v>3.9</v>
      </c>
      <c r="AC919" s="46">
        <v>13.71</v>
      </c>
      <c r="AD919" s="44">
        <v>0.17200143220950953</v>
      </c>
      <c r="AE919" s="45"/>
      <c r="AF919" s="42">
        <v>0.51303500000000002</v>
      </c>
      <c r="AG919" s="42">
        <v>5.0000000000000004E-6</v>
      </c>
      <c r="AH919" s="42">
        <v>0.51297369197990639</v>
      </c>
      <c r="AI919" s="47">
        <v>7.744256180775011</v>
      </c>
      <c r="AJ919" s="47">
        <v>7.9170689811225436</v>
      </c>
      <c r="AK919" s="48">
        <v>662.61943346058877</v>
      </c>
      <c r="AL919" s="39" t="s">
        <v>29</v>
      </c>
      <c r="AM919" s="39" t="s">
        <v>2003</v>
      </c>
      <c r="AN919" s="42" t="s">
        <v>101</v>
      </c>
      <c r="AO919" s="39"/>
      <c r="AQ919" s="39"/>
      <c r="AR919" s="39"/>
      <c r="AS919" s="39">
        <v>0.283111</v>
      </c>
      <c r="AT919" s="39">
        <v>5.0000000000000004E-6</v>
      </c>
      <c r="AU919" s="42">
        <v>0.283111</v>
      </c>
      <c r="AV919" s="47">
        <v>11.244974239106309</v>
      </c>
      <c r="AW919" s="47">
        <v>12.463264494175785</v>
      </c>
      <c r="AX919" s="39" t="s">
        <v>29</v>
      </c>
      <c r="AY919" s="39" t="s">
        <v>2003</v>
      </c>
      <c r="AZ919" s="42" t="s">
        <v>101</v>
      </c>
      <c r="BA919" s="41">
        <v>0.2</v>
      </c>
      <c r="BB919" s="41">
        <v>0.52</v>
      </c>
      <c r="BC919" s="41">
        <v>12.71</v>
      </c>
      <c r="BD919" s="39">
        <v>19.273299999999999</v>
      </c>
      <c r="BE919" s="39">
        <v>1.2999999999999999E-3</v>
      </c>
      <c r="BF919" s="39">
        <v>15.551</v>
      </c>
      <c r="BG919" s="39">
        <v>1.1999999999999999E-3</v>
      </c>
      <c r="BH919" s="39">
        <v>38.787999999999997</v>
      </c>
      <c r="BI919" s="39">
        <v>3.0000000000000001E-3</v>
      </c>
      <c r="BJ919" s="49">
        <v>1.0145811516653411</v>
      </c>
      <c r="BK919" s="49">
        <v>7.3583692609788575E-3</v>
      </c>
      <c r="BL919" s="49">
        <v>2.7257926647007942</v>
      </c>
      <c r="BM919" s="49">
        <v>19.264686052693065</v>
      </c>
      <c r="BN919" s="49">
        <v>15.550594252799465</v>
      </c>
      <c r="BO919" s="49">
        <v>38.780640288873833</v>
      </c>
      <c r="BP919" s="49"/>
      <c r="BQ919" s="46" t="s">
        <v>29</v>
      </c>
      <c r="BR919" s="39" t="s">
        <v>1875</v>
      </c>
    </row>
    <row r="920" spans="1:70" ht="15" customHeight="1">
      <c r="A920" s="38">
        <v>945</v>
      </c>
      <c r="B920" s="39" t="s">
        <v>722</v>
      </c>
      <c r="C920" s="40" t="s">
        <v>707</v>
      </c>
      <c r="D920" s="41">
        <v>54.5</v>
      </c>
      <c r="E920" s="39"/>
      <c r="F920" s="42">
        <v>43.544051709999998</v>
      </c>
      <c r="G920" s="42">
        <v>-123.18321349999999</v>
      </c>
      <c r="H920" s="43">
        <v>485198.99945497501</v>
      </c>
      <c r="I920" s="43">
        <v>4821249.985873525</v>
      </c>
      <c r="J920" s="39">
        <v>10</v>
      </c>
      <c r="K920" s="39" t="s">
        <v>708</v>
      </c>
      <c r="L920" s="39" t="s">
        <v>1874</v>
      </c>
      <c r="N920" s="39" t="s">
        <v>2039</v>
      </c>
      <c r="O920" s="39" t="s">
        <v>2114</v>
      </c>
      <c r="P920" s="39" t="s">
        <v>2003</v>
      </c>
      <c r="Q920" s="39" t="s">
        <v>100</v>
      </c>
      <c r="R920" s="39">
        <v>3.35</v>
      </c>
      <c r="S920" s="38">
        <v>555</v>
      </c>
      <c r="T920" s="44">
        <v>1.7456494231511605E-2</v>
      </c>
      <c r="U920" s="45"/>
      <c r="V920" s="42">
        <v>0.70355299999999998</v>
      </c>
      <c r="W920" s="42">
        <v>6.9999999999999999E-6</v>
      </c>
      <c r="X920" s="42">
        <v>0.70353970607963101</v>
      </c>
      <c r="Y920" s="42" t="s">
        <v>29</v>
      </c>
      <c r="Z920" s="39" t="s">
        <v>2003</v>
      </c>
      <c r="AA920" s="42" t="s">
        <v>101</v>
      </c>
      <c r="AB920" s="46">
        <v>2.9</v>
      </c>
      <c r="AC920" s="46">
        <v>11.96</v>
      </c>
      <c r="AD920" s="44">
        <v>0.14660728594505279</v>
      </c>
      <c r="AE920" s="45"/>
      <c r="AF920" s="42">
        <v>0.51287700000000003</v>
      </c>
      <c r="AG920" s="42">
        <v>6.0000000000000002E-6</v>
      </c>
      <c r="AH920" s="42">
        <v>0.51282474344424267</v>
      </c>
      <c r="AI920" s="47">
        <v>4.6621592624807029</v>
      </c>
      <c r="AJ920" s="47">
        <v>5.0111410246311827</v>
      </c>
      <c r="AK920" s="48">
        <v>777.22680010137867</v>
      </c>
      <c r="AL920" s="39" t="s">
        <v>29</v>
      </c>
      <c r="AM920" s="39" t="s">
        <v>2003</v>
      </c>
      <c r="AN920" s="42" t="s">
        <v>101</v>
      </c>
      <c r="AO920" s="39"/>
      <c r="AQ920" s="39"/>
      <c r="AR920" s="39"/>
      <c r="AS920" s="39">
        <v>0.28301999999999999</v>
      </c>
      <c r="AT920" s="39">
        <v>6.0000000000000002E-6</v>
      </c>
      <c r="AU920" s="42">
        <v>0.28301999999999999</v>
      </c>
      <c r="AV920" s="47">
        <v>8.0270728059028684</v>
      </c>
      <c r="AW920" s="47">
        <v>9.2449714675213457</v>
      </c>
      <c r="AX920" s="39" t="s">
        <v>29</v>
      </c>
      <c r="AY920" s="39" t="s">
        <v>2003</v>
      </c>
      <c r="AZ920" s="42" t="s">
        <v>101</v>
      </c>
      <c r="BA920" s="41">
        <v>0.42</v>
      </c>
      <c r="BB920" s="41">
        <v>1.26</v>
      </c>
      <c r="BC920" s="41">
        <v>3.7</v>
      </c>
      <c r="BD920" s="39">
        <v>18.929099999999998</v>
      </c>
      <c r="BE920" s="39">
        <v>8.9999999999999998E-4</v>
      </c>
      <c r="BF920" s="39">
        <v>15.591799999999999</v>
      </c>
      <c r="BG920" s="39">
        <v>6.9999999999999999E-4</v>
      </c>
      <c r="BH920" s="39">
        <v>38.5914</v>
      </c>
      <c r="BI920" s="39">
        <v>2.3E-3</v>
      </c>
      <c r="BJ920" s="49">
        <v>7.2700448256771528</v>
      </c>
      <c r="BK920" s="49">
        <v>5.2726856085777818E-2</v>
      </c>
      <c r="BL920" s="49">
        <v>22.53673634228603</v>
      </c>
      <c r="BM920" s="49">
        <v>18.86737622073932</v>
      </c>
      <c r="BN920" s="49">
        <v>15.588892593006543</v>
      </c>
      <c r="BO920" s="49">
        <v>38.530550225417464</v>
      </c>
      <c r="BP920" s="49"/>
      <c r="BQ920" s="46" t="s">
        <v>29</v>
      </c>
      <c r="BR920" s="39" t="s">
        <v>1875</v>
      </c>
    </row>
    <row r="921" spans="1:70" ht="15" customHeight="1">
      <c r="A921" s="38">
        <v>946</v>
      </c>
      <c r="B921" s="39" t="s">
        <v>723</v>
      </c>
      <c r="C921" s="40" t="s">
        <v>707</v>
      </c>
      <c r="D921" s="41">
        <v>54.5</v>
      </c>
      <c r="E921" s="39"/>
      <c r="F921" s="42">
        <v>43.116502570000002</v>
      </c>
      <c r="G921" s="42">
        <v>-124.1703215</v>
      </c>
      <c r="H921" s="43">
        <v>404788.99920608778</v>
      </c>
      <c r="I921" s="43">
        <v>4774416.9866823964</v>
      </c>
      <c r="J921" s="39">
        <v>10</v>
      </c>
      <c r="K921" s="39" t="s">
        <v>708</v>
      </c>
      <c r="L921" s="39" t="s">
        <v>1874</v>
      </c>
      <c r="N921" s="39" t="s">
        <v>2039</v>
      </c>
      <c r="O921" s="39" t="s">
        <v>2114</v>
      </c>
      <c r="P921" s="39" t="s">
        <v>2003</v>
      </c>
      <c r="Q921" s="39" t="s">
        <v>100</v>
      </c>
      <c r="R921" s="39">
        <v>0.96</v>
      </c>
      <c r="S921" s="38">
        <v>195</v>
      </c>
      <c r="T921" s="44">
        <v>1.3257417704485724E-2</v>
      </c>
      <c r="U921" s="45"/>
      <c r="V921" s="42"/>
      <c r="W921" s="42"/>
      <c r="X921" s="42"/>
      <c r="Z921" s="39" t="s">
        <v>2003</v>
      </c>
      <c r="AA921" s="42" t="s">
        <v>101</v>
      </c>
      <c r="AB921" s="46">
        <v>3.76</v>
      </c>
      <c r="AC921" s="46">
        <v>12.21</v>
      </c>
      <c r="AD921" s="44">
        <v>0.18619845291338541</v>
      </c>
      <c r="AE921" s="45"/>
      <c r="AF921" s="42">
        <v>0.51302499999999995</v>
      </c>
      <c r="AG921" s="42">
        <v>7.9999999999999996E-6</v>
      </c>
      <c r="AH921" s="42">
        <v>0.51295863160791166</v>
      </c>
      <c r="AI921" s="47">
        <v>7.5491867555643744</v>
      </c>
      <c r="AJ921" s="47">
        <v>7.6232469853598772</v>
      </c>
      <c r="AK921" s="48">
        <v>1120.2883688154259</v>
      </c>
      <c r="AL921" s="39" t="s">
        <v>29</v>
      </c>
      <c r="AM921" s="39" t="s">
        <v>2003</v>
      </c>
      <c r="AN921" s="42" t="s">
        <v>101</v>
      </c>
      <c r="AO921" s="39"/>
      <c r="AP921" s="39"/>
      <c r="AQ921" s="39"/>
      <c r="AR921" s="39"/>
      <c r="AS921" s="39">
        <v>0.28310999999999997</v>
      </c>
      <c r="AT921" s="39">
        <v>5.0000000000000004E-6</v>
      </c>
      <c r="AU921" s="42">
        <v>0.28310999999999997</v>
      </c>
      <c r="AV921" s="47">
        <v>11.209612684894843</v>
      </c>
      <c r="AW921" s="47">
        <v>12.427898636737655</v>
      </c>
      <c r="AX921" s="39" t="s">
        <v>29</v>
      </c>
      <c r="AY921" s="39" t="s">
        <v>2003</v>
      </c>
      <c r="AZ921" s="42" t="s">
        <v>101</v>
      </c>
      <c r="BA921" s="39"/>
      <c r="BB921" s="39"/>
      <c r="BC921" s="39"/>
      <c r="BD921" s="39"/>
      <c r="BE921" s="39"/>
      <c r="BF921" s="39"/>
      <c r="BG921" s="39"/>
      <c r="BH921" s="39"/>
      <c r="BI921" s="39"/>
      <c r="BJ921" s="39"/>
      <c r="BK921" s="39"/>
      <c r="BL921" s="39"/>
      <c r="BM921" s="49"/>
      <c r="BN921" s="49"/>
      <c r="BO921" s="49"/>
      <c r="BP921" s="49"/>
      <c r="BQ921" s="46"/>
      <c r="BR921" s="39" t="s">
        <v>1875</v>
      </c>
    </row>
    <row r="922" spans="1:70" ht="15" customHeight="1">
      <c r="A922" s="38">
        <v>947</v>
      </c>
      <c r="B922" s="39" t="s">
        <v>724</v>
      </c>
      <c r="C922" s="40" t="s">
        <v>707</v>
      </c>
      <c r="D922" s="41">
        <v>52</v>
      </c>
      <c r="E922" s="39"/>
      <c r="F922" s="42">
        <v>44.875853360000001</v>
      </c>
      <c r="G922" s="42">
        <v>-123.714905</v>
      </c>
      <c r="H922" s="43">
        <v>443532.9975220373</v>
      </c>
      <c r="I922" s="43">
        <v>4969407.9861479523</v>
      </c>
      <c r="J922" s="39">
        <v>10</v>
      </c>
      <c r="K922" s="39" t="s">
        <v>708</v>
      </c>
      <c r="L922" s="39" t="s">
        <v>1874</v>
      </c>
      <c r="N922" s="39" t="s">
        <v>2039</v>
      </c>
      <c r="O922" s="39" t="s">
        <v>2114</v>
      </c>
      <c r="P922" s="39" t="s">
        <v>2003</v>
      </c>
      <c r="Q922" s="39" t="s">
        <v>100</v>
      </c>
      <c r="R922" s="39">
        <v>0.68</v>
      </c>
      <c r="S922" s="38">
        <v>222</v>
      </c>
      <c r="T922" s="44">
        <v>8.8580885781872828E-3</v>
      </c>
      <c r="U922" s="45"/>
      <c r="V922" s="42">
        <v>0.70305600000000001</v>
      </c>
      <c r="W922" s="42">
        <v>7.9999999999999996E-6</v>
      </c>
      <c r="X922" s="42">
        <v>0.70304956371420446</v>
      </c>
      <c r="Y922" s="42" t="s">
        <v>29</v>
      </c>
      <c r="Z922" s="39" t="s">
        <v>2003</v>
      </c>
      <c r="AA922" s="42" t="s">
        <v>101</v>
      </c>
      <c r="AB922" s="46">
        <v>3.83</v>
      </c>
      <c r="AC922" s="46">
        <v>13.71</v>
      </c>
      <c r="AD922" s="44">
        <v>0.16891370939746142</v>
      </c>
      <c r="AE922" s="45"/>
      <c r="AF922" s="42">
        <v>0.51302199999999998</v>
      </c>
      <c r="AG922" s="42">
        <v>3.9999999999999998E-6</v>
      </c>
      <c r="AH922" s="42">
        <v>0.51296455484329362</v>
      </c>
      <c r="AI922" s="47">
        <v>7.4906659280027377</v>
      </c>
      <c r="AJ922" s="47">
        <v>7.6760027903444161</v>
      </c>
      <c r="AK922" s="48">
        <v>661.1083893624899</v>
      </c>
      <c r="AL922" s="39" t="s">
        <v>29</v>
      </c>
      <c r="AM922" s="39" t="s">
        <v>2003</v>
      </c>
      <c r="AN922" s="42" t="s">
        <v>101</v>
      </c>
      <c r="AO922" s="39">
        <v>0.28000000000000003</v>
      </c>
      <c r="AP922" s="39">
        <v>2.62</v>
      </c>
      <c r="AQ922" s="44">
        <v>1.5167109374611919E-2</v>
      </c>
      <c r="AR922" s="39"/>
      <c r="AS922" s="39"/>
      <c r="AT922" s="39"/>
      <c r="AU922" s="42"/>
      <c r="AV922" s="47"/>
      <c r="AW922" s="47"/>
      <c r="AX922" s="39"/>
      <c r="AY922" s="39" t="s">
        <v>2003</v>
      </c>
      <c r="AZ922" s="42" t="s">
        <v>101</v>
      </c>
      <c r="BA922" s="39">
        <v>0.22</v>
      </c>
      <c r="BB922" s="39">
        <v>0.67</v>
      </c>
      <c r="BC922" s="39">
        <v>7.41</v>
      </c>
      <c r="BD922" s="39">
        <v>19.401299999999999</v>
      </c>
      <c r="BE922" s="39">
        <v>1E-3</v>
      </c>
      <c r="BF922" s="39">
        <v>15.5641</v>
      </c>
      <c r="BG922" s="39">
        <v>1E-3</v>
      </c>
      <c r="BH922" s="39">
        <v>38.927799999999998</v>
      </c>
      <c r="BI922" s="39">
        <v>2.5000000000000001E-3</v>
      </c>
      <c r="BJ922" s="49">
        <v>1.9214866230627039</v>
      </c>
      <c r="BK922" s="49">
        <v>1.3935807972894818E-2</v>
      </c>
      <c r="BL922" s="49">
        <v>6.0467521510813107</v>
      </c>
      <c r="BM922" s="49">
        <v>19.385737645674208</v>
      </c>
      <c r="BN922" s="49">
        <v>15.563367725969838</v>
      </c>
      <c r="BO922" s="49">
        <v>38.91222349249194</v>
      </c>
      <c r="BP922" s="49"/>
      <c r="BQ922" s="46" t="s">
        <v>29</v>
      </c>
      <c r="BR922" s="39" t="s">
        <v>1875</v>
      </c>
    </row>
    <row r="923" spans="1:70" ht="15" customHeight="1">
      <c r="A923" s="38">
        <v>948</v>
      </c>
      <c r="B923" s="39" t="s">
        <v>725</v>
      </c>
      <c r="C923" s="40" t="s">
        <v>707</v>
      </c>
      <c r="D923" s="41">
        <v>52</v>
      </c>
      <c r="E923" s="39"/>
      <c r="F923" s="42">
        <v>44.858075790000001</v>
      </c>
      <c r="G923" s="42">
        <v>-123.90505400000001</v>
      </c>
      <c r="H923" s="43">
        <v>428492.00217206741</v>
      </c>
      <c r="I923" s="43">
        <v>4967582.9858986707</v>
      </c>
      <c r="J923" s="39">
        <v>10</v>
      </c>
      <c r="K923" s="39" t="s">
        <v>708</v>
      </c>
      <c r="L923" s="39" t="s">
        <v>1874</v>
      </c>
      <c r="N923" s="39" t="s">
        <v>2039</v>
      </c>
      <c r="O923" s="39" t="s">
        <v>2114</v>
      </c>
      <c r="P923" s="39" t="s">
        <v>2003</v>
      </c>
      <c r="Q923" s="39" t="s">
        <v>100</v>
      </c>
      <c r="R923" s="39">
        <v>0.2</v>
      </c>
      <c r="S923" s="38">
        <v>232</v>
      </c>
      <c r="T923" s="44">
        <v>2.4930414068088376E-3</v>
      </c>
      <c r="U923" s="45"/>
      <c r="V923" s="42">
        <v>0.70313599999999998</v>
      </c>
      <c r="W923" s="42">
        <v>7.9999999999999996E-6</v>
      </c>
      <c r="X923" s="42">
        <v>0.70313418855649801</v>
      </c>
      <c r="Y923" s="42" t="s">
        <v>29</v>
      </c>
      <c r="Z923" s="39" t="s">
        <v>2003</v>
      </c>
      <c r="AA923" s="42" t="s">
        <v>101</v>
      </c>
      <c r="AB923" s="46">
        <v>5.45</v>
      </c>
      <c r="AC923" s="46">
        <v>18.440000000000001</v>
      </c>
      <c r="AD923" s="44">
        <v>0.17870542324882052</v>
      </c>
      <c r="AE923" s="45"/>
      <c r="AF923" s="42">
        <v>0.51300800000000002</v>
      </c>
      <c r="AG923" s="42">
        <v>6.0000000000000002E-6</v>
      </c>
      <c r="AH923" s="42">
        <v>0.51294722482029775</v>
      </c>
      <c r="AI923" s="47">
        <v>7.2175687327113991</v>
      </c>
      <c r="AJ923" s="47">
        <v>7.3379029087328185</v>
      </c>
      <c r="AK923" s="48">
        <v>935.38833597045891</v>
      </c>
      <c r="AL923" s="39" t="s">
        <v>29</v>
      </c>
      <c r="AM923" s="39" t="s">
        <v>2003</v>
      </c>
      <c r="AN923" s="42" t="s">
        <v>101</v>
      </c>
      <c r="AO923" s="39">
        <v>0.54</v>
      </c>
      <c r="AP923" s="39">
        <v>3.13</v>
      </c>
      <c r="AQ923" s="44">
        <v>2.4484740236422813E-2</v>
      </c>
      <c r="AR923" s="39"/>
      <c r="AS923" s="39">
        <v>0.28310600000000002</v>
      </c>
      <c r="AT923" s="39">
        <v>6.0000000000000002E-6</v>
      </c>
      <c r="AU923" s="42">
        <v>0.28308221769224901</v>
      </c>
      <c r="AV923" s="47">
        <v>11.06816646805342</v>
      </c>
      <c r="AW923" s="47">
        <v>11.389440688847063</v>
      </c>
      <c r="AX923" s="39" t="s">
        <v>29</v>
      </c>
      <c r="AY923" s="39" t="s">
        <v>2003</v>
      </c>
      <c r="AZ923" s="42" t="s">
        <v>101</v>
      </c>
      <c r="BA923" s="39">
        <v>0.3</v>
      </c>
      <c r="BB923" s="39">
        <v>0.86</v>
      </c>
      <c r="BC923" s="39">
        <v>3.41</v>
      </c>
      <c r="BD923" s="39">
        <v>19.047799999999999</v>
      </c>
      <c r="BE923" s="39">
        <v>1.1000000000000001E-3</v>
      </c>
      <c r="BF923" s="39">
        <v>15.551600000000001</v>
      </c>
      <c r="BG923" s="39">
        <v>8.9999999999999998E-4</v>
      </c>
      <c r="BH923" s="39">
        <v>38.658700000000003</v>
      </c>
      <c r="BI923" s="39">
        <v>2.8E-3</v>
      </c>
      <c r="BJ923" s="49">
        <v>5.6455669276417488</v>
      </c>
      <c r="BK923" s="49">
        <v>4.0945138861460492E-2</v>
      </c>
      <c r="BL923" s="49">
        <v>16.723125052573575</v>
      </c>
      <c r="BM923" s="49">
        <v>19.002075865445324</v>
      </c>
      <c r="BN923" s="49">
        <v>15.549448487729745</v>
      </c>
      <c r="BO923" s="49">
        <v>38.615621025299014</v>
      </c>
      <c r="BP923" s="49"/>
      <c r="BQ923" s="46" t="s">
        <v>29</v>
      </c>
      <c r="BR923" s="39" t="s">
        <v>1875</v>
      </c>
    </row>
    <row r="924" spans="1:70" ht="15" customHeight="1">
      <c r="A924" s="38">
        <v>949</v>
      </c>
      <c r="B924" s="39" t="s">
        <v>726</v>
      </c>
      <c r="C924" s="40" t="s">
        <v>707</v>
      </c>
      <c r="D924" s="41">
        <v>52</v>
      </c>
      <c r="E924" s="39"/>
      <c r="F924" s="42">
        <v>44.930883880000003</v>
      </c>
      <c r="G924" s="42">
        <v>-123.3669244</v>
      </c>
      <c r="H924" s="43">
        <v>471045.9968019778</v>
      </c>
      <c r="I924" s="43">
        <v>4975337.9864690909</v>
      </c>
      <c r="J924" s="39">
        <v>10</v>
      </c>
      <c r="K924" s="39" t="s">
        <v>708</v>
      </c>
      <c r="L924" s="39" t="s">
        <v>1874</v>
      </c>
      <c r="N924" s="39" t="s">
        <v>2039</v>
      </c>
      <c r="O924" s="39" t="s">
        <v>2114</v>
      </c>
      <c r="P924" s="39" t="s">
        <v>2003</v>
      </c>
      <c r="Q924" s="39" t="s">
        <v>100</v>
      </c>
      <c r="R924" s="39">
        <v>2.92</v>
      </c>
      <c r="S924" s="38">
        <v>432</v>
      </c>
      <c r="T924" s="44">
        <v>1.9547140189020925E-2</v>
      </c>
      <c r="U924" s="45"/>
      <c r="V924" s="42">
        <v>0.70305700000000004</v>
      </c>
      <c r="W924" s="42">
        <v>6.9999999999999999E-6</v>
      </c>
      <c r="X924" s="42">
        <v>0.70304279705095152</v>
      </c>
      <c r="Y924" s="42" t="s">
        <v>29</v>
      </c>
      <c r="Z924" s="39" t="s">
        <v>2003</v>
      </c>
      <c r="AA924" s="42" t="s">
        <v>101</v>
      </c>
      <c r="AB924" s="46">
        <v>7.02</v>
      </c>
      <c r="AC924" s="46">
        <v>29.96</v>
      </c>
      <c r="AD924" s="44">
        <v>0.1416766466443368</v>
      </c>
      <c r="AE924" s="45"/>
      <c r="AF924" s="42">
        <v>0.51301600000000003</v>
      </c>
      <c r="AG924" s="42">
        <v>7.9999999999999996E-6</v>
      </c>
      <c r="AH924" s="42">
        <v>0.51296781778200751</v>
      </c>
      <c r="AI924" s="47">
        <v>7.3736242728794643</v>
      </c>
      <c r="AJ924" s="47">
        <v>7.7396610551461187</v>
      </c>
      <c r="AK924" s="48">
        <v>411.29475671339401</v>
      </c>
      <c r="AL924" s="39" t="s">
        <v>29</v>
      </c>
      <c r="AM924" s="39" t="s">
        <v>2003</v>
      </c>
      <c r="AN924" s="42" t="s">
        <v>101</v>
      </c>
      <c r="AO924" s="39"/>
      <c r="AP924" s="39"/>
      <c r="AQ924" s="39"/>
      <c r="AR924" s="39"/>
      <c r="AS924" s="39">
        <v>0.283107</v>
      </c>
      <c r="AT924" s="39">
        <v>7.9999999999999996E-6</v>
      </c>
      <c r="AU924" s="42">
        <v>0.283107</v>
      </c>
      <c r="AV924" s="47">
        <v>11.103528022262665</v>
      </c>
      <c r="AW924" s="47">
        <v>12.26588335683676</v>
      </c>
      <c r="AX924" s="39" t="s">
        <v>29</v>
      </c>
      <c r="AY924" s="39" t="s">
        <v>2003</v>
      </c>
      <c r="AZ924" s="42" t="s">
        <v>101</v>
      </c>
      <c r="BA924" s="41">
        <v>0.39</v>
      </c>
      <c r="BB924" s="39">
        <v>1.1000000000000001</v>
      </c>
      <c r="BC924" s="39">
        <v>10.36</v>
      </c>
      <c r="BD924" s="39">
        <v>19.160399999999999</v>
      </c>
      <c r="BE924" s="39">
        <v>1.2999999999999999E-3</v>
      </c>
      <c r="BF924" s="39">
        <v>15.535600000000001</v>
      </c>
      <c r="BG924" s="39">
        <v>1.1000000000000001E-3</v>
      </c>
      <c r="BH924" s="39">
        <v>38.6768</v>
      </c>
      <c r="BI924" s="39">
        <v>3.0000000000000001E-3</v>
      </c>
      <c r="BJ924" s="49">
        <v>2.4194265653448421</v>
      </c>
      <c r="BK924" s="49">
        <v>1.7547176032599372E-2</v>
      </c>
      <c r="BL924" s="49">
        <v>7.051365128531458</v>
      </c>
      <c r="BM924" s="49">
        <v>19.140804769399271</v>
      </c>
      <c r="BN924" s="49">
        <v>15.534677962229651</v>
      </c>
      <c r="BO924" s="49">
        <v>38.658635597173109</v>
      </c>
      <c r="BP924" s="49"/>
      <c r="BQ924" s="46" t="s">
        <v>29</v>
      </c>
      <c r="BR924" s="39" t="s">
        <v>1875</v>
      </c>
    </row>
    <row r="925" spans="1:70" ht="15" customHeight="1">
      <c r="A925" s="38">
        <v>950</v>
      </c>
      <c r="B925" s="39" t="s">
        <v>727</v>
      </c>
      <c r="C925" s="40" t="s">
        <v>707</v>
      </c>
      <c r="D925" s="41">
        <v>52</v>
      </c>
      <c r="E925" s="39"/>
      <c r="F925" s="42">
        <v>44.340224259999999</v>
      </c>
      <c r="G925" s="42">
        <v>-123.796825</v>
      </c>
      <c r="H925" s="43">
        <v>436481.40544376476</v>
      </c>
      <c r="I925" s="43">
        <v>4909970.6264517894</v>
      </c>
      <c r="J925" s="39">
        <v>10</v>
      </c>
      <c r="K925" s="39" t="s">
        <v>708</v>
      </c>
      <c r="L925" s="39" t="s">
        <v>1874</v>
      </c>
      <c r="N925" s="39" t="s">
        <v>2039</v>
      </c>
      <c r="O925" s="39" t="s">
        <v>2114</v>
      </c>
      <c r="P925" s="39" t="s">
        <v>2003</v>
      </c>
      <c r="Q925" s="39" t="s">
        <v>100</v>
      </c>
      <c r="R925" s="39">
        <v>4.88</v>
      </c>
      <c r="S925" s="38">
        <v>251</v>
      </c>
      <c r="T925" s="44">
        <v>5.6225120331917115E-2</v>
      </c>
      <c r="U925" s="45"/>
      <c r="V925" s="42">
        <v>0.70306100000000005</v>
      </c>
      <c r="W925" s="42">
        <v>1.0000000000000001E-5</v>
      </c>
      <c r="X925" s="42">
        <v>0.70302014683623293</v>
      </c>
      <c r="Y925" s="42" t="s">
        <v>29</v>
      </c>
      <c r="Z925" s="39" t="s">
        <v>2003</v>
      </c>
      <c r="AA925" s="42" t="s">
        <v>101</v>
      </c>
      <c r="AB925" s="46">
        <v>6.35</v>
      </c>
      <c r="AC925" s="46">
        <v>25.02</v>
      </c>
      <c r="AD925" s="44">
        <v>0.15345729657709395</v>
      </c>
      <c r="AE925" s="45"/>
      <c r="AF925" s="42">
        <v>0.51299799999999995</v>
      </c>
      <c r="AG925" s="42">
        <v>6.9999999999999999E-6</v>
      </c>
      <c r="AH925" s="42">
        <v>0.51294581135006112</v>
      </c>
      <c r="AI925" s="47">
        <v>7.0224993075029829</v>
      </c>
      <c r="AJ925" s="47">
        <v>7.3103268276297761</v>
      </c>
      <c r="AK925" s="48">
        <v>545.36699592188211</v>
      </c>
      <c r="AL925" s="39" t="s">
        <v>29</v>
      </c>
      <c r="AM925" s="39" t="s">
        <v>2003</v>
      </c>
      <c r="AN925" s="42" t="s">
        <v>101</v>
      </c>
      <c r="AO925" s="39"/>
      <c r="AP925" s="39"/>
      <c r="AQ925" s="39"/>
      <c r="AR925" s="39"/>
      <c r="AS925" s="39">
        <v>0.28307500000000002</v>
      </c>
      <c r="AT925" s="39">
        <v>3.9999999999999998E-6</v>
      </c>
      <c r="AU925" s="42">
        <v>0.28307500000000002</v>
      </c>
      <c r="AV925" s="47">
        <v>9.9719582875112955</v>
      </c>
      <c r="AW925" s="47">
        <v>11.134182239354029</v>
      </c>
      <c r="AX925" s="39" t="s">
        <v>29</v>
      </c>
      <c r="AY925" s="39" t="s">
        <v>2003</v>
      </c>
      <c r="AZ925" s="42" t="s">
        <v>101</v>
      </c>
      <c r="BA925" s="39">
        <v>0.47</v>
      </c>
      <c r="BB925" s="39">
        <v>1.7</v>
      </c>
      <c r="BC925" s="39">
        <v>0.93</v>
      </c>
      <c r="BD925" s="39">
        <v>19.387599999999999</v>
      </c>
      <c r="BE925" s="39">
        <v>1.5E-3</v>
      </c>
      <c r="BF925" s="39">
        <v>15.565</v>
      </c>
      <c r="BG925" s="39">
        <v>1E-3</v>
      </c>
      <c r="BH925" s="39">
        <v>38.911299999999997</v>
      </c>
      <c r="BI925" s="39">
        <v>3.0000000000000001E-3</v>
      </c>
      <c r="BJ925" s="49">
        <v>32.694745803491166</v>
      </c>
      <c r="BK925" s="49">
        <v>0.23712249347529965</v>
      </c>
      <c r="BL925" s="49">
        <v>122.19732786369207</v>
      </c>
      <c r="BM925" s="49">
        <v>19.122801269330409</v>
      </c>
      <c r="BN925" s="49">
        <v>15.55254010931573</v>
      </c>
      <c r="BO925" s="49">
        <v>38.596518188644801</v>
      </c>
      <c r="BP925" s="49"/>
      <c r="BQ925" s="46" t="s">
        <v>29</v>
      </c>
      <c r="BR925" s="39" t="s">
        <v>1875</v>
      </c>
    </row>
    <row r="926" spans="1:70" ht="15" customHeight="1">
      <c r="A926" s="38">
        <v>951</v>
      </c>
      <c r="B926" s="39" t="s">
        <v>728</v>
      </c>
      <c r="C926" s="40" t="s">
        <v>707</v>
      </c>
      <c r="D926" s="41">
        <v>50.5</v>
      </c>
      <c r="E926" s="39"/>
      <c r="F926" s="42">
        <v>45.621180799999998</v>
      </c>
      <c r="G926" s="42">
        <v>-123.40183930000001</v>
      </c>
      <c r="H926" s="43">
        <v>468673.00245640945</v>
      </c>
      <c r="I926" s="43">
        <v>5052037.9859014126</v>
      </c>
      <c r="J926" s="39">
        <v>10</v>
      </c>
      <c r="K926" s="39" t="s">
        <v>708</v>
      </c>
      <c r="L926" s="39" t="s">
        <v>1874</v>
      </c>
      <c r="N926" s="39" t="s">
        <v>2039</v>
      </c>
      <c r="O926" s="39" t="s">
        <v>2114</v>
      </c>
      <c r="P926" s="39" t="s">
        <v>2003</v>
      </c>
      <c r="Q926" s="39" t="s">
        <v>100</v>
      </c>
      <c r="R926" s="39">
        <v>25.09</v>
      </c>
      <c r="S926" s="38">
        <v>463</v>
      </c>
      <c r="T926" s="44">
        <v>0.15671773995006677</v>
      </c>
      <c r="U926" s="45"/>
      <c r="V926" s="42">
        <v>0.70339499999999999</v>
      </c>
      <c r="W926" s="42">
        <v>9.0000000000000002E-6</v>
      </c>
      <c r="X926" s="42">
        <v>0.70328441481579851</v>
      </c>
      <c r="Y926" s="42" t="s">
        <v>29</v>
      </c>
      <c r="Z926" s="39" t="s">
        <v>2003</v>
      </c>
      <c r="AA926" s="42" t="s">
        <v>101</v>
      </c>
      <c r="AB926" s="46">
        <v>9.39</v>
      </c>
      <c r="AC926" s="46">
        <v>42.39</v>
      </c>
      <c r="AD926" s="44">
        <v>0.13393553767931282</v>
      </c>
      <c r="AE926" s="45"/>
      <c r="AF926" s="42">
        <v>0.51292499999999996</v>
      </c>
      <c r="AG926" s="42">
        <v>7.9999999999999996E-6</v>
      </c>
      <c r="AH926" s="42">
        <v>0.51288076457041654</v>
      </c>
      <c r="AI926" s="47">
        <v>5.5984925034802124</v>
      </c>
      <c r="AJ926" s="47">
        <v>6.0036219376158328</v>
      </c>
      <c r="AK926" s="48">
        <v>551.89399995784208</v>
      </c>
      <c r="AL926" s="39" t="s">
        <v>29</v>
      </c>
      <c r="AM926" s="39" t="s">
        <v>2003</v>
      </c>
      <c r="AN926" s="42" t="s">
        <v>101</v>
      </c>
      <c r="AO926" s="39"/>
      <c r="AP926" s="39"/>
      <c r="AQ926" s="39"/>
      <c r="AR926" s="39"/>
      <c r="AS926" s="39">
        <v>0.28304200000000002</v>
      </c>
      <c r="AT926" s="39">
        <v>3.9999999999999998E-6</v>
      </c>
      <c r="AU926" s="42">
        <v>0.28304200000000002</v>
      </c>
      <c r="AV926" s="47">
        <v>8.8050269985462393</v>
      </c>
      <c r="AW926" s="47">
        <v>9.9671154619485058</v>
      </c>
      <c r="AX926" s="39" t="s">
        <v>29</v>
      </c>
      <c r="AY926" s="39" t="s">
        <v>2003</v>
      </c>
      <c r="AZ926" s="42" t="s">
        <v>101</v>
      </c>
      <c r="BA926" s="39">
        <v>1.06</v>
      </c>
      <c r="BB926" s="39">
        <v>2.4</v>
      </c>
      <c r="BC926" s="39">
        <v>2.71</v>
      </c>
      <c r="BD926" s="39">
        <v>19.432600000000001</v>
      </c>
      <c r="BE926" s="39">
        <v>1.1000000000000001E-3</v>
      </c>
      <c r="BF926" s="39">
        <v>15.5974</v>
      </c>
      <c r="BG926" s="39">
        <v>8.0000000000000004E-4</v>
      </c>
      <c r="BH926" s="39">
        <v>39.139699999999998</v>
      </c>
      <c r="BI926" s="39">
        <v>2.5000000000000001E-3</v>
      </c>
      <c r="BJ926" s="49">
        <v>25.408161104804599</v>
      </c>
      <c r="BK926" s="49">
        <v>0.18427568001308803</v>
      </c>
      <c r="BL926" s="49">
        <v>59.444447028782015</v>
      </c>
      <c r="BM926" s="49">
        <v>19.232775558241787</v>
      </c>
      <c r="BN926" s="49">
        <v>15.588003328353679</v>
      </c>
      <c r="BO926" s="49">
        <v>38.990993098344511</v>
      </c>
      <c r="BP926" s="49"/>
      <c r="BQ926" s="46" t="s">
        <v>29</v>
      </c>
      <c r="BR926" s="39" t="s">
        <v>1875</v>
      </c>
    </row>
    <row r="927" spans="1:70" ht="15" customHeight="1">
      <c r="A927" s="38">
        <v>952</v>
      </c>
      <c r="B927" s="39" t="s">
        <v>1499</v>
      </c>
      <c r="C927" s="40" t="s">
        <v>1500</v>
      </c>
      <c r="D927" s="41">
        <v>1800</v>
      </c>
      <c r="E927" s="39" t="s">
        <v>1485</v>
      </c>
      <c r="F927" s="42">
        <v>58.495305999999999</v>
      </c>
      <c r="G927" s="42">
        <v>-124.62385399999999</v>
      </c>
      <c r="H927" s="43">
        <v>405350.02304760227</v>
      </c>
      <c r="I927" s="43">
        <v>6484999.9301457228</v>
      </c>
      <c r="J927" s="39">
        <v>10</v>
      </c>
      <c r="L927" s="39" t="s">
        <v>2036</v>
      </c>
      <c r="M927" s="39" t="s">
        <v>2068</v>
      </c>
      <c r="N927" s="39" t="s">
        <v>2044</v>
      </c>
      <c r="R927" s="39"/>
      <c r="S927" s="38"/>
      <c r="T927" s="45"/>
      <c r="U927" s="45"/>
      <c r="V927" s="42"/>
      <c r="W927" s="42"/>
      <c r="X927" s="42"/>
      <c r="Z927" s="42" t="s">
        <v>2118</v>
      </c>
      <c r="AA927" s="42" t="s">
        <v>100</v>
      </c>
      <c r="AB927" s="46">
        <v>2.2799999999999998</v>
      </c>
      <c r="AC927" s="46">
        <v>15.33</v>
      </c>
      <c r="AD927" s="44">
        <v>8.9889675116985548E-2</v>
      </c>
      <c r="AE927" s="45"/>
      <c r="AF927" s="42">
        <v>0.51120100000000002</v>
      </c>
      <c r="AG927" s="42">
        <v>9.0000000000000002E-6</v>
      </c>
      <c r="AH927" s="42">
        <v>0.51013672949434774</v>
      </c>
      <c r="AI927" s="47">
        <v>-28.031476402452515</v>
      </c>
      <c r="AJ927" s="47">
        <v>-3.3782146839522742</v>
      </c>
      <c r="AK927" s="48">
        <v>2524.2475343461688</v>
      </c>
      <c r="AL927" s="39" t="s">
        <v>29</v>
      </c>
      <c r="AM927" s="39"/>
      <c r="AN927" s="39"/>
      <c r="AO927" s="39"/>
      <c r="AP927" s="39"/>
      <c r="AQ927" s="39"/>
      <c r="AR927" s="39"/>
      <c r="AS927" s="39"/>
      <c r="AT927" s="39"/>
      <c r="AU927" s="42"/>
      <c r="AV927" s="47" t="s">
        <v>2309</v>
      </c>
      <c r="AW927" s="47"/>
      <c r="AX927" s="39"/>
      <c r="AY927" s="39"/>
      <c r="AZ927" s="39"/>
      <c r="BA927" s="39"/>
      <c r="BB927" s="39"/>
      <c r="BC927" s="39"/>
      <c r="BD927" s="39"/>
      <c r="BE927" s="39"/>
      <c r="BF927" s="39"/>
      <c r="BG927" s="39"/>
      <c r="BH927" s="39"/>
      <c r="BI927" s="39"/>
      <c r="BJ927" s="39"/>
      <c r="BK927" s="39"/>
      <c r="BL927" s="39"/>
      <c r="BM927" s="49"/>
      <c r="BN927" s="49"/>
      <c r="BO927" s="49"/>
      <c r="BP927" s="49"/>
      <c r="BQ927" s="46"/>
      <c r="BR927" s="39" t="s">
        <v>2038</v>
      </c>
    </row>
    <row r="928" spans="1:70" ht="15" customHeight="1">
      <c r="A928" s="38">
        <v>953</v>
      </c>
      <c r="B928" s="39" t="s">
        <v>1501</v>
      </c>
      <c r="C928" s="40" t="s">
        <v>1502</v>
      </c>
      <c r="D928" s="41">
        <v>1800</v>
      </c>
      <c r="E928" s="39" t="s">
        <v>1485</v>
      </c>
      <c r="F928" s="42">
        <v>58.573231999999997</v>
      </c>
      <c r="G928" s="42">
        <v>-124.676472</v>
      </c>
      <c r="H928" s="43">
        <v>402500.01707518427</v>
      </c>
      <c r="I928" s="43">
        <v>6493750.0362903131</v>
      </c>
      <c r="J928" s="39">
        <v>10</v>
      </c>
      <c r="L928" s="39" t="s">
        <v>2036</v>
      </c>
      <c r="M928" s="39" t="s">
        <v>2068</v>
      </c>
      <c r="N928" s="39" t="s">
        <v>2044</v>
      </c>
      <c r="R928" s="39"/>
      <c r="S928" s="38"/>
      <c r="T928" s="45"/>
      <c r="U928" s="45"/>
      <c r="V928" s="42"/>
      <c r="W928" s="42"/>
      <c r="X928" s="42"/>
      <c r="Z928" s="42" t="s">
        <v>2118</v>
      </c>
      <c r="AA928" s="42" t="s">
        <v>100</v>
      </c>
      <c r="AB928" s="46">
        <v>3.55</v>
      </c>
      <c r="AC928" s="46">
        <v>20.96</v>
      </c>
      <c r="AD928" s="44">
        <v>0.10236952360354078</v>
      </c>
      <c r="AE928" s="45"/>
      <c r="AF928" s="42">
        <v>0.51136199999999998</v>
      </c>
      <c r="AG928" s="42">
        <v>7.9999999999999996E-6</v>
      </c>
      <c r="AH928" s="42">
        <v>0.51014997131586992</v>
      </c>
      <c r="AI928" s="47">
        <v>-24.890858656596571</v>
      </c>
      <c r="AJ928" s="47">
        <v>-3.1187284053679765</v>
      </c>
      <c r="AK928" s="48">
        <v>2589.5053540535764</v>
      </c>
      <c r="AL928" s="39" t="s">
        <v>29</v>
      </c>
      <c r="AM928" s="39"/>
      <c r="AN928" s="39"/>
      <c r="AO928" s="39"/>
      <c r="AP928" s="39"/>
      <c r="AQ928" s="39"/>
      <c r="AR928" s="39"/>
      <c r="AS928" s="39"/>
      <c r="AT928" s="39"/>
      <c r="AU928" s="42"/>
      <c r="AV928" s="47" t="s">
        <v>2309</v>
      </c>
      <c r="AW928" s="47"/>
      <c r="AX928" s="39"/>
      <c r="AY928" s="39"/>
      <c r="AZ928" s="39"/>
      <c r="BA928" s="39"/>
      <c r="BB928" s="39"/>
      <c r="BC928" s="39"/>
      <c r="BD928" s="39"/>
      <c r="BE928" s="39"/>
      <c r="BF928" s="39"/>
      <c r="BG928" s="39"/>
      <c r="BH928" s="39"/>
      <c r="BI928" s="39"/>
      <c r="BJ928" s="39"/>
      <c r="BK928" s="39"/>
      <c r="BL928" s="39"/>
      <c r="BM928" s="49"/>
      <c r="BN928" s="49"/>
      <c r="BO928" s="49"/>
      <c r="BP928" s="49"/>
      <c r="BQ928" s="46"/>
      <c r="BR928" s="39" t="s">
        <v>2038</v>
      </c>
    </row>
    <row r="929" spans="1:70" ht="15" customHeight="1">
      <c r="A929" s="38">
        <v>954</v>
      </c>
      <c r="B929" s="39" t="s">
        <v>1503</v>
      </c>
      <c r="C929" s="40" t="s">
        <v>1504</v>
      </c>
      <c r="D929" s="41">
        <v>1800</v>
      </c>
      <c r="E929" s="39" t="s">
        <v>1485</v>
      </c>
      <c r="F929" s="42">
        <v>58.352193</v>
      </c>
      <c r="G929" s="42">
        <v>-124.574557</v>
      </c>
      <c r="H929" s="43">
        <v>407849.98529532435</v>
      </c>
      <c r="I929" s="43">
        <v>6468999.97868843</v>
      </c>
      <c r="J929" s="39">
        <v>10</v>
      </c>
      <c r="L929" s="39" t="s">
        <v>2037</v>
      </c>
      <c r="M929" s="39" t="s">
        <v>2068</v>
      </c>
      <c r="N929" s="39" t="s">
        <v>2044</v>
      </c>
      <c r="R929" s="39"/>
      <c r="S929" s="38"/>
      <c r="T929" s="45"/>
      <c r="U929" s="45"/>
      <c r="V929" s="42"/>
      <c r="W929" s="42"/>
      <c r="X929" s="42"/>
      <c r="Z929" s="42" t="s">
        <v>2118</v>
      </c>
      <c r="AA929" s="42" t="s">
        <v>100</v>
      </c>
      <c r="AB929" s="46">
        <v>3.47</v>
      </c>
      <c r="AC929" s="46">
        <v>24.06</v>
      </c>
      <c r="AD929" s="44">
        <v>8.7165601739126672E-2</v>
      </c>
      <c r="AE929" s="45"/>
      <c r="AF929" s="42">
        <v>0.51114400000000004</v>
      </c>
      <c r="AG929" s="42">
        <v>9.0000000000000002E-6</v>
      </c>
      <c r="AH929" s="42">
        <v>0.51011198181862771</v>
      </c>
      <c r="AI929" s="47">
        <v>-29.143372126139155</v>
      </c>
      <c r="AJ929" s="47">
        <v>-3.8631692852097999</v>
      </c>
      <c r="AK929" s="48">
        <v>2538.5297666902698</v>
      </c>
      <c r="AL929" s="39" t="s">
        <v>29</v>
      </c>
      <c r="AM929" s="39"/>
      <c r="AN929" s="39"/>
      <c r="AO929" s="39"/>
      <c r="AP929" s="39"/>
      <c r="AQ929" s="39"/>
      <c r="AR929" s="39"/>
      <c r="AS929" s="39"/>
      <c r="AT929" s="39"/>
      <c r="AU929" s="42"/>
      <c r="AV929" s="47" t="s">
        <v>2309</v>
      </c>
      <c r="AW929" s="47"/>
      <c r="AX929" s="39"/>
      <c r="AY929" s="39"/>
      <c r="AZ929" s="39"/>
      <c r="BA929" s="39"/>
      <c r="BB929" s="39"/>
      <c r="BC929" s="39"/>
      <c r="BD929" s="39"/>
      <c r="BE929" s="39"/>
      <c r="BF929" s="39"/>
      <c r="BG929" s="39"/>
      <c r="BH929" s="39"/>
      <c r="BI929" s="39"/>
      <c r="BJ929" s="39"/>
      <c r="BK929" s="39"/>
      <c r="BL929" s="39"/>
      <c r="BM929" s="49"/>
      <c r="BN929" s="49"/>
      <c r="BO929" s="49"/>
      <c r="BP929" s="49"/>
      <c r="BQ929" s="46"/>
      <c r="BR929" s="39" t="s">
        <v>2038</v>
      </c>
    </row>
    <row r="930" spans="1:70" ht="15" customHeight="1">
      <c r="A930" s="38">
        <v>955</v>
      </c>
      <c r="B930" s="39" t="s">
        <v>1505</v>
      </c>
      <c r="C930" s="40" t="s">
        <v>1502</v>
      </c>
      <c r="D930" s="41">
        <v>1800</v>
      </c>
      <c r="E930" s="39" t="s">
        <v>1485</v>
      </c>
      <c r="F930" s="42">
        <v>58.490741999999997</v>
      </c>
      <c r="G930" s="42">
        <v>-124.629648</v>
      </c>
      <c r="H930" s="43">
        <v>405000.0241457232</v>
      </c>
      <c r="I930" s="43">
        <v>6484500.0359345339</v>
      </c>
      <c r="J930" s="39">
        <v>10</v>
      </c>
      <c r="L930" s="39" t="s">
        <v>2036</v>
      </c>
      <c r="M930" s="39" t="s">
        <v>2068</v>
      </c>
      <c r="N930" s="39" t="s">
        <v>2044</v>
      </c>
      <c r="R930" s="39"/>
      <c r="S930" s="38"/>
      <c r="T930" s="45"/>
      <c r="U930" s="45"/>
      <c r="V930" s="42"/>
      <c r="W930" s="42"/>
      <c r="X930" s="42"/>
      <c r="Z930" s="42" t="s">
        <v>2118</v>
      </c>
      <c r="AA930" s="42" t="s">
        <v>100</v>
      </c>
      <c r="AB930" s="46">
        <v>5</v>
      </c>
      <c r="AC930" s="46">
        <v>32.22</v>
      </c>
      <c r="AD930" s="44">
        <v>9.3793921953128162E-2</v>
      </c>
      <c r="AE930" s="45"/>
      <c r="AF930" s="42">
        <v>0.51132900000000003</v>
      </c>
      <c r="AG930" s="42">
        <v>9.0000000000000002E-6</v>
      </c>
      <c r="AH930" s="42">
        <v>0.51021850422154436</v>
      </c>
      <c r="AI930" s="47">
        <v>-25.534587759783456</v>
      </c>
      <c r="AJ930" s="47">
        <v>-1.7757599456080797</v>
      </c>
      <c r="AK930" s="48">
        <v>2442.6464576257463</v>
      </c>
      <c r="AL930" s="39" t="s">
        <v>29</v>
      </c>
      <c r="AM930" s="39"/>
      <c r="AN930" s="39"/>
      <c r="AO930" s="39"/>
      <c r="AP930" s="39"/>
      <c r="AQ930" s="39"/>
      <c r="AR930" s="39"/>
      <c r="AS930" s="39"/>
      <c r="AT930" s="39"/>
      <c r="AU930" s="42"/>
      <c r="AV930" s="47" t="s">
        <v>2309</v>
      </c>
      <c r="AW930" s="47"/>
      <c r="AX930" s="39"/>
      <c r="AY930" s="39"/>
      <c r="AZ930" s="39"/>
      <c r="BA930" s="39"/>
      <c r="BB930" s="39"/>
      <c r="BC930" s="39"/>
      <c r="BD930" s="39"/>
      <c r="BE930" s="39"/>
      <c r="BF930" s="39"/>
      <c r="BG930" s="39"/>
      <c r="BH930" s="39"/>
      <c r="BI930" s="39"/>
      <c r="BJ930" s="39"/>
      <c r="BK930" s="39"/>
      <c r="BL930" s="39"/>
      <c r="BM930" s="49"/>
      <c r="BN930" s="49"/>
      <c r="BO930" s="49"/>
      <c r="BP930" s="49"/>
      <c r="BQ930" s="46"/>
      <c r="BR930" s="39" t="s">
        <v>2038</v>
      </c>
    </row>
    <row r="931" spans="1:70" ht="15" customHeight="1">
      <c r="A931" s="38">
        <v>956</v>
      </c>
      <c r="B931" s="39" t="s">
        <v>1506</v>
      </c>
      <c r="C931" s="40" t="s">
        <v>1504</v>
      </c>
      <c r="D931" s="41">
        <v>1800</v>
      </c>
      <c r="E931" s="39" t="s">
        <v>1485</v>
      </c>
      <c r="F931" s="42">
        <v>58.343507000000002</v>
      </c>
      <c r="G931" s="42">
        <v>-124.550252</v>
      </c>
      <c r="H931" s="43">
        <v>409249.98778554983</v>
      </c>
      <c r="I931" s="43">
        <v>6468000.020400784</v>
      </c>
      <c r="J931" s="39">
        <v>10</v>
      </c>
      <c r="L931" s="39" t="s">
        <v>2037</v>
      </c>
      <c r="M931" s="39" t="s">
        <v>2068</v>
      </c>
      <c r="N931" s="39" t="s">
        <v>2044</v>
      </c>
      <c r="R931" s="39"/>
      <c r="S931" s="38"/>
      <c r="T931" s="45"/>
      <c r="U931" s="45"/>
      <c r="V931" s="42"/>
      <c r="W931" s="42"/>
      <c r="X931" s="42"/>
      <c r="Z931" s="42" t="s">
        <v>2118</v>
      </c>
      <c r="AA931" s="42" t="s">
        <v>100</v>
      </c>
      <c r="AB931" s="46">
        <v>2.35</v>
      </c>
      <c r="AC931" s="46">
        <v>15.22</v>
      </c>
      <c r="AD931" s="44">
        <v>9.3319164225733969E-2</v>
      </c>
      <c r="AE931" s="45"/>
      <c r="AF931" s="42">
        <v>0.51120600000000005</v>
      </c>
      <c r="AG931" s="42">
        <v>5.0000000000000004E-6</v>
      </c>
      <c r="AH931" s="42">
        <v>0.51010112523025242</v>
      </c>
      <c r="AI931" s="47">
        <v>-27.933941689847195</v>
      </c>
      <c r="AJ931" s="47">
        <v>-4.0759146171809313</v>
      </c>
      <c r="AK931" s="48">
        <v>2591.3706490613718</v>
      </c>
      <c r="AL931" s="39" t="s">
        <v>29</v>
      </c>
      <c r="AM931" s="39"/>
      <c r="AN931" s="39"/>
      <c r="AO931" s="39"/>
      <c r="AP931" s="39"/>
      <c r="AQ931" s="39"/>
      <c r="AR931" s="39"/>
      <c r="AS931" s="39"/>
      <c r="AT931" s="39"/>
      <c r="AU931" s="42"/>
      <c r="AV931" s="47" t="s">
        <v>2309</v>
      </c>
      <c r="AW931" s="47"/>
      <c r="AX931" s="39"/>
      <c r="AY931" s="39"/>
      <c r="AZ931" s="39"/>
      <c r="BA931" s="39"/>
      <c r="BB931" s="39"/>
      <c r="BC931" s="39"/>
      <c r="BD931" s="39"/>
      <c r="BE931" s="39"/>
      <c r="BF931" s="39"/>
      <c r="BG931" s="39"/>
      <c r="BH931" s="39"/>
      <c r="BI931" s="39"/>
      <c r="BJ931" s="39"/>
      <c r="BK931" s="39"/>
      <c r="BL931" s="39"/>
      <c r="BM931" s="49"/>
      <c r="BN931" s="49"/>
      <c r="BO931" s="49"/>
      <c r="BP931" s="49"/>
      <c r="BQ931" s="46"/>
      <c r="BR931" s="39" t="s">
        <v>2038</v>
      </c>
    </row>
    <row r="932" spans="1:70" ht="15" customHeight="1">
      <c r="A932" s="38">
        <v>957</v>
      </c>
      <c r="B932" s="38" t="s">
        <v>1800</v>
      </c>
      <c r="C932" s="63" t="s">
        <v>1766</v>
      </c>
      <c r="D932" s="64"/>
      <c r="E932" s="39"/>
      <c r="F932" s="52">
        <v>59.73</v>
      </c>
      <c r="G932" s="52">
        <v>-133.53</v>
      </c>
      <c r="H932" s="43">
        <v>582655.92068872892</v>
      </c>
      <c r="I932" s="43">
        <v>6622258.3467946444</v>
      </c>
      <c r="J932" s="39">
        <v>8</v>
      </c>
      <c r="L932" s="38" t="s">
        <v>1767</v>
      </c>
      <c r="M932" s="38"/>
      <c r="N932" s="38"/>
      <c r="O932" s="38"/>
      <c r="R932" s="39"/>
      <c r="S932" s="38"/>
      <c r="T932" s="45"/>
      <c r="U932" s="45"/>
      <c r="V932" s="42"/>
      <c r="W932" s="42"/>
      <c r="X932" s="42" t="s">
        <v>2309</v>
      </c>
      <c r="Z932" s="42"/>
      <c r="AA932" s="42"/>
      <c r="AB932" s="46"/>
      <c r="AC932" s="46"/>
      <c r="AD932" s="45"/>
      <c r="AE932" s="45"/>
      <c r="AF932" s="42"/>
      <c r="AG932" s="42"/>
      <c r="AH932" s="42" t="s">
        <v>2309</v>
      </c>
      <c r="AI932" s="47"/>
      <c r="AJ932" s="47"/>
      <c r="AK932" s="48"/>
      <c r="AL932" s="39"/>
      <c r="AM932" s="39"/>
      <c r="AN932" s="39"/>
      <c r="AO932" s="39"/>
      <c r="AP932" s="39"/>
      <c r="AQ932" s="39"/>
      <c r="AR932" s="39"/>
      <c r="AS932" s="39"/>
      <c r="AT932" s="39"/>
      <c r="AU932" s="42"/>
      <c r="AV932" s="47" t="s">
        <v>2309</v>
      </c>
      <c r="AW932" s="47"/>
      <c r="AX932" s="39"/>
      <c r="AY932" s="39"/>
      <c r="AZ932" s="38"/>
      <c r="BA932" s="39"/>
      <c r="BB932" s="39"/>
      <c r="BC932" s="39"/>
      <c r="BD932" s="38">
        <v>19.177</v>
      </c>
      <c r="BE932" s="38"/>
      <c r="BF932" s="38">
        <v>15.728999999999999</v>
      </c>
      <c r="BG932" s="38"/>
      <c r="BH932" s="38">
        <v>38.886000000000003</v>
      </c>
      <c r="BI932" s="38"/>
      <c r="BJ932" s="39"/>
      <c r="BK932" s="39"/>
      <c r="BL932" s="39"/>
      <c r="BM932" s="49"/>
      <c r="BN932" s="49"/>
      <c r="BO932" s="49"/>
      <c r="BP932" s="49"/>
      <c r="BQ932" s="46" t="s">
        <v>205</v>
      </c>
      <c r="BR932" s="38" t="s">
        <v>2019</v>
      </c>
    </row>
    <row r="933" spans="1:70" ht="15" customHeight="1">
      <c r="A933" s="38">
        <v>958</v>
      </c>
      <c r="B933" s="39" t="s">
        <v>1258</v>
      </c>
      <c r="C933" s="40" t="s">
        <v>1259</v>
      </c>
      <c r="D933" s="41">
        <v>215.17</v>
      </c>
      <c r="E933" s="39" t="s">
        <v>1260</v>
      </c>
      <c r="F933" s="42">
        <v>60.464599999999997</v>
      </c>
      <c r="G933" s="42">
        <v>-135.28790000000001</v>
      </c>
      <c r="H933" s="43">
        <v>484167.33068261435</v>
      </c>
      <c r="I933" s="43">
        <v>6703189.0572522338</v>
      </c>
      <c r="J933" s="39">
        <v>8</v>
      </c>
      <c r="K933" s="39" t="s">
        <v>823</v>
      </c>
      <c r="L933" s="39" t="s">
        <v>1261</v>
      </c>
      <c r="N933" s="39" t="s">
        <v>1960</v>
      </c>
      <c r="O933" s="39" t="s">
        <v>70</v>
      </c>
      <c r="P933" s="39" t="s">
        <v>1962</v>
      </c>
      <c r="Q933" s="42" t="s">
        <v>100</v>
      </c>
      <c r="R933" s="39">
        <v>53</v>
      </c>
      <c r="S933" s="38">
        <v>688</v>
      </c>
      <c r="T933" s="44">
        <v>0.22281448754198027</v>
      </c>
      <c r="U933" s="45"/>
      <c r="V933" s="42">
        <v>0.70474800000000004</v>
      </c>
      <c r="W933" s="86">
        <v>1.5999999999999999E-5</v>
      </c>
      <c r="X933" s="42">
        <v>0.70407732491950092</v>
      </c>
      <c r="Y933" s="42" t="s">
        <v>29</v>
      </c>
      <c r="Z933" s="39" t="s">
        <v>1962</v>
      </c>
      <c r="AA933" s="42" t="s">
        <v>100</v>
      </c>
      <c r="AB933" s="46">
        <v>2.13</v>
      </c>
      <c r="AC933" s="46">
        <v>11</v>
      </c>
      <c r="AD933" s="44">
        <v>0.11707583369092192</v>
      </c>
      <c r="AE933" s="45"/>
      <c r="AF933" s="42">
        <v>0.512795</v>
      </c>
      <c r="AG933" s="42">
        <v>1.0000000000000001E-5</v>
      </c>
      <c r="AH933" s="42">
        <v>0.51263015875820039</v>
      </c>
      <c r="AI933" s="47">
        <v>3.0625899757708019</v>
      </c>
      <c r="AJ933" s="47">
        <v>5.2523466557774512</v>
      </c>
      <c r="AK933" s="48">
        <v>665.07452617327692</v>
      </c>
      <c r="AL933" s="39" t="s">
        <v>29</v>
      </c>
      <c r="AM933" s="39"/>
      <c r="AN933" s="39"/>
      <c r="AO933" s="39"/>
      <c r="AP933" s="39"/>
      <c r="AQ933" s="39"/>
      <c r="AR933" s="39"/>
      <c r="AS933" s="39"/>
      <c r="AT933" s="39"/>
      <c r="AU933" s="42" t="s">
        <v>2309</v>
      </c>
      <c r="AV933" s="47" t="s">
        <v>2309</v>
      </c>
      <c r="AW933" s="47" t="s">
        <v>2309</v>
      </c>
      <c r="AX933" s="39"/>
      <c r="AY933" s="39" t="s">
        <v>1962</v>
      </c>
      <c r="AZ933" s="39" t="s">
        <v>100</v>
      </c>
      <c r="BA933" s="39"/>
      <c r="BB933" s="39"/>
      <c r="BC933" s="39"/>
      <c r="BD933" s="39">
        <v>18.7088</v>
      </c>
      <c r="BE933" s="39">
        <v>2E-3</v>
      </c>
      <c r="BF933" s="39">
        <v>15.5855</v>
      </c>
      <c r="BG933" s="39">
        <v>2E-3</v>
      </c>
      <c r="BH933" s="39">
        <v>38.287100000000002</v>
      </c>
      <c r="BI933" s="39">
        <v>6.0000000000000001E-3</v>
      </c>
      <c r="BJ933" s="39"/>
      <c r="BK933" s="39"/>
      <c r="BL933" s="39"/>
      <c r="BM933" s="49"/>
      <c r="BN933" s="49"/>
      <c r="BO933" s="49"/>
      <c r="BP933" s="49"/>
      <c r="BQ933" s="46" t="s">
        <v>1949</v>
      </c>
      <c r="BR933" s="39" t="s">
        <v>2002</v>
      </c>
    </row>
    <row r="934" spans="1:70" ht="15" customHeight="1">
      <c r="A934" s="38">
        <v>959</v>
      </c>
      <c r="B934" s="39" t="s">
        <v>1262</v>
      </c>
      <c r="C934" s="40" t="s">
        <v>1259</v>
      </c>
      <c r="D934" s="41">
        <v>214.42</v>
      </c>
      <c r="E934" s="39" t="s">
        <v>1260</v>
      </c>
      <c r="F934" s="42">
        <v>60.5291</v>
      </c>
      <c r="G934" s="42">
        <v>-135.434</v>
      </c>
      <c r="H934" s="43">
        <v>476180.18449889147</v>
      </c>
      <c r="I934" s="43">
        <v>6710416.7496936638</v>
      </c>
      <c r="J934" s="39">
        <v>8</v>
      </c>
      <c r="K934" s="39" t="s">
        <v>823</v>
      </c>
      <c r="L934" s="39" t="s">
        <v>1261</v>
      </c>
      <c r="N934" s="39" t="s">
        <v>1960</v>
      </c>
      <c r="O934" s="39" t="s">
        <v>1263</v>
      </c>
      <c r="P934" s="39" t="s">
        <v>1962</v>
      </c>
      <c r="Q934" s="42" t="s">
        <v>100</v>
      </c>
      <c r="R934" s="39">
        <v>45</v>
      </c>
      <c r="S934" s="38">
        <v>808</v>
      </c>
      <c r="T934" s="44">
        <v>0.1610820544063217</v>
      </c>
      <c r="U934" s="45"/>
      <c r="V934" s="42">
        <v>0.70451299999999994</v>
      </c>
      <c r="W934" s="86">
        <v>1.5E-5</v>
      </c>
      <c r="X934" s="42">
        <v>0.70402983307158373</v>
      </c>
      <c r="Y934" s="42" t="s">
        <v>29</v>
      </c>
      <c r="Z934" s="39" t="s">
        <v>1962</v>
      </c>
      <c r="AA934" s="42" t="s">
        <v>100</v>
      </c>
      <c r="AB934" s="46">
        <v>3.52</v>
      </c>
      <c r="AC934" s="46">
        <v>15.4</v>
      </c>
      <c r="AD934" s="44">
        <v>0.13819833009155652</v>
      </c>
      <c r="AE934" s="45"/>
      <c r="AF934" s="42">
        <v>0.51280000000000003</v>
      </c>
      <c r="AG934" s="42">
        <v>1.0000000000000001E-5</v>
      </c>
      <c r="AH934" s="42">
        <v>0.51260609727144635</v>
      </c>
      <c r="AI934" s="47">
        <v>3.1601246883772305</v>
      </c>
      <c r="AJ934" s="47">
        <v>4.7638636056479555</v>
      </c>
      <c r="AK934" s="48">
        <v>849.58571580293744</v>
      </c>
      <c r="AL934" s="39" t="s">
        <v>29</v>
      </c>
      <c r="AM934" s="39"/>
      <c r="AN934" s="39"/>
      <c r="AO934" s="39"/>
      <c r="AP934" s="39"/>
      <c r="AQ934" s="39"/>
      <c r="AR934" s="39"/>
      <c r="AS934" s="39"/>
      <c r="AT934" s="39"/>
      <c r="AU934" s="42"/>
      <c r="AV934" s="47" t="s">
        <v>2309</v>
      </c>
      <c r="AW934" s="47"/>
      <c r="AX934" s="39"/>
      <c r="AY934" s="39" t="s">
        <v>1962</v>
      </c>
      <c r="AZ934" s="39" t="s">
        <v>100</v>
      </c>
      <c r="BA934" s="39"/>
      <c r="BB934" s="39"/>
      <c r="BC934" s="39"/>
      <c r="BD934" s="39">
        <v>18.785</v>
      </c>
      <c r="BE934" s="39">
        <v>2E-3</v>
      </c>
      <c r="BF934" s="39">
        <v>15.583500000000001</v>
      </c>
      <c r="BG934" s="39">
        <v>1E-3</v>
      </c>
      <c r="BH934" s="39">
        <v>38.325299999999999</v>
      </c>
      <c r="BI934" s="39">
        <v>3.0000000000000001E-3</v>
      </c>
      <c r="BJ934" s="39"/>
      <c r="BK934" s="39"/>
      <c r="BL934" s="39"/>
      <c r="BM934" s="49"/>
      <c r="BN934" s="49"/>
      <c r="BO934" s="49"/>
      <c r="BP934" s="49"/>
      <c r="BQ934" s="46" t="s">
        <v>1949</v>
      </c>
      <c r="BR934" s="39" t="s">
        <v>2002</v>
      </c>
    </row>
    <row r="935" spans="1:70" ht="15" customHeight="1">
      <c r="A935" s="38">
        <v>960</v>
      </c>
      <c r="B935" s="39" t="s">
        <v>1264</v>
      </c>
      <c r="C935" s="40" t="s">
        <v>1265</v>
      </c>
      <c r="D935" s="41">
        <v>203.32</v>
      </c>
      <c r="E935" s="39" t="s">
        <v>1260</v>
      </c>
      <c r="F935" s="42">
        <v>62.115299999999998</v>
      </c>
      <c r="G935" s="42">
        <v>-135.42439999999999</v>
      </c>
      <c r="H935" s="43">
        <v>477855.24449522077</v>
      </c>
      <c r="I935" s="43">
        <v>6887097.2696702359</v>
      </c>
      <c r="J935" s="39">
        <v>8</v>
      </c>
      <c r="L935" s="39" t="s">
        <v>1265</v>
      </c>
      <c r="N935" s="39" t="s">
        <v>1960</v>
      </c>
      <c r="O935" s="39" t="s">
        <v>1266</v>
      </c>
      <c r="P935" s="39" t="s">
        <v>1962</v>
      </c>
      <c r="Q935" s="42" t="s">
        <v>100</v>
      </c>
      <c r="R935" s="39">
        <v>80</v>
      </c>
      <c r="S935" s="38">
        <v>1142</v>
      </c>
      <c r="T935" s="44">
        <v>0.2026296904043261</v>
      </c>
      <c r="U935" s="45"/>
      <c r="V935" s="42">
        <v>0.70529399999999998</v>
      </c>
      <c r="W935" s="86">
        <v>1.9000000000000001E-5</v>
      </c>
      <c r="X935" s="42">
        <v>0.70471771907222858</v>
      </c>
      <c r="Y935" s="42" t="s">
        <v>29</v>
      </c>
      <c r="Z935" s="39" t="s">
        <v>1962</v>
      </c>
      <c r="AA935" s="42" t="s">
        <v>100</v>
      </c>
      <c r="AB935" s="46">
        <v>2.15</v>
      </c>
      <c r="AC935" s="46">
        <v>10.3</v>
      </c>
      <c r="AD935" s="44">
        <v>0.12619997151388035</v>
      </c>
      <c r="AE935" s="45"/>
      <c r="AF935" s="42">
        <v>0.51257699999999995</v>
      </c>
      <c r="AG935" s="42">
        <v>1.0000000000000001E-5</v>
      </c>
      <c r="AH935" s="42">
        <v>0.51240910435680287</v>
      </c>
      <c r="AI935" s="47">
        <v>-1.1899234937728931</v>
      </c>
      <c r="AJ935" s="47">
        <v>0.64001381132161583</v>
      </c>
      <c r="AK935" s="48">
        <v>1132.721567379318</v>
      </c>
      <c r="AL935" s="39" t="s">
        <v>29</v>
      </c>
      <c r="AM935" s="39"/>
      <c r="AN935" s="39"/>
      <c r="AO935" s="39"/>
      <c r="AP935" s="39"/>
      <c r="AQ935" s="39"/>
      <c r="AR935" s="39"/>
      <c r="AS935" s="39"/>
      <c r="AT935" s="39"/>
      <c r="AU935" s="42"/>
      <c r="AV935" s="47" t="s">
        <v>2309</v>
      </c>
      <c r="AW935" s="47"/>
      <c r="AX935" s="39"/>
      <c r="AY935" s="39" t="s">
        <v>1962</v>
      </c>
      <c r="AZ935" s="39" t="s">
        <v>100</v>
      </c>
      <c r="BA935" s="39"/>
      <c r="BB935" s="39"/>
      <c r="BC935" s="39"/>
      <c r="BD935" s="39">
        <v>18.748699999999999</v>
      </c>
      <c r="BE935" s="39">
        <v>1E-3</v>
      </c>
      <c r="BF935" s="39">
        <v>15.6107</v>
      </c>
      <c r="BG935" s="39">
        <v>1E-3</v>
      </c>
      <c r="BH935" s="39">
        <v>38.4328</v>
      </c>
      <c r="BI935" s="39">
        <v>2E-3</v>
      </c>
      <c r="BJ935" s="39"/>
      <c r="BK935" s="39"/>
      <c r="BL935" s="39"/>
      <c r="BM935" s="49"/>
      <c r="BN935" s="49"/>
      <c r="BO935" s="49"/>
      <c r="BP935" s="49"/>
      <c r="BQ935" s="46" t="s">
        <v>1949</v>
      </c>
      <c r="BR935" s="39" t="s">
        <v>2002</v>
      </c>
    </row>
    <row r="936" spans="1:70" ht="15" customHeight="1">
      <c r="A936" s="38">
        <v>961</v>
      </c>
      <c r="B936" s="39" t="s">
        <v>1267</v>
      </c>
      <c r="C936" s="40" t="s">
        <v>1265</v>
      </c>
      <c r="D936" s="41">
        <v>198</v>
      </c>
      <c r="E936" s="39" t="s">
        <v>1268</v>
      </c>
      <c r="F936" s="42">
        <v>63.008800000000001</v>
      </c>
      <c r="G936" s="42">
        <v>-138.27029999999999</v>
      </c>
      <c r="H936" s="43">
        <v>638193.91106407298</v>
      </c>
      <c r="I936" s="43">
        <v>6989503.8210352072</v>
      </c>
      <c r="J936" s="39">
        <v>7</v>
      </c>
      <c r="L936" s="39" t="s">
        <v>1265</v>
      </c>
      <c r="N936" s="39" t="s">
        <v>1960</v>
      </c>
      <c r="O936" s="39" t="s">
        <v>1269</v>
      </c>
      <c r="P936" s="39" t="s">
        <v>1962</v>
      </c>
      <c r="Q936" s="42" t="s">
        <v>100</v>
      </c>
      <c r="R936" s="39">
        <v>70</v>
      </c>
      <c r="S936" s="38">
        <v>729</v>
      </c>
      <c r="T936" s="44">
        <v>0.27776167149087361</v>
      </c>
      <c r="U936" s="45"/>
      <c r="V936" s="42">
        <v>0.70582599999999995</v>
      </c>
      <c r="W936" s="86">
        <v>2.1999999999999999E-5</v>
      </c>
      <c r="X936" s="42">
        <v>0.70505674127933426</v>
      </c>
      <c r="Y936" s="42" t="s">
        <v>29</v>
      </c>
      <c r="Z936" s="39" t="s">
        <v>1962</v>
      </c>
      <c r="AA936" s="42" t="s">
        <v>100</v>
      </c>
      <c r="AB936" s="46">
        <v>3.13</v>
      </c>
      <c r="AC936" s="46">
        <v>15.46</v>
      </c>
      <c r="AD936" s="44">
        <v>0.12240259274547702</v>
      </c>
      <c r="AE936" s="45"/>
      <c r="AF936" s="42">
        <v>0.51255499999999998</v>
      </c>
      <c r="AG936" s="42">
        <v>1.0000000000000001E-5</v>
      </c>
      <c r="AH936" s="42">
        <v>0.51239642003398234</v>
      </c>
      <c r="AI936" s="47">
        <v>-1.6190762292311867</v>
      </c>
      <c r="AJ936" s="47">
        <v>0.25872800103465821</v>
      </c>
      <c r="AK936" s="48">
        <v>1121.9231354740532</v>
      </c>
      <c r="AL936" s="39" t="s">
        <v>29</v>
      </c>
      <c r="AM936" s="39"/>
      <c r="AN936" s="39"/>
      <c r="AO936" s="39"/>
      <c r="AP936" s="39"/>
      <c r="AQ936" s="39"/>
      <c r="AR936" s="39"/>
      <c r="AS936" s="39"/>
      <c r="AT936" s="39"/>
      <c r="AU936" s="42"/>
      <c r="AV936" s="47" t="s">
        <v>2309</v>
      </c>
      <c r="AW936" s="47"/>
      <c r="AX936" s="39"/>
      <c r="AY936" s="39" t="s">
        <v>1962</v>
      </c>
      <c r="AZ936" s="39" t="s">
        <v>100</v>
      </c>
      <c r="BA936" s="39"/>
      <c r="BB936" s="39"/>
      <c r="BC936" s="39"/>
      <c r="BD936" s="39">
        <v>18.652699999999999</v>
      </c>
      <c r="BE936" s="39">
        <v>1E-3</v>
      </c>
      <c r="BF936" s="39">
        <v>15.6287</v>
      </c>
      <c r="BG936" s="39">
        <v>1E-3</v>
      </c>
      <c r="BH936" s="39">
        <v>38.497</v>
      </c>
      <c r="BI936" s="39">
        <v>2E-3</v>
      </c>
      <c r="BJ936" s="39"/>
      <c r="BK936" s="39"/>
      <c r="BL936" s="39"/>
      <c r="BM936" s="49"/>
      <c r="BN936" s="49"/>
      <c r="BO936" s="49"/>
      <c r="BP936" s="49"/>
      <c r="BQ936" s="46" t="s">
        <v>1949</v>
      </c>
      <c r="BR936" s="39" t="s">
        <v>2002</v>
      </c>
    </row>
    <row r="937" spans="1:70" ht="15" customHeight="1">
      <c r="A937" s="38">
        <v>962</v>
      </c>
      <c r="B937" s="39" t="s">
        <v>1270</v>
      </c>
      <c r="C937" s="40" t="s">
        <v>1265</v>
      </c>
      <c r="D937" s="41">
        <v>198</v>
      </c>
      <c r="E937" s="39" t="s">
        <v>1268</v>
      </c>
      <c r="F937" s="42">
        <v>62.794800000000002</v>
      </c>
      <c r="G937" s="42">
        <v>-137.93190000000001</v>
      </c>
      <c r="H937" s="43">
        <v>350488.32009089628</v>
      </c>
      <c r="I937" s="43">
        <v>6966129.980367614</v>
      </c>
      <c r="J937" s="39">
        <v>8</v>
      </c>
      <c r="L937" s="39" t="s">
        <v>1265</v>
      </c>
      <c r="N937" s="39" t="s">
        <v>1960</v>
      </c>
      <c r="O937" s="39" t="s">
        <v>1271</v>
      </c>
      <c r="P937" s="39" t="s">
        <v>1962</v>
      </c>
      <c r="Q937" s="42" t="s">
        <v>100</v>
      </c>
      <c r="R937" s="39">
        <v>37</v>
      </c>
      <c r="S937" s="38">
        <v>963</v>
      </c>
      <c r="T937" s="44">
        <v>0.11113360769206321</v>
      </c>
      <c r="U937" s="45"/>
      <c r="V937" s="42">
        <v>0.70507699999999995</v>
      </c>
      <c r="W937" s="86">
        <v>1.7E-5</v>
      </c>
      <c r="X937" s="42">
        <v>0.70476921636514034</v>
      </c>
      <c r="Y937" s="42" t="s">
        <v>29</v>
      </c>
      <c r="Z937" s="39" t="s">
        <v>1962</v>
      </c>
      <c r="AA937" s="42" t="s">
        <v>100</v>
      </c>
      <c r="AB937" s="46">
        <v>4.4800000000000004</v>
      </c>
      <c r="AC937" s="46">
        <v>19.399999999999999</v>
      </c>
      <c r="AD937" s="44">
        <v>0.13961693312912687</v>
      </c>
      <c r="AE937" s="45"/>
      <c r="AF937" s="42">
        <v>0.51261400000000001</v>
      </c>
      <c r="AG937" s="42">
        <v>1.0000000000000001E-5</v>
      </c>
      <c r="AH937" s="42">
        <v>0.51243311781430045</v>
      </c>
      <c r="AI937" s="47">
        <v>-0.46816662050086499</v>
      </c>
      <c r="AJ937" s="47">
        <v>0.97494553022769992</v>
      </c>
      <c r="AK937" s="48">
        <v>1267.9916502273704</v>
      </c>
      <c r="AL937" s="39" t="s">
        <v>29</v>
      </c>
      <c r="AM937" s="39"/>
      <c r="AN937" s="39"/>
      <c r="AO937" s="39"/>
      <c r="AP937" s="39"/>
      <c r="AQ937" s="39"/>
      <c r="AR937" s="39"/>
      <c r="AS937" s="39"/>
      <c r="AT937" s="39"/>
      <c r="AU937" s="42"/>
      <c r="AV937" s="47" t="s">
        <v>2309</v>
      </c>
      <c r="AW937" s="47"/>
      <c r="AX937" s="39"/>
      <c r="AY937" s="39" t="s">
        <v>1962</v>
      </c>
      <c r="AZ937" s="39" t="s">
        <v>100</v>
      </c>
      <c r="BA937" s="39"/>
      <c r="BB937" s="39"/>
      <c r="BC937" s="39"/>
      <c r="BD937" s="39">
        <v>18.6297</v>
      </c>
      <c r="BE937" s="39">
        <v>3.0000000000000001E-3</v>
      </c>
      <c r="BF937" s="39">
        <v>15.6227</v>
      </c>
      <c r="BG937" s="39">
        <v>3.0000000000000001E-3</v>
      </c>
      <c r="BH937" s="39">
        <v>38.477899999999998</v>
      </c>
      <c r="BI937" s="39">
        <v>7.0000000000000001E-3</v>
      </c>
      <c r="BJ937" s="39"/>
      <c r="BK937" s="39"/>
      <c r="BL937" s="39"/>
      <c r="BM937" s="49"/>
      <c r="BN937" s="49"/>
      <c r="BO937" s="49"/>
      <c r="BP937" s="49"/>
      <c r="BQ937" s="46" t="s">
        <v>1949</v>
      </c>
      <c r="BR937" s="39" t="s">
        <v>2002</v>
      </c>
    </row>
    <row r="938" spans="1:70" ht="15" customHeight="1">
      <c r="A938" s="38">
        <v>963</v>
      </c>
      <c r="B938" s="39" t="s">
        <v>1272</v>
      </c>
      <c r="C938" s="40" t="s">
        <v>1265</v>
      </c>
      <c r="D938" s="41">
        <v>196.13</v>
      </c>
      <c r="E938" s="39" t="s">
        <v>1260</v>
      </c>
      <c r="F938" s="42">
        <v>62.320900000000002</v>
      </c>
      <c r="G938" s="42">
        <v>-135.71469999999999</v>
      </c>
      <c r="H938" s="43">
        <v>462960.81963920617</v>
      </c>
      <c r="I938" s="43">
        <v>6910134.1277525164</v>
      </c>
      <c r="J938" s="39">
        <v>8</v>
      </c>
      <c r="L938" s="39" t="s">
        <v>1265</v>
      </c>
      <c r="N938" s="39" t="s">
        <v>1960</v>
      </c>
      <c r="O938" s="39" t="s">
        <v>1266</v>
      </c>
      <c r="P938" s="39" t="s">
        <v>1962</v>
      </c>
      <c r="Q938" s="42" t="s">
        <v>100</v>
      </c>
      <c r="R938" s="39">
        <v>50</v>
      </c>
      <c r="S938" s="38">
        <v>1118</v>
      </c>
      <c r="T938" s="44">
        <v>0.12936107513558684</v>
      </c>
      <c r="U938" s="45"/>
      <c r="V938" s="42">
        <v>0.70520499999999997</v>
      </c>
      <c r="W938" s="86">
        <v>2.0000000000000002E-5</v>
      </c>
      <c r="X938" s="42">
        <v>0.70485012378595191</v>
      </c>
      <c r="Y938" s="42" t="s">
        <v>29</v>
      </c>
      <c r="Z938" s="39" t="s">
        <v>1962</v>
      </c>
      <c r="AA938" s="42" t="s">
        <v>100</v>
      </c>
      <c r="AB938" s="46">
        <v>1.88</v>
      </c>
      <c r="AC938" s="46">
        <v>9.7799999999999994</v>
      </c>
      <c r="AD938" s="44">
        <v>0.11621721489941753</v>
      </c>
      <c r="AE938" s="45"/>
      <c r="AF938" s="42">
        <v>0.512513</v>
      </c>
      <c r="AG938" s="42">
        <v>1.0000000000000001E-5</v>
      </c>
      <c r="AH938" s="42">
        <v>0.51236385649367089</v>
      </c>
      <c r="AI938" s="47">
        <v>-2.4383678151063126</v>
      </c>
      <c r="AJ938" s="47">
        <v>-0.42380366640393241</v>
      </c>
      <c r="AK938" s="48">
        <v>1116.1855837012527</v>
      </c>
      <c r="AL938" s="39" t="s">
        <v>29</v>
      </c>
      <c r="AM938" s="39"/>
      <c r="AN938" s="39"/>
      <c r="AO938" s="39"/>
      <c r="AP938" s="39"/>
      <c r="AQ938" s="39"/>
      <c r="AR938" s="39"/>
      <c r="AS938" s="39"/>
      <c r="AT938" s="39"/>
      <c r="AU938" s="42"/>
      <c r="AV938" s="47" t="s">
        <v>2309</v>
      </c>
      <c r="AW938" s="47"/>
      <c r="AX938" s="39"/>
      <c r="AY938" s="39" t="s">
        <v>1962</v>
      </c>
      <c r="AZ938" s="39" t="s">
        <v>100</v>
      </c>
      <c r="BA938" s="39"/>
      <c r="BB938" s="39"/>
      <c r="BC938" s="39"/>
      <c r="BD938" s="39">
        <v>18.7319</v>
      </c>
      <c r="BE938" s="39">
        <v>1E-3</v>
      </c>
      <c r="BF938" s="39">
        <v>15.5946</v>
      </c>
      <c r="BG938" s="39">
        <v>1E-3</v>
      </c>
      <c r="BH938" s="39">
        <v>38.381500000000003</v>
      </c>
      <c r="BI938" s="39">
        <v>2E-3</v>
      </c>
      <c r="BJ938" s="39"/>
      <c r="BK938" s="39"/>
      <c r="BL938" s="39"/>
      <c r="BM938" s="49"/>
      <c r="BN938" s="49"/>
      <c r="BO938" s="49"/>
      <c r="BP938" s="49"/>
      <c r="BQ938" s="46" t="s">
        <v>1949</v>
      </c>
      <c r="BR938" s="39" t="s">
        <v>2002</v>
      </c>
    </row>
    <row r="939" spans="1:70" ht="15" customHeight="1">
      <c r="A939" s="38">
        <v>964</v>
      </c>
      <c r="B939" s="39" t="s">
        <v>1273</v>
      </c>
      <c r="C939" s="40" t="s">
        <v>1265</v>
      </c>
      <c r="D939" s="41">
        <v>196</v>
      </c>
      <c r="E939" s="39" t="s">
        <v>1268</v>
      </c>
      <c r="F939" s="42">
        <v>62.643700000000003</v>
      </c>
      <c r="G939" s="42">
        <v>-137.1259</v>
      </c>
      <c r="H939" s="43">
        <v>391021.89023384231</v>
      </c>
      <c r="I939" s="43">
        <v>6947688.2604229571</v>
      </c>
      <c r="J939" s="39">
        <v>8</v>
      </c>
      <c r="L939" s="39" t="s">
        <v>1265</v>
      </c>
      <c r="N939" s="39" t="s">
        <v>1960</v>
      </c>
      <c r="O939" s="39" t="s">
        <v>1274</v>
      </c>
      <c r="P939" s="39" t="s">
        <v>1962</v>
      </c>
      <c r="Q939" s="42" t="s">
        <v>100</v>
      </c>
      <c r="R939" s="39">
        <v>68</v>
      </c>
      <c r="S939" s="38">
        <v>740</v>
      </c>
      <c r="T939" s="44">
        <v>0.26582258302978667</v>
      </c>
      <c r="U939" s="45"/>
      <c r="V939" s="42">
        <v>0.70612900000000001</v>
      </c>
      <c r="W939" s="86">
        <v>1.5999999999999999E-5</v>
      </c>
      <c r="X939" s="42">
        <v>0.7054002529710065</v>
      </c>
      <c r="Y939" s="42" t="s">
        <v>29</v>
      </c>
      <c r="Z939" s="39" t="s">
        <v>1962</v>
      </c>
      <c r="AA939" s="42" t="s">
        <v>100</v>
      </c>
      <c r="AB939" s="46">
        <v>2.57</v>
      </c>
      <c r="AC939" s="46">
        <v>13.8</v>
      </c>
      <c r="AD939" s="44">
        <v>0.1125901205926963</v>
      </c>
      <c r="AE939" s="45"/>
      <c r="AF939" s="42">
        <v>0.51246199999999997</v>
      </c>
      <c r="AG939" s="42">
        <v>1.0000000000000001E-5</v>
      </c>
      <c r="AH939" s="42">
        <v>0.51231760703706086</v>
      </c>
      <c r="AI939" s="47">
        <v>-3.4332218836696793</v>
      </c>
      <c r="AJ939" s="47">
        <v>-1.3297007135060213</v>
      </c>
      <c r="AK939" s="48">
        <v>1154.2557067986143</v>
      </c>
      <c r="AL939" s="39" t="s">
        <v>29</v>
      </c>
      <c r="AM939" s="39"/>
      <c r="AN939" s="39"/>
      <c r="AO939" s="39"/>
      <c r="AP939" s="39"/>
      <c r="AQ939" s="39"/>
      <c r="AR939" s="39"/>
      <c r="AS939" s="39"/>
      <c r="AT939" s="39"/>
      <c r="AU939" s="42"/>
      <c r="AV939" s="47" t="s">
        <v>2309</v>
      </c>
      <c r="AW939" s="47"/>
      <c r="AX939" s="39"/>
      <c r="AY939" s="39" t="s">
        <v>1962</v>
      </c>
      <c r="AZ939" s="39" t="s">
        <v>100</v>
      </c>
      <c r="BA939" s="39"/>
      <c r="BB939" s="39"/>
      <c r="BC939" s="39"/>
      <c r="BD939" s="39">
        <v>18.745899999999999</v>
      </c>
      <c r="BE939" s="39">
        <v>1E-3</v>
      </c>
      <c r="BF939" s="39">
        <v>15.623699999999999</v>
      </c>
      <c r="BG939" s="39">
        <v>1E-3</v>
      </c>
      <c r="BH939" s="39">
        <v>38.516100000000002</v>
      </c>
      <c r="BI939" s="39">
        <v>3.0000000000000001E-3</v>
      </c>
      <c r="BJ939" s="39"/>
      <c r="BK939" s="39"/>
      <c r="BL939" s="39"/>
      <c r="BM939" s="49"/>
      <c r="BN939" s="49"/>
      <c r="BO939" s="49"/>
      <c r="BP939" s="49"/>
      <c r="BQ939" s="46" t="s">
        <v>1949</v>
      </c>
      <c r="BR939" s="39" t="s">
        <v>2002</v>
      </c>
    </row>
    <row r="940" spans="1:70" ht="15" customHeight="1">
      <c r="A940" s="38">
        <v>965</v>
      </c>
      <c r="B940" s="39" t="s">
        <v>1275</v>
      </c>
      <c r="C940" s="40" t="s">
        <v>1265</v>
      </c>
      <c r="D940" s="41">
        <v>195</v>
      </c>
      <c r="E940" s="39" t="s">
        <v>1268</v>
      </c>
      <c r="F940" s="42">
        <v>62.308700000000002</v>
      </c>
      <c r="G940" s="42">
        <v>-136.70760000000001</v>
      </c>
      <c r="H940" s="43">
        <v>411474.25077194674</v>
      </c>
      <c r="I940" s="43">
        <v>6909738.6028716145</v>
      </c>
      <c r="J940" s="39">
        <v>8</v>
      </c>
      <c r="L940" s="39" t="s">
        <v>1265</v>
      </c>
      <c r="N940" s="39" t="s">
        <v>1960</v>
      </c>
      <c r="O940" s="39" t="s">
        <v>1276</v>
      </c>
      <c r="P940" s="39" t="s">
        <v>1962</v>
      </c>
      <c r="Q940" s="42" t="s">
        <v>100</v>
      </c>
      <c r="R940" s="39">
        <v>18</v>
      </c>
      <c r="S940" s="38">
        <v>1010</v>
      </c>
      <c r="T940" s="44">
        <v>5.1551639638875754E-2</v>
      </c>
      <c r="U940" s="45"/>
      <c r="V940" s="42">
        <v>0.70557999999999998</v>
      </c>
      <c r="W940" s="86">
        <v>1.7E-5</v>
      </c>
      <c r="X940" s="42">
        <v>0.70543939430486102</v>
      </c>
      <c r="Y940" s="42" t="s">
        <v>29</v>
      </c>
      <c r="Z940" s="39" t="s">
        <v>1962</v>
      </c>
      <c r="AA940" s="42" t="s">
        <v>100</v>
      </c>
      <c r="AB940" s="46">
        <v>2.61</v>
      </c>
      <c r="AC940" s="46">
        <v>12.8</v>
      </c>
      <c r="AD940" s="44">
        <v>0.12327559069934696</v>
      </c>
      <c r="AE940" s="45"/>
      <c r="AF940" s="42">
        <v>0.51246499999999995</v>
      </c>
      <c r="AG940" s="42">
        <v>1.0000000000000001E-5</v>
      </c>
      <c r="AH940" s="42">
        <v>0.51230771041886691</v>
      </c>
      <c r="AI940" s="47">
        <v>-3.3747010561080426</v>
      </c>
      <c r="AJ940" s="47">
        <v>-1.5479793385242413</v>
      </c>
      <c r="AK940" s="48">
        <v>1290.6270636803233</v>
      </c>
      <c r="AL940" s="39" t="s">
        <v>29</v>
      </c>
      <c r="AM940" s="39"/>
      <c r="AN940" s="39"/>
      <c r="AO940" s="39"/>
      <c r="AP940" s="39"/>
      <c r="AQ940" s="39"/>
      <c r="AR940" s="39"/>
      <c r="AS940" s="39"/>
      <c r="AT940" s="39"/>
      <c r="AU940" s="42"/>
      <c r="AV940" s="47" t="s">
        <v>2309</v>
      </c>
      <c r="AW940" s="47"/>
      <c r="AX940" s="39"/>
      <c r="AY940" s="39" t="s">
        <v>1962</v>
      </c>
      <c r="AZ940" s="39" t="s">
        <v>100</v>
      </c>
      <c r="BA940" s="39"/>
      <c r="BB940" s="39"/>
      <c r="BC940" s="39"/>
      <c r="BD940" s="39">
        <v>18.8552</v>
      </c>
      <c r="BE940" s="39">
        <v>1E-3</v>
      </c>
      <c r="BF940" s="39">
        <v>15.636699999999999</v>
      </c>
      <c r="BG940" s="39">
        <v>1E-3</v>
      </c>
      <c r="BH940" s="39">
        <v>38.615499999999997</v>
      </c>
      <c r="BI940" s="39">
        <v>4.0000000000000001E-3</v>
      </c>
      <c r="BJ940" s="39"/>
      <c r="BK940" s="39"/>
      <c r="BL940" s="39"/>
      <c r="BM940" s="49"/>
      <c r="BN940" s="49"/>
      <c r="BO940" s="49"/>
      <c r="BP940" s="49"/>
      <c r="BQ940" s="46" t="s">
        <v>1949</v>
      </c>
      <c r="BR940" s="39" t="s">
        <v>2002</v>
      </c>
    </row>
    <row r="941" spans="1:70" ht="15" customHeight="1">
      <c r="A941" s="38">
        <v>966</v>
      </c>
      <c r="B941" s="39" t="s">
        <v>1277</v>
      </c>
      <c r="C941" s="40" t="s">
        <v>1265</v>
      </c>
      <c r="D941" s="41">
        <v>195</v>
      </c>
      <c r="E941" s="39" t="s">
        <v>1268</v>
      </c>
      <c r="F941" s="42">
        <v>62.468600000000002</v>
      </c>
      <c r="G941" s="42">
        <v>-137.04560000000001</v>
      </c>
      <c r="H941" s="43">
        <v>394519.07115083432</v>
      </c>
      <c r="I941" s="43">
        <v>6928054.4066833332</v>
      </c>
      <c r="J941" s="39">
        <v>8</v>
      </c>
      <c r="L941" s="39" t="s">
        <v>1265</v>
      </c>
      <c r="N941" s="39" t="s">
        <v>1960</v>
      </c>
      <c r="O941" s="39" t="s">
        <v>1276</v>
      </c>
      <c r="P941" s="39" t="s">
        <v>1962</v>
      </c>
      <c r="Q941" s="42" t="s">
        <v>100</v>
      </c>
      <c r="R941" s="39">
        <v>47</v>
      </c>
      <c r="S941" s="38">
        <v>842</v>
      </c>
      <c r="T941" s="44">
        <v>0.16148201412695123</v>
      </c>
      <c r="U941" s="45"/>
      <c r="V941" s="42">
        <v>0.70668699999999995</v>
      </c>
      <c r="W941" s="86">
        <v>1.9000000000000001E-5</v>
      </c>
      <c r="X941" s="42">
        <v>0.7062465621980637</v>
      </c>
      <c r="Y941" s="42" t="s">
        <v>29</v>
      </c>
      <c r="Z941" s="39" t="s">
        <v>1962</v>
      </c>
      <c r="AA941" s="42" t="s">
        <v>100</v>
      </c>
      <c r="AB941" s="46">
        <v>3.89</v>
      </c>
      <c r="AC941" s="46">
        <v>19.2</v>
      </c>
      <c r="AD941" s="44">
        <v>0.122485127135949</v>
      </c>
      <c r="AE941" s="45"/>
      <c r="AF941" s="42">
        <v>0.51235200000000003</v>
      </c>
      <c r="AG941" s="42">
        <v>1.0000000000000001E-5</v>
      </c>
      <c r="AH941" s="42">
        <v>0.51219571898578675</v>
      </c>
      <c r="AI941" s="47">
        <v>-5.5789855609611472</v>
      </c>
      <c r="AJ941" s="47">
        <v>-3.7336598340642624</v>
      </c>
      <c r="AK941" s="48">
        <v>1474.7112232487525</v>
      </c>
      <c r="AL941" s="39" t="s">
        <v>29</v>
      </c>
      <c r="AM941" s="39"/>
      <c r="AN941" s="39"/>
      <c r="AO941" s="39"/>
      <c r="AP941" s="39"/>
      <c r="AQ941" s="39"/>
      <c r="AR941" s="39"/>
      <c r="AS941" s="39"/>
      <c r="AT941" s="39"/>
      <c r="AU941" s="42"/>
      <c r="AV941" s="47" t="s">
        <v>2309</v>
      </c>
      <c r="AW941" s="47"/>
      <c r="AX941" s="39"/>
      <c r="AY941" s="39" t="s">
        <v>1962</v>
      </c>
      <c r="AZ941" s="39" t="s">
        <v>100</v>
      </c>
      <c r="BA941" s="39"/>
      <c r="BB941" s="39"/>
      <c r="BC941" s="39"/>
      <c r="BD941" s="39">
        <v>18.949300000000001</v>
      </c>
      <c r="BE941" s="39">
        <v>1E-3</v>
      </c>
      <c r="BF941" s="39">
        <v>15.659800000000001</v>
      </c>
      <c r="BG941" s="39">
        <v>1E-3</v>
      </c>
      <c r="BH941" s="39">
        <v>38.7622</v>
      </c>
      <c r="BI941" s="39">
        <v>3.0000000000000001E-3</v>
      </c>
      <c r="BJ941" s="39"/>
      <c r="BK941" s="39"/>
      <c r="BL941" s="39"/>
      <c r="BM941" s="49"/>
      <c r="BN941" s="49"/>
      <c r="BO941" s="49"/>
      <c r="BP941" s="49"/>
      <c r="BQ941" s="46" t="s">
        <v>1949</v>
      </c>
      <c r="BR941" s="39" t="s">
        <v>2002</v>
      </c>
    </row>
    <row r="942" spans="1:70" ht="15" customHeight="1">
      <c r="A942" s="38">
        <v>967</v>
      </c>
      <c r="B942" s="39" t="s">
        <v>1278</v>
      </c>
      <c r="C942" s="40" t="s">
        <v>1265</v>
      </c>
      <c r="D942" s="41">
        <v>194.71</v>
      </c>
      <c r="E942" s="39" t="s">
        <v>1260</v>
      </c>
      <c r="F942" s="42">
        <v>62.334899999999998</v>
      </c>
      <c r="G942" s="42">
        <v>-136.51929999999999</v>
      </c>
      <c r="H942" s="43">
        <v>421303.30191240716</v>
      </c>
      <c r="I942" s="43">
        <v>6912413.4228187753</v>
      </c>
      <c r="J942" s="39">
        <v>8</v>
      </c>
      <c r="L942" s="39" t="s">
        <v>1265</v>
      </c>
      <c r="N942" s="39" t="s">
        <v>1960</v>
      </c>
      <c r="O942" s="39" t="s">
        <v>1276</v>
      </c>
      <c r="P942" s="39" t="s">
        <v>1962</v>
      </c>
      <c r="Q942" s="42" t="s">
        <v>100</v>
      </c>
      <c r="R942" s="39">
        <v>61</v>
      </c>
      <c r="S942" s="38">
        <v>1257</v>
      </c>
      <c r="T942" s="44">
        <v>0.14036681586393726</v>
      </c>
      <c r="U942" s="45"/>
      <c r="V942" s="42">
        <v>0.70507500000000001</v>
      </c>
      <c r="W942" s="86">
        <v>1.8E-5</v>
      </c>
      <c r="X942" s="42">
        <v>0.70469272346340461</v>
      </c>
      <c r="Y942" s="42" t="s">
        <v>29</v>
      </c>
      <c r="Z942" s="39" t="s">
        <v>1962</v>
      </c>
      <c r="AA942" s="42" t="s">
        <v>100</v>
      </c>
      <c r="AB942" s="46">
        <v>4.12</v>
      </c>
      <c r="AC942" s="46">
        <v>24.1</v>
      </c>
      <c r="AD942" s="44">
        <v>0.10335708273110379</v>
      </c>
      <c r="AE942" s="45"/>
      <c r="AF942" s="42">
        <v>0.51259699999999997</v>
      </c>
      <c r="AG942" s="42">
        <v>1.0000000000000001E-5</v>
      </c>
      <c r="AH942" s="42">
        <v>0.51246532105449316</v>
      </c>
      <c r="AI942" s="47">
        <v>-0.7997846433560607</v>
      </c>
      <c r="AJ942" s="47">
        <v>1.52073807307751</v>
      </c>
      <c r="AK942" s="48">
        <v>862.28137779869758</v>
      </c>
      <c r="AL942" s="39" t="s">
        <v>29</v>
      </c>
      <c r="AM942" s="39"/>
      <c r="AN942" s="39"/>
      <c r="AO942" s="39"/>
      <c r="AP942" s="39"/>
      <c r="AQ942" s="39"/>
      <c r="AR942" s="39"/>
      <c r="AS942" s="39"/>
      <c r="AT942" s="39"/>
      <c r="AU942" s="42"/>
      <c r="AV942" s="47" t="s">
        <v>2309</v>
      </c>
      <c r="AW942" s="47"/>
      <c r="AX942" s="39"/>
      <c r="AY942" s="39"/>
      <c r="AZ942" s="39"/>
      <c r="BA942" s="39"/>
      <c r="BB942" s="39"/>
      <c r="BC942" s="39"/>
      <c r="BD942" s="39"/>
      <c r="BE942" s="39"/>
      <c r="BF942" s="39"/>
      <c r="BG942" s="39"/>
      <c r="BH942" s="39"/>
      <c r="BI942" s="39"/>
      <c r="BJ942" s="39"/>
      <c r="BK942" s="39"/>
      <c r="BL942" s="39"/>
      <c r="BM942" s="49"/>
      <c r="BN942" s="49"/>
      <c r="BO942" s="49"/>
      <c r="BP942" s="49"/>
      <c r="BQ942" s="46"/>
      <c r="BR942" s="39" t="s">
        <v>2002</v>
      </c>
    </row>
    <row r="943" spans="1:70" ht="15" customHeight="1">
      <c r="A943" s="38">
        <v>968</v>
      </c>
      <c r="B943" s="39" t="s">
        <v>1279</v>
      </c>
      <c r="C943" s="40" t="s">
        <v>1280</v>
      </c>
      <c r="D943" s="41">
        <v>194.67</v>
      </c>
      <c r="E943" s="39" t="s">
        <v>1260</v>
      </c>
      <c r="F943" s="42">
        <v>60.817900000000002</v>
      </c>
      <c r="G943" s="42">
        <v>-132.6472</v>
      </c>
      <c r="H943" s="43">
        <v>627962.11877010134</v>
      </c>
      <c r="I943" s="43">
        <v>6744798.8144191541</v>
      </c>
      <c r="J943" s="39">
        <v>8</v>
      </c>
      <c r="L943" s="39" t="s">
        <v>1280</v>
      </c>
      <c r="N943" s="39" t="s">
        <v>1960</v>
      </c>
      <c r="O943" s="39" t="s">
        <v>1281</v>
      </c>
      <c r="P943" s="39" t="s">
        <v>1962</v>
      </c>
      <c r="Q943" s="42" t="s">
        <v>100</v>
      </c>
      <c r="R943" s="39">
        <v>99</v>
      </c>
      <c r="S943" s="38">
        <v>857</v>
      </c>
      <c r="T943" s="44">
        <v>0.33419489938968455</v>
      </c>
      <c r="U943" s="45"/>
      <c r="V943" s="42">
        <v>0.70685299999999995</v>
      </c>
      <c r="W943" s="86">
        <v>1.5E-5</v>
      </c>
      <c r="X943" s="42">
        <v>0.70594303714985063</v>
      </c>
      <c r="Y943" s="42" t="s">
        <v>29</v>
      </c>
      <c r="Z943" s="39" t="s">
        <v>1962</v>
      </c>
      <c r="AA943" s="42" t="s">
        <v>100</v>
      </c>
      <c r="AB943" s="46">
        <v>3.4</v>
      </c>
      <c r="AC943" s="46">
        <v>17.3</v>
      </c>
      <c r="AD943" s="44">
        <v>0.11881584239468074</v>
      </c>
      <c r="AE943" s="45"/>
      <c r="AF943" s="42">
        <v>0.51241599999999998</v>
      </c>
      <c r="AG943" s="42">
        <v>1.0000000000000001E-5</v>
      </c>
      <c r="AH943" s="42">
        <v>0.51226465740930316</v>
      </c>
      <c r="AI943" s="47">
        <v>-4.3305412396277276</v>
      </c>
      <c r="AJ943" s="47">
        <v>-2.3965156903626994</v>
      </c>
      <c r="AK943" s="48">
        <v>1309.2571692264953</v>
      </c>
      <c r="AL943" s="39" t="s">
        <v>29</v>
      </c>
      <c r="AM943" s="39"/>
      <c r="AN943" s="39"/>
      <c r="AO943" s="39"/>
      <c r="AP943" s="39"/>
      <c r="AQ943" s="39"/>
      <c r="AR943" s="39"/>
      <c r="AS943" s="39"/>
      <c r="AT943" s="39"/>
      <c r="AU943" s="42"/>
      <c r="AV943" s="47" t="s">
        <v>2309</v>
      </c>
      <c r="AW943" s="47"/>
      <c r="AX943" s="39"/>
      <c r="AY943" s="39" t="s">
        <v>1962</v>
      </c>
      <c r="AZ943" s="39" t="s">
        <v>100</v>
      </c>
      <c r="BA943" s="39"/>
      <c r="BB943" s="39"/>
      <c r="BC943" s="39"/>
      <c r="BD943" s="39">
        <v>19.0244</v>
      </c>
      <c r="BE943" s="39">
        <v>1E-3</v>
      </c>
      <c r="BF943" s="39">
        <v>15.6799</v>
      </c>
      <c r="BG943" s="39">
        <v>1E-3</v>
      </c>
      <c r="BH943" s="39">
        <v>38.8429</v>
      </c>
      <c r="BI943" s="39">
        <v>4.0000000000000001E-3</v>
      </c>
      <c r="BJ943" s="39"/>
      <c r="BK943" s="39"/>
      <c r="BL943" s="39"/>
      <c r="BM943" s="49"/>
      <c r="BN943" s="49"/>
      <c r="BO943" s="49"/>
      <c r="BP943" s="49"/>
      <c r="BQ943" s="46" t="s">
        <v>1949</v>
      </c>
      <c r="BR943" s="39" t="s">
        <v>2002</v>
      </c>
    </row>
    <row r="944" spans="1:70" ht="15" customHeight="1">
      <c r="A944" s="38">
        <v>969</v>
      </c>
      <c r="B944" s="39" t="s">
        <v>1282</v>
      </c>
      <c r="C944" s="40" t="s">
        <v>1280</v>
      </c>
      <c r="D944" s="41">
        <v>192.2</v>
      </c>
      <c r="E944" s="39" t="s">
        <v>1260</v>
      </c>
      <c r="F944" s="42">
        <v>61.905299999999997</v>
      </c>
      <c r="G944" s="42">
        <v>-134.36940000000001</v>
      </c>
      <c r="H944" s="43">
        <v>533131.21789901517</v>
      </c>
      <c r="I944" s="43">
        <v>6863791.3739986699</v>
      </c>
      <c r="J944" s="39">
        <v>8</v>
      </c>
      <c r="L944" s="39" t="s">
        <v>1280</v>
      </c>
      <c r="N944" s="39" t="s">
        <v>1960</v>
      </c>
      <c r="O944" s="39" t="s">
        <v>1283</v>
      </c>
      <c r="P944" s="39" t="s">
        <v>1962</v>
      </c>
      <c r="Q944" s="42" t="s">
        <v>100</v>
      </c>
      <c r="R944" s="39">
        <v>120</v>
      </c>
      <c r="S944" s="38">
        <v>813</v>
      </c>
      <c r="T944" s="44">
        <v>0.4270103035712588</v>
      </c>
      <c r="U944" s="45"/>
      <c r="V944" s="42">
        <v>0.70690500000000001</v>
      </c>
      <c r="W944" s="86">
        <v>1.5999999999999999E-5</v>
      </c>
      <c r="X944" s="42">
        <v>0.7057570867763836</v>
      </c>
      <c r="Y944" s="42" t="s">
        <v>29</v>
      </c>
      <c r="Z944" s="39" t="s">
        <v>1962</v>
      </c>
      <c r="AA944" s="42" t="s">
        <v>100</v>
      </c>
      <c r="AB944" s="46">
        <v>2.83</v>
      </c>
      <c r="AC944" s="46">
        <v>13.8</v>
      </c>
      <c r="AD944" s="44">
        <v>0.12397673182210812</v>
      </c>
      <c r="AE944" s="45"/>
      <c r="AF944" s="42">
        <v>0.51233099999999998</v>
      </c>
      <c r="AG944" s="42">
        <v>1.0000000000000001E-5</v>
      </c>
      <c r="AH944" s="42">
        <v>0.5121750886102806</v>
      </c>
      <c r="AI944" s="47">
        <v>-5.9886313539003755</v>
      </c>
      <c r="AJ944" s="47">
        <v>-4.206639028979664</v>
      </c>
      <c r="AK944" s="48">
        <v>1537.1210672883938</v>
      </c>
      <c r="AL944" s="39" t="s">
        <v>29</v>
      </c>
      <c r="AM944" s="39"/>
      <c r="AN944" s="39"/>
      <c r="AO944" s="39"/>
      <c r="AP944" s="39"/>
      <c r="AQ944" s="39"/>
      <c r="AR944" s="39"/>
      <c r="AS944" s="39"/>
      <c r="AT944" s="39"/>
      <c r="AU944" s="42"/>
      <c r="AV944" s="47" t="s">
        <v>2309</v>
      </c>
      <c r="AW944" s="47"/>
      <c r="AX944" s="39"/>
      <c r="AY944" s="39"/>
      <c r="AZ944" s="39"/>
      <c r="BA944" s="39"/>
      <c r="BB944" s="39"/>
      <c r="BC944" s="39"/>
      <c r="BD944" s="39"/>
      <c r="BE944" s="39"/>
      <c r="BF944" s="39"/>
      <c r="BG944" s="39"/>
      <c r="BH944" s="39"/>
      <c r="BI944" s="39"/>
      <c r="BJ944" s="39"/>
      <c r="BK944" s="39"/>
      <c r="BL944" s="39"/>
      <c r="BM944" s="49"/>
      <c r="BN944" s="49"/>
      <c r="BO944" s="49"/>
      <c r="BP944" s="49"/>
      <c r="BQ944" s="46"/>
      <c r="BR944" s="39" t="s">
        <v>2002</v>
      </c>
    </row>
    <row r="945" spans="1:70" ht="15" customHeight="1">
      <c r="A945" s="38">
        <v>970</v>
      </c>
      <c r="B945" s="39" t="s">
        <v>1284</v>
      </c>
      <c r="C945" s="40" t="s">
        <v>1280</v>
      </c>
      <c r="D945" s="41">
        <v>188.18</v>
      </c>
      <c r="E945" s="39" t="s">
        <v>1260</v>
      </c>
      <c r="F945" s="42">
        <v>60.0413</v>
      </c>
      <c r="G945" s="42">
        <v>-131.66810000000001</v>
      </c>
      <c r="H945" s="43">
        <v>351392.01513737231</v>
      </c>
      <c r="I945" s="43">
        <v>6659009.2922216086</v>
      </c>
      <c r="J945" s="39">
        <v>9</v>
      </c>
      <c r="L945" s="39" t="s">
        <v>1280</v>
      </c>
      <c r="N945" s="39" t="s">
        <v>1960</v>
      </c>
      <c r="O945" s="39" t="s">
        <v>1285</v>
      </c>
      <c r="P945" s="39" t="s">
        <v>1962</v>
      </c>
      <c r="Q945" s="42" t="s">
        <v>100</v>
      </c>
      <c r="R945" s="39">
        <v>151</v>
      </c>
      <c r="S945" s="38">
        <v>324</v>
      </c>
      <c r="T945" s="44">
        <v>1.3485282818762803</v>
      </c>
      <c r="U945" s="45"/>
      <c r="V945" s="42">
        <v>0.70879899999999996</v>
      </c>
      <c r="W945" s="86">
        <v>1.5999999999999999E-5</v>
      </c>
      <c r="X945" s="42">
        <v>0.70524973320722983</v>
      </c>
      <c r="Y945" s="42" t="s">
        <v>29</v>
      </c>
      <c r="Z945" s="39" t="s">
        <v>1962</v>
      </c>
      <c r="AA945" s="42" t="s">
        <v>100</v>
      </c>
      <c r="AB945" s="46">
        <v>2.59</v>
      </c>
      <c r="AC945" s="46">
        <v>13.6</v>
      </c>
      <c r="AD945" s="44">
        <v>0.11513550049621037</v>
      </c>
      <c r="AE945" s="45"/>
      <c r="AF945" s="42">
        <v>0.51248300000000002</v>
      </c>
      <c r="AG945" s="42">
        <v>1.0000000000000001E-5</v>
      </c>
      <c r="AH945" s="42">
        <v>0.51234123752600325</v>
      </c>
      <c r="AI945" s="47">
        <v>-3.0235760907315612</v>
      </c>
      <c r="AJ945" s="47">
        <v>-1.0650432871495141</v>
      </c>
      <c r="AK945" s="48">
        <v>1151.5107923876321</v>
      </c>
      <c r="AL945" s="39" t="s">
        <v>29</v>
      </c>
      <c r="AM945" s="39"/>
      <c r="AN945" s="39"/>
      <c r="AO945" s="39"/>
      <c r="AP945" s="39"/>
      <c r="AQ945" s="39"/>
      <c r="AR945" s="39"/>
      <c r="AS945" s="39"/>
      <c r="AT945" s="39"/>
      <c r="AU945" s="42"/>
      <c r="AV945" s="47" t="s">
        <v>2309</v>
      </c>
      <c r="AW945" s="47"/>
      <c r="AX945" s="39"/>
      <c r="AY945" s="39" t="s">
        <v>1962</v>
      </c>
      <c r="AZ945" s="39" t="s">
        <v>100</v>
      </c>
      <c r="BA945" s="39"/>
      <c r="BB945" s="39"/>
      <c r="BC945" s="39"/>
      <c r="BD945" s="39">
        <v>18.956199999999999</v>
      </c>
      <c r="BE945" s="39">
        <v>1E-3</v>
      </c>
      <c r="BF945" s="39">
        <v>15.6889</v>
      </c>
      <c r="BG945" s="39">
        <v>1E-3</v>
      </c>
      <c r="BH945" s="39">
        <v>38.832799999999999</v>
      </c>
      <c r="BI945" s="39">
        <v>5.0000000000000001E-3</v>
      </c>
      <c r="BJ945" s="39"/>
      <c r="BK945" s="39"/>
      <c r="BL945" s="39"/>
      <c r="BM945" s="49"/>
      <c r="BN945" s="49"/>
      <c r="BO945" s="49"/>
      <c r="BP945" s="49"/>
      <c r="BQ945" s="46" t="s">
        <v>1949</v>
      </c>
      <c r="BR945" s="39" t="s">
        <v>2002</v>
      </c>
    </row>
    <row r="946" spans="1:70" ht="15" customHeight="1">
      <c r="A946" s="38">
        <v>971</v>
      </c>
      <c r="B946" s="39" t="s">
        <v>1286</v>
      </c>
      <c r="C946" s="40" t="s">
        <v>1280</v>
      </c>
      <c r="D946" s="41">
        <v>188.05</v>
      </c>
      <c r="E946" s="39" t="s">
        <v>1260</v>
      </c>
      <c r="F946" s="42">
        <v>60.536299999999997</v>
      </c>
      <c r="G946" s="42">
        <v>-132.50720000000001</v>
      </c>
      <c r="H946" s="43">
        <v>636763.78426633391</v>
      </c>
      <c r="I946" s="43">
        <v>6713731.0763480701</v>
      </c>
      <c r="J946" s="39">
        <v>8</v>
      </c>
      <c r="L946" s="39" t="s">
        <v>1280</v>
      </c>
      <c r="N946" s="39" t="s">
        <v>1960</v>
      </c>
      <c r="O946" s="39" t="s">
        <v>1287</v>
      </c>
      <c r="P946" s="39" t="s">
        <v>1962</v>
      </c>
      <c r="Q946" s="42" t="s">
        <v>100</v>
      </c>
      <c r="R946" s="39">
        <v>87</v>
      </c>
      <c r="S946" s="38">
        <v>996</v>
      </c>
      <c r="T946" s="44">
        <v>0.25265687637149675</v>
      </c>
      <c r="U946" s="45"/>
      <c r="V946" s="42">
        <v>0.70510600000000001</v>
      </c>
      <c r="W946" s="86">
        <v>1.2999999999999999E-5</v>
      </c>
      <c r="X946" s="42">
        <v>0.70444147826789705</v>
      </c>
      <c r="Y946" s="42" t="s">
        <v>29</v>
      </c>
      <c r="Z946" s="39" t="s">
        <v>1962</v>
      </c>
      <c r="AA946" s="42" t="s">
        <v>100</v>
      </c>
      <c r="AB946" s="46">
        <v>2.92</v>
      </c>
      <c r="AC946" s="46">
        <v>13.5</v>
      </c>
      <c r="AD946" s="44">
        <v>0.13076451392528493</v>
      </c>
      <c r="AE946" s="45"/>
      <c r="AF946" s="42">
        <v>0.512409</v>
      </c>
      <c r="AG946" s="42">
        <v>1.0000000000000001E-5</v>
      </c>
      <c r="AH946" s="42">
        <v>0.51224810534260523</v>
      </c>
      <c r="AI946" s="47">
        <v>-4.4670898372733969</v>
      </c>
      <c r="AJ946" s="47">
        <v>-2.8858924794761265</v>
      </c>
      <c r="AK946" s="48">
        <v>1519.1009087488264</v>
      </c>
      <c r="AL946" s="39" t="s">
        <v>29</v>
      </c>
      <c r="AM946" s="39"/>
      <c r="AN946" s="39"/>
      <c r="AO946" s="39"/>
      <c r="AP946" s="39"/>
      <c r="AQ946" s="39"/>
      <c r="AR946" s="39"/>
      <c r="AS946" s="39"/>
      <c r="AT946" s="39"/>
      <c r="AU946" s="42"/>
      <c r="AV946" s="47" t="s">
        <v>2309</v>
      </c>
      <c r="AW946" s="47"/>
      <c r="AX946" s="39"/>
      <c r="AY946" s="39" t="s">
        <v>1962</v>
      </c>
      <c r="AZ946" s="39" t="s">
        <v>100</v>
      </c>
      <c r="BA946" s="39"/>
      <c r="BB946" s="39"/>
      <c r="BC946" s="39"/>
      <c r="BD946" s="39">
        <v>19.093599999999999</v>
      </c>
      <c r="BE946" s="39">
        <v>1E-3</v>
      </c>
      <c r="BF946" s="39">
        <v>15.671900000000001</v>
      </c>
      <c r="BG946" s="39">
        <v>1E-3</v>
      </c>
      <c r="BH946" s="39">
        <v>38.718299999999999</v>
      </c>
      <c r="BI946" s="39">
        <v>2E-3</v>
      </c>
      <c r="BJ946" s="39"/>
      <c r="BK946" s="39"/>
      <c r="BL946" s="39"/>
      <c r="BM946" s="49"/>
      <c r="BN946" s="49"/>
      <c r="BO946" s="49"/>
      <c r="BP946" s="49"/>
      <c r="BQ946" s="46" t="s">
        <v>1949</v>
      </c>
      <c r="BR946" s="39" t="s">
        <v>2002</v>
      </c>
    </row>
    <row r="947" spans="1:70" ht="15" customHeight="1">
      <c r="A947" s="38">
        <v>972</v>
      </c>
      <c r="B947" s="39" t="s">
        <v>1288</v>
      </c>
      <c r="C947" s="40" t="s">
        <v>1280</v>
      </c>
      <c r="D947" s="41">
        <v>184.28</v>
      </c>
      <c r="E947" s="39" t="s">
        <v>1260</v>
      </c>
      <c r="F947" s="42">
        <v>60.921799999999998</v>
      </c>
      <c r="G947" s="42">
        <v>-133.7492</v>
      </c>
      <c r="H947" s="43">
        <v>567813.96761806333</v>
      </c>
      <c r="I947" s="43">
        <v>6754724.0649955217</v>
      </c>
      <c r="J947" s="39">
        <v>8</v>
      </c>
      <c r="L947" s="39" t="s">
        <v>1280</v>
      </c>
      <c r="N947" s="39" t="s">
        <v>1960</v>
      </c>
      <c r="O947" s="39" t="s">
        <v>1289</v>
      </c>
      <c r="P947" s="39" t="s">
        <v>1962</v>
      </c>
      <c r="Q947" s="42" t="s">
        <v>100</v>
      </c>
      <c r="R947" s="39">
        <v>63</v>
      </c>
      <c r="S947" s="38">
        <v>398</v>
      </c>
      <c r="T947" s="44">
        <v>0.45790522600458239</v>
      </c>
      <c r="U947" s="45"/>
      <c r="V947" s="42">
        <v>0.70621</v>
      </c>
      <c r="W947" s="86">
        <v>1.5E-5</v>
      </c>
      <c r="X947" s="42">
        <v>0.70502982314853868</v>
      </c>
      <c r="Y947" s="42" t="s">
        <v>29</v>
      </c>
      <c r="Z947" s="39" t="s">
        <v>1962</v>
      </c>
      <c r="AA947" s="42" t="s">
        <v>100</v>
      </c>
      <c r="AB947" s="46">
        <v>2.67</v>
      </c>
      <c r="AC947" s="46">
        <v>11.5</v>
      </c>
      <c r="AD947" s="44">
        <v>0.14036768665589835</v>
      </c>
      <c r="AE947" s="45"/>
      <c r="AF947" s="42">
        <v>0.51253499999999996</v>
      </c>
      <c r="AG947" s="42">
        <v>1.0000000000000001E-5</v>
      </c>
      <c r="AH947" s="42">
        <v>0.51236575401542328</v>
      </c>
      <c r="AI947" s="47">
        <v>-2.009215079648019</v>
      </c>
      <c r="AJ947" s="47">
        <v>-0.68458627553780182</v>
      </c>
      <c r="AK947" s="48">
        <v>1453.5631274227123</v>
      </c>
      <c r="AL947" s="39" t="s">
        <v>29</v>
      </c>
      <c r="AM947" s="39"/>
      <c r="AN947" s="39"/>
      <c r="AO947" s="39"/>
      <c r="AP947" s="39"/>
      <c r="AQ947" s="39"/>
      <c r="AR947" s="39"/>
      <c r="AS947" s="39"/>
      <c r="AT947" s="39"/>
      <c r="AU947" s="42"/>
      <c r="AV947" s="47" t="s">
        <v>2309</v>
      </c>
      <c r="AW947" s="47"/>
      <c r="AX947" s="39"/>
      <c r="AY947" s="39" t="s">
        <v>1962</v>
      </c>
      <c r="AZ947" s="39" t="s">
        <v>100</v>
      </c>
      <c r="BA947" s="39"/>
      <c r="BB947" s="39"/>
      <c r="BC947" s="39"/>
      <c r="BD947" s="39">
        <v>18.906099999999999</v>
      </c>
      <c r="BE947" s="39">
        <v>1E-3</v>
      </c>
      <c r="BF947" s="39">
        <v>15.6488</v>
      </c>
      <c r="BG947" s="39">
        <v>1E-3</v>
      </c>
      <c r="BH947" s="39">
        <v>38.628799999999998</v>
      </c>
      <c r="BI947" s="39">
        <v>3.0000000000000001E-3</v>
      </c>
      <c r="BJ947" s="39"/>
      <c r="BK947" s="39"/>
      <c r="BL947" s="39"/>
      <c r="BM947" s="49"/>
      <c r="BN947" s="49"/>
      <c r="BO947" s="49"/>
      <c r="BP947" s="49"/>
      <c r="BQ947" s="46" t="s">
        <v>1949</v>
      </c>
      <c r="BR947" s="39" t="s">
        <v>2002</v>
      </c>
    </row>
    <row r="948" spans="1:70" ht="15" customHeight="1">
      <c r="A948" s="38">
        <v>973</v>
      </c>
      <c r="B948" s="39" t="s">
        <v>1290</v>
      </c>
      <c r="C948" s="40" t="s">
        <v>1291</v>
      </c>
      <c r="D948" s="41">
        <v>187.46</v>
      </c>
      <c r="E948" s="39" t="s">
        <v>1260</v>
      </c>
      <c r="F948" s="42">
        <v>62.393000000000001</v>
      </c>
      <c r="G948" s="42">
        <v>-137.0977</v>
      </c>
      <c r="H948" s="43">
        <v>391559.86015671189</v>
      </c>
      <c r="I948" s="43">
        <v>6919721.3431372438</v>
      </c>
      <c r="J948" s="39">
        <v>8</v>
      </c>
      <c r="L948" s="39" t="s">
        <v>1291</v>
      </c>
      <c r="N948" s="39" t="s">
        <v>1960</v>
      </c>
      <c r="O948" s="39" t="s">
        <v>1276</v>
      </c>
      <c r="P948" s="39" t="s">
        <v>1962</v>
      </c>
      <c r="Q948" s="42" t="s">
        <v>100</v>
      </c>
      <c r="R948" s="39">
        <v>22</v>
      </c>
      <c r="S948" s="38">
        <v>1091</v>
      </c>
      <c r="T948" s="44">
        <v>5.8330716802257938E-2</v>
      </c>
      <c r="U948" s="45"/>
      <c r="V948" s="42">
        <v>0.70576899999999998</v>
      </c>
      <c r="W948" s="86">
        <v>1.5E-5</v>
      </c>
      <c r="X948" s="42">
        <v>0.70561606430404344</v>
      </c>
      <c r="Y948" s="42" t="s">
        <v>29</v>
      </c>
      <c r="Z948" s="39" t="s">
        <v>1962</v>
      </c>
      <c r="AA948" s="42" t="s">
        <v>100</v>
      </c>
      <c r="AB948" s="46">
        <v>3.11</v>
      </c>
      <c r="AC948" s="46">
        <v>16.7</v>
      </c>
      <c r="AD948" s="44">
        <v>0.11258733801854508</v>
      </c>
      <c r="AE948" s="45"/>
      <c r="AF948" s="42">
        <v>0.51245600000000002</v>
      </c>
      <c r="AG948" s="42">
        <v>1.0000000000000001E-5</v>
      </c>
      <c r="AH948" s="42">
        <v>0.51231790571446389</v>
      </c>
      <c r="AI948" s="47">
        <v>-3.5502635387940629</v>
      </c>
      <c r="AJ948" s="47">
        <v>-1.5384836592902129</v>
      </c>
      <c r="AK948" s="48">
        <v>1163.5711762805211</v>
      </c>
      <c r="AL948" s="39" t="s">
        <v>29</v>
      </c>
      <c r="AM948" s="39"/>
      <c r="AN948" s="39"/>
      <c r="AO948" s="39"/>
      <c r="AP948" s="39"/>
      <c r="AQ948" s="39"/>
      <c r="AR948" s="39"/>
      <c r="AS948" s="39"/>
      <c r="AT948" s="39"/>
      <c r="AU948" s="42"/>
      <c r="AV948" s="47" t="s">
        <v>2309</v>
      </c>
      <c r="AW948" s="47"/>
      <c r="AX948" s="39"/>
      <c r="AY948" s="39" t="s">
        <v>1962</v>
      </c>
      <c r="AZ948" s="39" t="s">
        <v>100</v>
      </c>
      <c r="BA948" s="39"/>
      <c r="BB948" s="39"/>
      <c r="BC948" s="39"/>
      <c r="BD948" s="39">
        <v>18.959299999999999</v>
      </c>
      <c r="BE948" s="39">
        <v>1E-3</v>
      </c>
      <c r="BF948" s="39">
        <v>15.677899999999999</v>
      </c>
      <c r="BG948" s="39">
        <v>1E-3</v>
      </c>
      <c r="BH948" s="39">
        <v>38.829799999999999</v>
      </c>
      <c r="BI948" s="39">
        <v>2E-3</v>
      </c>
      <c r="BJ948" s="39"/>
      <c r="BK948" s="39"/>
      <c r="BL948" s="39"/>
      <c r="BM948" s="49"/>
      <c r="BN948" s="49"/>
      <c r="BO948" s="49"/>
      <c r="BP948" s="49"/>
      <c r="BQ948" s="46" t="s">
        <v>1949</v>
      </c>
      <c r="BR948" s="39" t="s">
        <v>2002</v>
      </c>
    </row>
    <row r="949" spans="1:70" ht="15" customHeight="1">
      <c r="A949" s="38">
        <v>974</v>
      </c>
      <c r="B949" s="39" t="s">
        <v>1292</v>
      </c>
      <c r="C949" s="40" t="s">
        <v>1291</v>
      </c>
      <c r="D949" s="41">
        <v>186.71</v>
      </c>
      <c r="E949" s="39" t="s">
        <v>1260</v>
      </c>
      <c r="F949" s="42">
        <v>61.601300000000002</v>
      </c>
      <c r="G949" s="42">
        <v>-137.38130000000001</v>
      </c>
      <c r="H949" s="43">
        <v>373667.05655024142</v>
      </c>
      <c r="I949" s="43">
        <v>6832075.7028172836</v>
      </c>
      <c r="J949" s="39">
        <v>8</v>
      </c>
      <c r="L949" s="39" t="s">
        <v>1291</v>
      </c>
      <c r="N949" s="39" t="s">
        <v>1960</v>
      </c>
      <c r="O949" s="39" t="s">
        <v>1293</v>
      </c>
      <c r="P949" s="39" t="s">
        <v>1962</v>
      </c>
      <c r="Q949" s="42" t="s">
        <v>100</v>
      </c>
      <c r="R949" s="39">
        <v>25</v>
      </c>
      <c r="S949" s="38">
        <v>899</v>
      </c>
      <c r="T949" s="44">
        <v>8.0445633569715361E-2</v>
      </c>
      <c r="U949" s="45"/>
      <c r="V949" s="42">
        <v>0.70630499999999996</v>
      </c>
      <c r="W949" s="86">
        <v>1.9000000000000001E-5</v>
      </c>
      <c r="X949" s="42">
        <v>0.70609492676794228</v>
      </c>
      <c r="Y949" s="42" t="s">
        <v>29</v>
      </c>
      <c r="Z949" s="39" t="s">
        <v>1962</v>
      </c>
      <c r="AA949" s="42" t="s">
        <v>100</v>
      </c>
      <c r="AB949" s="46">
        <v>4.46</v>
      </c>
      <c r="AC949" s="46">
        <v>22.5</v>
      </c>
      <c r="AD949" s="44">
        <v>0.11983668385250809</v>
      </c>
      <c r="AE949" s="45"/>
      <c r="AF949" s="42">
        <v>0.51237600000000005</v>
      </c>
      <c r="AG949" s="42">
        <v>1.0000000000000001E-5</v>
      </c>
      <c r="AH949" s="42">
        <v>0.5122296024393802</v>
      </c>
      <c r="AI949" s="47">
        <v>-5.1108189404602822</v>
      </c>
      <c r="AJ949" s="47">
        <v>-3.2806650311789642</v>
      </c>
      <c r="AK949" s="48">
        <v>1391.2622812470222</v>
      </c>
      <c r="AL949" s="39" t="s">
        <v>29</v>
      </c>
      <c r="AM949" s="39"/>
      <c r="AN949" s="39"/>
      <c r="AO949" s="39"/>
      <c r="AP949" s="39"/>
      <c r="AQ949" s="39"/>
      <c r="AR949" s="39"/>
      <c r="AS949" s="39"/>
      <c r="AT949" s="39"/>
      <c r="AU949" s="42"/>
      <c r="AV949" s="47" t="s">
        <v>2309</v>
      </c>
      <c r="AW949" s="47"/>
      <c r="AX949" s="39"/>
      <c r="AY949" s="39" t="s">
        <v>1962</v>
      </c>
      <c r="AZ949" s="39" t="s">
        <v>100</v>
      </c>
      <c r="BA949" s="39"/>
      <c r="BB949" s="39"/>
      <c r="BC949" s="39"/>
      <c r="BD949" s="39">
        <v>19.0274</v>
      </c>
      <c r="BE949" s="39">
        <v>1E-3</v>
      </c>
      <c r="BF949" s="39">
        <v>15.681900000000001</v>
      </c>
      <c r="BG949" s="39">
        <v>1E-3</v>
      </c>
      <c r="BH949" s="39">
        <v>38.871000000000002</v>
      </c>
      <c r="BI949" s="39">
        <v>2E-3</v>
      </c>
      <c r="BJ949" s="39"/>
      <c r="BK949" s="39"/>
      <c r="BL949" s="39"/>
      <c r="BM949" s="49"/>
      <c r="BN949" s="49"/>
      <c r="BO949" s="49"/>
      <c r="BP949" s="49"/>
      <c r="BQ949" s="46" t="s">
        <v>1949</v>
      </c>
      <c r="BR949" s="39" t="s">
        <v>2002</v>
      </c>
    </row>
    <row r="950" spans="1:70" ht="15" customHeight="1">
      <c r="A950" s="38">
        <v>975</v>
      </c>
      <c r="B950" s="39" t="s">
        <v>1294</v>
      </c>
      <c r="C950" s="40" t="s">
        <v>1291</v>
      </c>
      <c r="D950" s="41">
        <v>186.23</v>
      </c>
      <c r="E950" s="39" t="s">
        <v>1260</v>
      </c>
      <c r="F950" s="42">
        <v>61.697699999999998</v>
      </c>
      <c r="G950" s="42">
        <v>-136.28739999999999</v>
      </c>
      <c r="H950" s="43">
        <v>431905.47173069877</v>
      </c>
      <c r="I950" s="43">
        <v>6841177.9679888384</v>
      </c>
      <c r="J950" s="39">
        <v>8</v>
      </c>
      <c r="L950" s="39" t="s">
        <v>1291</v>
      </c>
      <c r="N950" s="39" t="s">
        <v>1960</v>
      </c>
      <c r="O950" s="39" t="s">
        <v>1293</v>
      </c>
      <c r="P950" s="39" t="s">
        <v>1962</v>
      </c>
      <c r="Q950" s="42" t="s">
        <v>100</v>
      </c>
      <c r="R950" s="39">
        <v>46</v>
      </c>
      <c r="S950" s="38">
        <v>1058</v>
      </c>
      <c r="T950" s="44">
        <v>0.125779121795809</v>
      </c>
      <c r="U950" s="45"/>
      <c r="V950" s="42">
        <v>0.70664000000000005</v>
      </c>
      <c r="W950" s="86">
        <v>2.0000000000000002E-5</v>
      </c>
      <c r="X950" s="42">
        <v>0.70631238980612021</v>
      </c>
      <c r="Y950" s="42" t="s">
        <v>29</v>
      </c>
      <c r="Z950" s="39" t="s">
        <v>1962</v>
      </c>
      <c r="AA950" s="42" t="s">
        <v>100</v>
      </c>
      <c r="AB950" s="46">
        <v>2.04</v>
      </c>
      <c r="AC950" s="46">
        <v>10.6</v>
      </c>
      <c r="AD950" s="44">
        <v>0.11634623242247417</v>
      </c>
      <c r="AE950" s="45"/>
      <c r="AF950" s="42">
        <v>0.51228399999999996</v>
      </c>
      <c r="AG950" s="42">
        <v>1.0000000000000001E-5</v>
      </c>
      <c r="AH950" s="42">
        <v>0.51214223214624044</v>
      </c>
      <c r="AI950" s="47">
        <v>-6.9054576523797095</v>
      </c>
      <c r="AJ950" s="47">
        <v>-4.9978492256685936</v>
      </c>
      <c r="AK950" s="48">
        <v>1488.4821625481882</v>
      </c>
      <c r="AL950" s="39" t="s">
        <v>29</v>
      </c>
      <c r="AM950" s="39"/>
      <c r="AN950" s="39"/>
      <c r="AO950" s="39"/>
      <c r="AP950" s="39"/>
      <c r="AQ950" s="39"/>
      <c r="AR950" s="39"/>
      <c r="AS950" s="39"/>
      <c r="AT950" s="39"/>
      <c r="AU950" s="42"/>
      <c r="AV950" s="47" t="s">
        <v>2309</v>
      </c>
      <c r="AW950" s="47"/>
      <c r="AX950" s="39"/>
      <c r="AY950" s="39" t="s">
        <v>1962</v>
      </c>
      <c r="AZ950" s="39" t="s">
        <v>100</v>
      </c>
      <c r="BA950" s="39"/>
      <c r="BB950" s="39"/>
      <c r="BC950" s="39"/>
      <c r="BD950" s="39">
        <v>19.0745</v>
      </c>
      <c r="BE950" s="39">
        <v>1E-3</v>
      </c>
      <c r="BF950" s="39">
        <v>15.684900000000001</v>
      </c>
      <c r="BG950" s="39">
        <v>1E-3</v>
      </c>
      <c r="BH950" s="39">
        <v>38.972499999999997</v>
      </c>
      <c r="BI950" s="39">
        <v>2E-3</v>
      </c>
      <c r="BJ950" s="39"/>
      <c r="BK950" s="39"/>
      <c r="BL950" s="39"/>
      <c r="BM950" s="49"/>
      <c r="BN950" s="49"/>
      <c r="BO950" s="49"/>
      <c r="BP950" s="49"/>
      <c r="BQ950" s="46" t="s">
        <v>1949</v>
      </c>
      <c r="BR950" s="39" t="s">
        <v>2002</v>
      </c>
    </row>
    <row r="951" spans="1:70" ht="15" customHeight="1">
      <c r="A951" s="38">
        <v>976</v>
      </c>
      <c r="B951" s="39" t="s">
        <v>1295</v>
      </c>
      <c r="C951" s="40" t="s">
        <v>1291</v>
      </c>
      <c r="D951" s="41">
        <v>185.04</v>
      </c>
      <c r="E951" s="39" t="s">
        <v>1260</v>
      </c>
      <c r="F951" s="42">
        <v>62.371299999999998</v>
      </c>
      <c r="G951" s="42">
        <v>-137.6721</v>
      </c>
      <c r="H951" s="43">
        <v>361777.4325999986</v>
      </c>
      <c r="I951" s="43">
        <v>6918400.79201377</v>
      </c>
      <c r="J951" s="39">
        <v>8</v>
      </c>
      <c r="L951" s="39" t="s">
        <v>1291</v>
      </c>
      <c r="N951" s="39" t="s">
        <v>1960</v>
      </c>
      <c r="O951" s="39" t="s">
        <v>1296</v>
      </c>
      <c r="P951" s="39" t="s">
        <v>1962</v>
      </c>
      <c r="Q951" s="42" t="s">
        <v>100</v>
      </c>
      <c r="R951" s="39">
        <v>85</v>
      </c>
      <c r="S951" s="38">
        <v>1191</v>
      </c>
      <c r="T951" s="44">
        <v>0.20644290450123096</v>
      </c>
      <c r="U951" s="45"/>
      <c r="V951" s="42">
        <v>0.70561399999999996</v>
      </c>
      <c r="W951" s="86">
        <v>1.5999999999999999E-5</v>
      </c>
      <c r="X951" s="42">
        <v>0.70507972952490483</v>
      </c>
      <c r="Y951" s="42" t="s">
        <v>29</v>
      </c>
      <c r="Z951" s="39" t="s">
        <v>1962</v>
      </c>
      <c r="AA951" s="42" t="s">
        <v>100</v>
      </c>
      <c r="AB951" s="46">
        <v>5.35</v>
      </c>
      <c r="AC951" s="46">
        <v>28.2</v>
      </c>
      <c r="AD951" s="44">
        <v>0.11469515826122403</v>
      </c>
      <c r="AE951" s="45"/>
      <c r="AF951" s="42">
        <v>0.512405</v>
      </c>
      <c r="AG951" s="42">
        <v>1.0000000000000001E-5</v>
      </c>
      <c r="AH951" s="42">
        <v>0.51226613755374761</v>
      </c>
      <c r="AI951" s="47">
        <v>-4.5451176073574295</v>
      </c>
      <c r="AJ951" s="47">
        <v>-2.609602817456036</v>
      </c>
      <c r="AK951" s="48">
        <v>1270.3860731871646</v>
      </c>
      <c r="AL951" s="39" t="s">
        <v>29</v>
      </c>
      <c r="AM951" s="39"/>
      <c r="AN951" s="39"/>
      <c r="AO951" s="39"/>
      <c r="AP951" s="39"/>
      <c r="AQ951" s="39"/>
      <c r="AR951" s="39"/>
      <c r="AS951" s="39"/>
      <c r="AT951" s="39"/>
      <c r="AU951" s="42"/>
      <c r="AV951" s="47" t="s">
        <v>2309</v>
      </c>
      <c r="AW951" s="47"/>
      <c r="AX951" s="39"/>
      <c r="AY951" s="39" t="s">
        <v>1962</v>
      </c>
      <c r="AZ951" s="39" t="s">
        <v>100</v>
      </c>
      <c r="BA951" s="39"/>
      <c r="BB951" s="39"/>
      <c r="BC951" s="39"/>
      <c r="BD951" s="39">
        <v>19.0305</v>
      </c>
      <c r="BE951" s="39">
        <v>1E-3</v>
      </c>
      <c r="BF951" s="39">
        <v>15.6297</v>
      </c>
      <c r="BG951" s="39">
        <v>1E-3</v>
      </c>
      <c r="BH951" s="39">
        <v>38.713999999999999</v>
      </c>
      <c r="BI951" s="39">
        <v>2E-3</v>
      </c>
      <c r="BJ951" s="39"/>
      <c r="BK951" s="39"/>
      <c r="BL951" s="39"/>
      <c r="BM951" s="49"/>
      <c r="BN951" s="49"/>
      <c r="BO951" s="49"/>
      <c r="BP951" s="49"/>
      <c r="BQ951" s="46" t="s">
        <v>1949</v>
      </c>
      <c r="BR951" s="39" t="s">
        <v>2002</v>
      </c>
    </row>
    <row r="952" spans="1:70" ht="15" customHeight="1">
      <c r="A952" s="38">
        <v>977</v>
      </c>
      <c r="B952" s="39" t="s">
        <v>1297</v>
      </c>
      <c r="C952" s="40" t="s">
        <v>1291</v>
      </c>
      <c r="D952" s="41">
        <v>184.11</v>
      </c>
      <c r="E952" s="39" t="s">
        <v>1260</v>
      </c>
      <c r="F952" s="42">
        <v>62.037999999999997</v>
      </c>
      <c r="G952" s="42">
        <v>-136.7286</v>
      </c>
      <c r="H952" s="43">
        <v>409581.09315107804</v>
      </c>
      <c r="I952" s="43">
        <v>6879618.2434915034</v>
      </c>
      <c r="J952" s="39">
        <v>8</v>
      </c>
      <c r="L952" s="39" t="s">
        <v>1291</v>
      </c>
      <c r="N952" s="39" t="s">
        <v>1960</v>
      </c>
      <c r="O952" s="39" t="s">
        <v>1293</v>
      </c>
      <c r="P952" s="39" t="s">
        <v>1962</v>
      </c>
      <c r="Q952" s="42" t="s">
        <v>100</v>
      </c>
      <c r="R952" s="39">
        <v>51</v>
      </c>
      <c r="S952" s="38">
        <v>815</v>
      </c>
      <c r="T952" s="44">
        <v>0.18103566032079832</v>
      </c>
      <c r="U952" s="45"/>
      <c r="V952" s="42">
        <v>0.70699699999999999</v>
      </c>
      <c r="W952" s="86">
        <v>1.4E-5</v>
      </c>
      <c r="X952" s="42">
        <v>0.70653084077738926</v>
      </c>
      <c r="Y952" s="42" t="s">
        <v>29</v>
      </c>
      <c r="Z952" s="39" t="s">
        <v>1962</v>
      </c>
      <c r="AA952" s="42" t="s">
        <v>100</v>
      </c>
      <c r="AB952" s="46">
        <v>4.26</v>
      </c>
      <c r="AC952" s="46">
        <v>22.4</v>
      </c>
      <c r="AD952" s="44">
        <v>0.11497017703455834</v>
      </c>
      <c r="AE952" s="45"/>
      <c r="AF952" s="42">
        <v>0.51224099999999995</v>
      </c>
      <c r="AG952" s="42">
        <v>1.0000000000000001E-5</v>
      </c>
      <c r="AH952" s="42">
        <v>0.5121025045951223</v>
      </c>
      <c r="AI952" s="47">
        <v>-7.7442561807761212</v>
      </c>
      <c r="AJ952" s="47">
        <v>-5.8264244088124251</v>
      </c>
      <c r="AK952" s="48">
        <v>1535.5542067905135</v>
      </c>
      <c r="AL952" s="39" t="s">
        <v>29</v>
      </c>
      <c r="AM952" s="39"/>
      <c r="AN952" s="39"/>
      <c r="AO952" s="39"/>
      <c r="AP952" s="39"/>
      <c r="AQ952" s="39"/>
      <c r="AR952" s="39"/>
      <c r="AS952" s="39"/>
      <c r="AT952" s="39"/>
      <c r="AU952" s="42"/>
      <c r="AV952" s="47" t="s">
        <v>2309</v>
      </c>
      <c r="AW952" s="47"/>
      <c r="AX952" s="39"/>
      <c r="AY952" s="39" t="s">
        <v>1962</v>
      </c>
      <c r="AZ952" s="39" t="s">
        <v>100</v>
      </c>
      <c r="BA952" s="39"/>
      <c r="BB952" s="39"/>
      <c r="BC952" s="39"/>
      <c r="BD952" s="39">
        <v>19.093599999999999</v>
      </c>
      <c r="BE952" s="39">
        <v>2E-3</v>
      </c>
      <c r="BF952" s="39">
        <v>15.694000000000001</v>
      </c>
      <c r="BG952" s="39">
        <v>2E-3</v>
      </c>
      <c r="BH952" s="39">
        <v>39.011699999999998</v>
      </c>
      <c r="BI952" s="39">
        <v>7.0000000000000001E-3</v>
      </c>
      <c r="BJ952" s="39"/>
      <c r="BK952" s="39"/>
      <c r="BL952" s="39"/>
      <c r="BM952" s="49"/>
      <c r="BN952" s="49"/>
      <c r="BO952" s="49"/>
      <c r="BP952" s="49"/>
      <c r="BQ952" s="46" t="s">
        <v>1949</v>
      </c>
      <c r="BR952" s="39" t="s">
        <v>2002</v>
      </c>
    </row>
    <row r="953" spans="1:70" ht="15" customHeight="1">
      <c r="A953" s="38">
        <v>978</v>
      </c>
      <c r="B953" s="39" t="s">
        <v>1298</v>
      </c>
      <c r="C953" s="40" t="s">
        <v>1291</v>
      </c>
      <c r="D953" s="41">
        <v>184.08</v>
      </c>
      <c r="E953" s="39" t="s">
        <v>1260</v>
      </c>
      <c r="F953" s="42">
        <v>61.086500000000001</v>
      </c>
      <c r="G953" s="42">
        <v>-136.3246</v>
      </c>
      <c r="H953" s="43">
        <v>428556.18735544966</v>
      </c>
      <c r="I953" s="43">
        <v>6773145.1091367919</v>
      </c>
      <c r="J953" s="39">
        <v>8</v>
      </c>
      <c r="L953" s="39" t="s">
        <v>1291</v>
      </c>
      <c r="N953" s="39" t="s">
        <v>1960</v>
      </c>
      <c r="O953" s="39" t="s">
        <v>1293</v>
      </c>
      <c r="P953" s="39" t="s">
        <v>1962</v>
      </c>
      <c r="Q953" s="42" t="s">
        <v>100</v>
      </c>
      <c r="R953" s="39">
        <v>41</v>
      </c>
      <c r="S953" s="38">
        <v>704</v>
      </c>
      <c r="T953" s="44">
        <v>0.16847334158359287</v>
      </c>
      <c r="U953" s="45"/>
      <c r="V953" s="42">
        <v>0.70625400000000005</v>
      </c>
      <c r="W953" s="86">
        <v>1.5999999999999999E-5</v>
      </c>
      <c r="X953" s="42">
        <v>0.70582025899941325</v>
      </c>
      <c r="Y953" s="42" t="s">
        <v>29</v>
      </c>
      <c r="Z953" s="39" t="s">
        <v>1962</v>
      </c>
      <c r="AA953" s="42" t="s">
        <v>100</v>
      </c>
      <c r="AB953" s="46">
        <v>3.43</v>
      </c>
      <c r="AC953" s="46">
        <v>14.5</v>
      </c>
      <c r="AD953" s="44">
        <v>0.1430130072973477</v>
      </c>
      <c r="AE953" s="45"/>
      <c r="AF953" s="42">
        <v>0.51249299999999998</v>
      </c>
      <c r="AG953" s="42">
        <v>1.0000000000000001E-5</v>
      </c>
      <c r="AH953" s="42">
        <v>0.51232075172221481</v>
      </c>
      <c r="AI953" s="47">
        <v>-2.828506665523145</v>
      </c>
      <c r="AJ953" s="47">
        <v>-1.5678753772752074</v>
      </c>
      <c r="AK953" s="48">
        <v>1605.5941461951018</v>
      </c>
      <c r="AL953" s="39" t="s">
        <v>29</v>
      </c>
      <c r="AM953" s="39"/>
      <c r="AN953" s="39"/>
      <c r="AO953" s="39"/>
      <c r="AP953" s="39"/>
      <c r="AQ953" s="39"/>
      <c r="AR953" s="39"/>
      <c r="AS953" s="39"/>
      <c r="AT953" s="39"/>
      <c r="AU953" s="42"/>
      <c r="AV953" s="47" t="s">
        <v>2309</v>
      </c>
      <c r="AW953" s="47"/>
      <c r="AX953" s="39"/>
      <c r="AY953" s="39" t="s">
        <v>1962</v>
      </c>
      <c r="AZ953" s="39" t="s">
        <v>100</v>
      </c>
      <c r="BA953" s="39"/>
      <c r="BB953" s="39"/>
      <c r="BC953" s="39"/>
      <c r="BD953" s="39">
        <v>19.008400000000002</v>
      </c>
      <c r="BE953" s="39">
        <v>1E-3</v>
      </c>
      <c r="BF953" s="39">
        <v>15.6869</v>
      </c>
      <c r="BG953" s="39">
        <v>1E-3</v>
      </c>
      <c r="BH953" s="39">
        <v>38.814700000000002</v>
      </c>
      <c r="BI953" s="39">
        <v>2E-3</v>
      </c>
      <c r="BJ953" s="39"/>
      <c r="BK953" s="39"/>
      <c r="BL953" s="39"/>
      <c r="BM953" s="49"/>
      <c r="BN953" s="49"/>
      <c r="BO953" s="49"/>
      <c r="BP953" s="49"/>
      <c r="BQ953" s="46" t="s">
        <v>1949</v>
      </c>
      <c r="BR953" s="39" t="s">
        <v>2002</v>
      </c>
    </row>
    <row r="954" spans="1:70" ht="15" customHeight="1">
      <c r="A954" s="38">
        <v>979</v>
      </c>
      <c r="B954" s="39" t="s">
        <v>1299</v>
      </c>
      <c r="C954" s="40" t="s">
        <v>1291</v>
      </c>
      <c r="D954" s="41">
        <v>183</v>
      </c>
      <c r="E954" s="39" t="s">
        <v>1268</v>
      </c>
      <c r="F954" s="42">
        <v>61.3339</v>
      </c>
      <c r="G954" s="42">
        <v>-136.67869999999999</v>
      </c>
      <c r="H954" s="43">
        <v>410167.64045400941</v>
      </c>
      <c r="I954" s="43">
        <v>6801134.3707083054</v>
      </c>
      <c r="J954" s="39">
        <v>8</v>
      </c>
      <c r="L954" s="39" t="s">
        <v>1291</v>
      </c>
      <c r="N954" s="39" t="s">
        <v>1960</v>
      </c>
      <c r="O954" s="39" t="s">
        <v>1293</v>
      </c>
      <c r="P954" s="39" t="s">
        <v>1962</v>
      </c>
      <c r="Q954" s="42" t="s">
        <v>100</v>
      </c>
      <c r="R954" s="39">
        <v>102</v>
      </c>
      <c r="S954" s="38">
        <v>909</v>
      </c>
      <c r="T954" s="44">
        <v>0.32460736033336718</v>
      </c>
      <c r="U954" s="45"/>
      <c r="V954" s="42">
        <v>0.70630300000000001</v>
      </c>
      <c r="W954" s="86">
        <v>1.5E-5</v>
      </c>
      <c r="X954" s="42">
        <v>0.7054721954678822</v>
      </c>
      <c r="Y954" s="42" t="s">
        <v>29</v>
      </c>
      <c r="Z954" s="39" t="s">
        <v>1962</v>
      </c>
      <c r="AA954" s="42" t="s">
        <v>100</v>
      </c>
      <c r="AB954" s="46">
        <v>0.75</v>
      </c>
      <c r="AC954" s="46">
        <v>3.93</v>
      </c>
      <c r="AD954" s="44">
        <v>0.1153725167922678</v>
      </c>
      <c r="AE954" s="45"/>
      <c r="AF954" s="42">
        <v>0.51233899999999999</v>
      </c>
      <c r="AG954" s="42">
        <v>1.0000000000000001E-5</v>
      </c>
      <c r="AH954" s="42">
        <v>0.5122008583413975</v>
      </c>
      <c r="AI954" s="47">
        <v>-5.8325758137334205</v>
      </c>
      <c r="AJ954" s="47">
        <v>-3.9348418641427241</v>
      </c>
      <c r="AK954" s="48">
        <v>1385.1799204473928</v>
      </c>
      <c r="AL954" s="39" t="s">
        <v>29</v>
      </c>
      <c r="AM954" s="39"/>
      <c r="AN954" s="39"/>
      <c r="AO954" s="39"/>
      <c r="AP954" s="39"/>
      <c r="AQ954" s="39"/>
      <c r="AR954" s="39"/>
      <c r="AS954" s="39"/>
      <c r="AT954" s="39"/>
      <c r="AU954" s="42"/>
      <c r="AV954" s="47" t="s">
        <v>2309</v>
      </c>
      <c r="AW954" s="47"/>
      <c r="AX954" s="39"/>
      <c r="AY954" s="39" t="s">
        <v>1962</v>
      </c>
      <c r="AZ954" s="39" t="s">
        <v>100</v>
      </c>
      <c r="BA954" s="39"/>
      <c r="BB954" s="39"/>
      <c r="BC954" s="39"/>
      <c r="BD954" s="39">
        <v>19.156700000000001</v>
      </c>
      <c r="BE954" s="39">
        <v>2E-3</v>
      </c>
      <c r="BF954" s="39">
        <v>15.702</v>
      </c>
      <c r="BG954" s="39">
        <v>2E-3</v>
      </c>
      <c r="BH954" s="39">
        <v>38.948399999999999</v>
      </c>
      <c r="BI954" s="39">
        <v>6.0000000000000001E-3</v>
      </c>
      <c r="BJ954" s="39"/>
      <c r="BK954" s="39"/>
      <c r="BL954" s="39"/>
      <c r="BM954" s="49"/>
      <c r="BN954" s="49"/>
      <c r="BO954" s="49"/>
      <c r="BP954" s="49"/>
      <c r="BQ954" s="46" t="s">
        <v>1949</v>
      </c>
      <c r="BR954" s="39" t="s">
        <v>2002</v>
      </c>
    </row>
    <row r="955" spans="1:70" ht="15" customHeight="1">
      <c r="A955" s="38">
        <v>980</v>
      </c>
      <c r="B955" s="39" t="s">
        <v>1300</v>
      </c>
      <c r="C955" s="40" t="s">
        <v>1301</v>
      </c>
      <c r="D955" s="41">
        <v>178.18</v>
      </c>
      <c r="E955" s="39" t="s">
        <v>1260</v>
      </c>
      <c r="F955" s="42">
        <v>60.130699999999997</v>
      </c>
      <c r="G955" s="42">
        <v>-135.17349999999999</v>
      </c>
      <c r="H955" s="43">
        <v>490360.77692827687</v>
      </c>
      <c r="I955" s="43">
        <v>6665979.7386517702</v>
      </c>
      <c r="J955" s="39">
        <v>8</v>
      </c>
      <c r="L955" s="39" t="s">
        <v>1301</v>
      </c>
      <c r="N955" s="39" t="s">
        <v>1960</v>
      </c>
      <c r="O955" s="39" t="s">
        <v>1302</v>
      </c>
      <c r="P955" s="39" t="s">
        <v>1962</v>
      </c>
      <c r="Q955" s="42" t="s">
        <v>100</v>
      </c>
      <c r="R955" s="39">
        <v>92</v>
      </c>
      <c r="S955" s="38">
        <v>976</v>
      </c>
      <c r="T955" s="44">
        <v>0.27267295653533941</v>
      </c>
      <c r="U955" s="45"/>
      <c r="V955" s="42">
        <v>0.70587900000000003</v>
      </c>
      <c r="W955" s="86">
        <v>1.9000000000000001E-5</v>
      </c>
      <c r="X955" s="42">
        <v>0.70519952137355701</v>
      </c>
      <c r="Y955" s="42" t="s">
        <v>29</v>
      </c>
      <c r="Z955" s="39" t="s">
        <v>1962</v>
      </c>
      <c r="AA955" s="42" t="s">
        <v>100</v>
      </c>
      <c r="AB955" s="46">
        <v>2.57</v>
      </c>
      <c r="AC955" s="46">
        <v>14.1</v>
      </c>
      <c r="AD955" s="44">
        <v>0.11019320923534831</v>
      </c>
      <c r="AE955" s="45"/>
      <c r="AF955" s="42">
        <v>0.512409</v>
      </c>
      <c r="AG955" s="42">
        <v>1.0000000000000001E-5</v>
      </c>
      <c r="AH955" s="42">
        <v>0.51228053697321951</v>
      </c>
      <c r="AI955" s="47">
        <v>-4.4670898372733969</v>
      </c>
      <c r="AJ955" s="47">
        <v>-2.500944196398569</v>
      </c>
      <c r="AK955" s="48">
        <v>1207.2292549357262</v>
      </c>
      <c r="AL955" s="39" t="s">
        <v>29</v>
      </c>
      <c r="AM955" s="39"/>
      <c r="AN955" s="39"/>
      <c r="AO955" s="39"/>
      <c r="AP955" s="39"/>
      <c r="AQ955" s="39"/>
      <c r="AR955" s="39"/>
      <c r="AS955" s="39"/>
      <c r="AT955" s="39"/>
      <c r="AU955" s="42"/>
      <c r="AV955" s="47" t="s">
        <v>2309</v>
      </c>
      <c r="AW955" s="47"/>
      <c r="AX955" s="39"/>
      <c r="AY955" s="39" t="s">
        <v>1962</v>
      </c>
      <c r="AZ955" s="39" t="s">
        <v>100</v>
      </c>
      <c r="BA955" s="39"/>
      <c r="BB955" s="39"/>
      <c r="BC955" s="39"/>
      <c r="BD955" s="39">
        <v>19.125699999999998</v>
      </c>
      <c r="BE955" s="39">
        <v>2E-3</v>
      </c>
      <c r="BF955" s="39">
        <v>15.6357</v>
      </c>
      <c r="BG955" s="39">
        <v>2E-3</v>
      </c>
      <c r="BH955" s="39">
        <v>38.738100000000003</v>
      </c>
      <c r="BI955" s="39">
        <v>5.0000000000000001E-3</v>
      </c>
      <c r="BJ955" s="39"/>
      <c r="BK955" s="39"/>
      <c r="BL955" s="39"/>
      <c r="BM955" s="49"/>
      <c r="BN955" s="49"/>
      <c r="BO955" s="49"/>
      <c r="BP955" s="49"/>
      <c r="BQ955" s="46" t="s">
        <v>1949</v>
      </c>
      <c r="BR955" s="39" t="s">
        <v>2002</v>
      </c>
    </row>
    <row r="956" spans="1:70" ht="15" customHeight="1">
      <c r="A956" s="38">
        <v>981</v>
      </c>
      <c r="B956" s="39" t="s">
        <v>1303</v>
      </c>
      <c r="C956" s="40" t="s">
        <v>1301</v>
      </c>
      <c r="D956" s="41">
        <v>175</v>
      </c>
      <c r="E956" s="39" t="s">
        <v>1268</v>
      </c>
      <c r="F956" s="42">
        <v>60.361400000000003</v>
      </c>
      <c r="G956" s="42">
        <v>-135.4659</v>
      </c>
      <c r="H956" s="43">
        <v>474297.27632400213</v>
      </c>
      <c r="I956" s="43">
        <v>6691751.4069846598</v>
      </c>
      <c r="J956" s="39">
        <v>8</v>
      </c>
      <c r="L956" s="39" t="s">
        <v>1301</v>
      </c>
      <c r="N956" s="39" t="s">
        <v>1960</v>
      </c>
      <c r="O956" s="39" t="s">
        <v>1302</v>
      </c>
      <c r="P956" s="39" t="s">
        <v>1962</v>
      </c>
      <c r="Q956" s="42" t="s">
        <v>100</v>
      </c>
      <c r="R956" s="39">
        <v>28</v>
      </c>
      <c r="S956" s="38">
        <v>749</v>
      </c>
      <c r="T956" s="44">
        <v>0.1081355939722048</v>
      </c>
      <c r="U956" s="45"/>
      <c r="V956" s="42">
        <v>0.70560599999999996</v>
      </c>
      <c r="W956" s="86">
        <v>2.0000000000000002E-5</v>
      </c>
      <c r="X956" s="42">
        <v>0.70534135003067744</v>
      </c>
      <c r="Y956" s="42" t="s">
        <v>29</v>
      </c>
      <c r="Z956" s="39" t="s">
        <v>1962</v>
      </c>
      <c r="AA956" s="42" t="s">
        <v>100</v>
      </c>
      <c r="AB956" s="46">
        <v>4.1500000000000004</v>
      </c>
      <c r="AC956" s="46">
        <v>17.399999999999999</v>
      </c>
      <c r="AD956" s="44">
        <v>0.14419245499798083</v>
      </c>
      <c r="AE956" s="45"/>
      <c r="AF956" s="42">
        <v>0.51243700000000003</v>
      </c>
      <c r="AG956" s="42">
        <v>1.0000000000000001E-5</v>
      </c>
      <c r="AH956" s="42">
        <v>0.51227190252436605</v>
      </c>
      <c r="AI956" s="47">
        <v>-3.9208954466896095</v>
      </c>
      <c r="AJ956" s="47">
        <v>-2.7493442102721755</v>
      </c>
      <c r="AK956" s="48">
        <v>1762.9171186033166</v>
      </c>
      <c r="AL956" s="39" t="s">
        <v>29</v>
      </c>
      <c r="AM956" s="39"/>
      <c r="AN956" s="39"/>
      <c r="AO956" s="39"/>
      <c r="AP956" s="39"/>
      <c r="AQ956" s="39"/>
      <c r="AR956" s="39"/>
      <c r="AS956" s="39"/>
      <c r="AT956" s="39"/>
      <c r="AU956" s="42"/>
      <c r="AV956" s="47" t="s">
        <v>2309</v>
      </c>
      <c r="AW956" s="47"/>
      <c r="AX956" s="39"/>
      <c r="AY956" s="39" t="s">
        <v>1962</v>
      </c>
      <c r="AZ956" s="39" t="s">
        <v>100</v>
      </c>
      <c r="BA956" s="39"/>
      <c r="BB956" s="39"/>
      <c r="BC956" s="39"/>
      <c r="BD956" s="39">
        <v>19.127700000000001</v>
      </c>
      <c r="BE956" s="39">
        <v>2E-3</v>
      </c>
      <c r="BF956" s="39">
        <v>15.6427</v>
      </c>
      <c r="BG956" s="39">
        <v>2E-3</v>
      </c>
      <c r="BH956" s="39">
        <v>38.7712</v>
      </c>
      <c r="BI956" s="39">
        <v>4.0000000000000001E-3</v>
      </c>
      <c r="BJ956" s="39"/>
      <c r="BK956" s="39"/>
      <c r="BL956" s="39"/>
      <c r="BM956" s="49"/>
      <c r="BN956" s="49"/>
      <c r="BO956" s="49"/>
      <c r="BP956" s="49"/>
      <c r="BQ956" s="46" t="s">
        <v>1949</v>
      </c>
      <c r="BR956" s="39" t="s">
        <v>2002</v>
      </c>
    </row>
    <row r="957" spans="1:70" ht="15" customHeight="1">
      <c r="A957" s="38">
        <v>982</v>
      </c>
      <c r="B957" s="39" t="s">
        <v>1304</v>
      </c>
      <c r="C957" s="40" t="s">
        <v>1305</v>
      </c>
      <c r="D957" s="41">
        <v>173.44</v>
      </c>
      <c r="E957" s="39" t="s">
        <v>1260</v>
      </c>
      <c r="F957" s="42">
        <v>60.03</v>
      </c>
      <c r="G957" s="42">
        <v>-133.8562</v>
      </c>
      <c r="H957" s="43">
        <v>563738.62266641902</v>
      </c>
      <c r="I957" s="43">
        <v>6655303.3833621936</v>
      </c>
      <c r="J957" s="39">
        <v>8</v>
      </c>
      <c r="L957" s="39" t="s">
        <v>1306</v>
      </c>
      <c r="N957" s="39" t="s">
        <v>1960</v>
      </c>
      <c r="O957" s="39" t="s">
        <v>1307</v>
      </c>
      <c r="P957" s="39" t="s">
        <v>1962</v>
      </c>
      <c r="Q957" s="42" t="s">
        <v>100</v>
      </c>
      <c r="R957" s="39">
        <v>45</v>
      </c>
      <c r="S957" s="38">
        <v>380</v>
      </c>
      <c r="T957" s="44">
        <v>0.34253776123051566</v>
      </c>
      <c r="U957" s="45"/>
      <c r="V957" s="42">
        <v>0.70530199999999998</v>
      </c>
      <c r="W957" s="87">
        <v>1.9000000000000001E-5</v>
      </c>
      <c r="X957" s="42">
        <v>0.70447115862574405</v>
      </c>
      <c r="Y957" s="42" t="s">
        <v>29</v>
      </c>
      <c r="Z957" s="39" t="s">
        <v>1962</v>
      </c>
      <c r="AA957" s="42" t="s">
        <v>100</v>
      </c>
      <c r="AB957" s="46">
        <v>4.3600000000000003</v>
      </c>
      <c r="AC957" s="46">
        <v>18.8</v>
      </c>
      <c r="AD957" s="44">
        <v>0.1402157824844083</v>
      </c>
      <c r="AE957" s="45"/>
      <c r="AF957" s="42">
        <v>0.51267700000000005</v>
      </c>
      <c r="AG957" s="42">
        <v>1.0000000000000001E-5</v>
      </c>
      <c r="AH957" s="42">
        <v>0.512517887683965</v>
      </c>
      <c r="AI957" s="47">
        <v>0.76077075831237906</v>
      </c>
      <c r="AJ957" s="47">
        <v>2.0119726695466689</v>
      </c>
      <c r="AK957" s="48">
        <v>1141.854534259357</v>
      </c>
      <c r="AL957" s="39" t="s">
        <v>29</v>
      </c>
      <c r="AM957" s="39"/>
      <c r="AN957" s="39"/>
      <c r="AO957" s="39"/>
      <c r="AP957" s="39"/>
      <c r="AQ957" s="39"/>
      <c r="AR957" s="39"/>
      <c r="AS957" s="39"/>
      <c r="AT957" s="39"/>
      <c r="AU957" s="42"/>
      <c r="AV957" s="47" t="s">
        <v>2309</v>
      </c>
      <c r="AW957" s="47"/>
      <c r="AX957" s="39"/>
      <c r="AY957" s="39" t="s">
        <v>1962</v>
      </c>
      <c r="AZ957" s="39" t="s">
        <v>100</v>
      </c>
      <c r="BA957" s="39"/>
      <c r="BB957" s="39"/>
      <c r="BC957" s="39"/>
      <c r="BD957" s="39">
        <v>18.9223</v>
      </c>
      <c r="BE957" s="39">
        <v>1E-3</v>
      </c>
      <c r="BF957" s="39">
        <v>15.646699999999999</v>
      </c>
      <c r="BG957" s="39">
        <v>1E-3</v>
      </c>
      <c r="BH957" s="39">
        <v>38.6738</v>
      </c>
      <c r="BI957" s="39">
        <v>3.0000000000000001E-3</v>
      </c>
      <c r="BJ957" s="39"/>
      <c r="BK957" s="39"/>
      <c r="BL957" s="39"/>
      <c r="BM957" s="49"/>
      <c r="BN957" s="49"/>
      <c r="BO957" s="49"/>
      <c r="BP957" s="49"/>
      <c r="BQ957" s="46" t="s">
        <v>1949</v>
      </c>
      <c r="BR957" s="39" t="s">
        <v>2002</v>
      </c>
    </row>
    <row r="958" spans="1:70" ht="15" customHeight="1">
      <c r="A958" s="38">
        <v>983</v>
      </c>
      <c r="B958" s="39" t="s">
        <v>1308</v>
      </c>
      <c r="C958" s="40" t="s">
        <v>1305</v>
      </c>
      <c r="D958" s="41">
        <v>172.51</v>
      </c>
      <c r="E958" s="39" t="s">
        <v>1260</v>
      </c>
      <c r="F958" s="42">
        <v>60.123100000000001</v>
      </c>
      <c r="G958" s="42">
        <v>-133.1885</v>
      </c>
      <c r="H958" s="43">
        <v>600657.2175077732</v>
      </c>
      <c r="I958" s="43">
        <v>6666500.5883620698</v>
      </c>
      <c r="J958" s="39">
        <v>8</v>
      </c>
      <c r="L958" s="39" t="s">
        <v>1306</v>
      </c>
      <c r="N958" s="39" t="s">
        <v>1960</v>
      </c>
      <c r="O958" s="39" t="s">
        <v>1309</v>
      </c>
      <c r="P958" s="39" t="s">
        <v>1962</v>
      </c>
      <c r="Q958" s="42" t="s">
        <v>100</v>
      </c>
      <c r="R958" s="39">
        <v>49</v>
      </c>
      <c r="S958" s="38">
        <v>587</v>
      </c>
      <c r="T958" s="44">
        <v>0.24144540532921885</v>
      </c>
      <c r="U958" s="45"/>
      <c r="V958" s="42">
        <v>0.70486499999999996</v>
      </c>
      <c r="W958" s="86">
        <v>1.9000000000000001E-5</v>
      </c>
      <c r="X958" s="42">
        <v>0.70428250688808269</v>
      </c>
      <c r="Y958" s="42" t="s">
        <v>29</v>
      </c>
      <c r="Z958" s="39" t="s">
        <v>1962</v>
      </c>
      <c r="AA958" s="42" t="s">
        <v>100</v>
      </c>
      <c r="AB958" s="46">
        <v>3.52</v>
      </c>
      <c r="AC958" s="46">
        <v>17.100000000000001</v>
      </c>
      <c r="AD958" s="44">
        <v>0.12445544201421307</v>
      </c>
      <c r="AE958" s="45"/>
      <c r="AF958" s="42">
        <v>0.51266800000000001</v>
      </c>
      <c r="AG958" s="42">
        <v>1.0000000000000001E-5</v>
      </c>
      <c r="AH958" s="42">
        <v>0.5125275297101537</v>
      </c>
      <c r="AI958" s="47">
        <v>0.58520827562524858</v>
      </c>
      <c r="AJ958" s="47">
        <v>2.1767654525906011</v>
      </c>
      <c r="AK958" s="48">
        <v>948.11487437397511</v>
      </c>
      <c r="AL958" s="39" t="s">
        <v>29</v>
      </c>
      <c r="AM958" s="39"/>
      <c r="AN958" s="39"/>
      <c r="AO958" s="39"/>
      <c r="AP958" s="39"/>
      <c r="AQ958" s="39"/>
      <c r="AR958" s="39"/>
      <c r="AS958" s="39"/>
      <c r="AT958" s="39"/>
      <c r="AU958" s="42"/>
      <c r="AV958" s="47" t="s">
        <v>2309</v>
      </c>
      <c r="AW958" s="47"/>
      <c r="AX958" s="39"/>
      <c r="AY958" s="39" t="s">
        <v>1962</v>
      </c>
      <c r="AZ958" s="39" t="s">
        <v>100</v>
      </c>
      <c r="BA958" s="39"/>
      <c r="BB958" s="39"/>
      <c r="BC958" s="39"/>
      <c r="BD958" s="39">
        <v>18.9634</v>
      </c>
      <c r="BE958" s="39">
        <v>2E-3</v>
      </c>
      <c r="BF958" s="39">
        <v>15.643700000000001</v>
      </c>
      <c r="BG958" s="39">
        <v>2E-3</v>
      </c>
      <c r="BH958" s="39">
        <v>38.663699999999999</v>
      </c>
      <c r="BI958" s="39">
        <v>5.0000000000000001E-3</v>
      </c>
      <c r="BJ958" s="39"/>
      <c r="BK958" s="39"/>
      <c r="BL958" s="39"/>
      <c r="BM958" s="49"/>
      <c r="BN958" s="49"/>
      <c r="BO958" s="49"/>
      <c r="BP958" s="49"/>
      <c r="BQ958" s="46" t="s">
        <v>1949</v>
      </c>
      <c r="BR958" s="39" t="s">
        <v>2002</v>
      </c>
    </row>
    <row r="959" spans="1:70" ht="15" customHeight="1">
      <c r="A959" s="38">
        <v>984</v>
      </c>
      <c r="B959" s="39" t="s">
        <v>1310</v>
      </c>
      <c r="C959" s="40" t="s">
        <v>1305</v>
      </c>
      <c r="D959" s="41">
        <v>171.62</v>
      </c>
      <c r="E959" s="39" t="s">
        <v>1260</v>
      </c>
      <c r="F959" s="42">
        <v>61.287300000000002</v>
      </c>
      <c r="G959" s="42">
        <v>-134.80459999999999</v>
      </c>
      <c r="H959" s="43">
        <v>510472.77570296894</v>
      </c>
      <c r="I959" s="43">
        <v>6794804.4615615467</v>
      </c>
      <c r="J959" s="39">
        <v>8</v>
      </c>
      <c r="L959" s="39" t="s">
        <v>1306</v>
      </c>
      <c r="N959" s="39" t="s">
        <v>1960</v>
      </c>
      <c r="O959" s="39" t="s">
        <v>1311</v>
      </c>
      <c r="P959" s="39" t="s">
        <v>1962</v>
      </c>
      <c r="Q959" s="42" t="s">
        <v>100</v>
      </c>
      <c r="R959" s="39">
        <v>71</v>
      </c>
      <c r="S959" s="38">
        <v>1004</v>
      </c>
      <c r="T959" s="44">
        <v>0.20453609624208174</v>
      </c>
      <c r="U959" s="45"/>
      <c r="V959" s="42">
        <v>0.70449700000000004</v>
      </c>
      <c r="W959" s="86">
        <v>1.7000000000000001E-4</v>
      </c>
      <c r="X959" s="42">
        <v>0.70400610033744648</v>
      </c>
      <c r="Y959" s="42" t="s">
        <v>29</v>
      </c>
      <c r="Z959" s="39" t="s">
        <v>1962</v>
      </c>
      <c r="AA959" s="42" t="s">
        <v>100</v>
      </c>
      <c r="AB959" s="46">
        <v>4.29</v>
      </c>
      <c r="AC959" s="46">
        <v>23.7</v>
      </c>
      <c r="AD959" s="44">
        <v>0.10944139205641981</v>
      </c>
      <c r="AE959" s="45"/>
      <c r="AF959" s="42">
        <v>0.51271999999999995</v>
      </c>
      <c r="AG959" s="42">
        <v>1.0000000000000001E-5</v>
      </c>
      <c r="AH959" s="42">
        <v>0.51259711339278002</v>
      </c>
      <c r="AI959" s="47">
        <v>1.5995692867076805</v>
      </c>
      <c r="AJ959" s="47">
        <v>3.5123454489083272</v>
      </c>
      <c r="AK959" s="48">
        <v>728.24277776839676</v>
      </c>
      <c r="AL959" s="39" t="s">
        <v>29</v>
      </c>
      <c r="AM959" s="39"/>
      <c r="AN959" s="39"/>
      <c r="AO959" s="39"/>
      <c r="AP959" s="39"/>
      <c r="AQ959" s="39"/>
      <c r="AR959" s="39"/>
      <c r="AS959" s="39"/>
      <c r="AT959" s="39"/>
      <c r="AU959" s="42"/>
      <c r="AV959" s="47" t="s">
        <v>2309</v>
      </c>
      <c r="AW959" s="47"/>
      <c r="AX959" s="39"/>
      <c r="AY959" s="39" t="s">
        <v>1962</v>
      </c>
      <c r="AZ959" s="39" t="s">
        <v>100</v>
      </c>
      <c r="BA959" s="39"/>
      <c r="BB959" s="39"/>
      <c r="BC959" s="39"/>
      <c r="BD959" s="39">
        <v>19.192900000000002</v>
      </c>
      <c r="BE959" s="39">
        <v>4.0000000000000001E-3</v>
      </c>
      <c r="BF959" s="39">
        <v>15.639699999999999</v>
      </c>
      <c r="BG959" s="39">
        <v>3.0000000000000001E-3</v>
      </c>
      <c r="BH959" s="39">
        <v>38.785299999999999</v>
      </c>
      <c r="BI959" s="39">
        <v>7.0000000000000001E-3</v>
      </c>
      <c r="BJ959" s="39"/>
      <c r="BK959" s="39"/>
      <c r="BL959" s="39"/>
      <c r="BM959" s="49"/>
      <c r="BN959" s="49"/>
      <c r="BO959" s="49"/>
      <c r="BP959" s="49"/>
      <c r="BQ959" s="46" t="s">
        <v>1949</v>
      </c>
      <c r="BR959" s="39" t="s">
        <v>2002</v>
      </c>
    </row>
    <row r="960" spans="1:70" ht="15" customHeight="1">
      <c r="A960" s="38">
        <v>985</v>
      </c>
      <c r="B960" s="39" t="s">
        <v>1312</v>
      </c>
      <c r="C960" s="40" t="s">
        <v>1305</v>
      </c>
      <c r="D960" s="41">
        <v>168.09</v>
      </c>
      <c r="E960" s="39" t="s">
        <v>1260</v>
      </c>
      <c r="F960" s="42">
        <v>60.477600000000002</v>
      </c>
      <c r="G960" s="42">
        <v>-134.18809999999999</v>
      </c>
      <c r="H960" s="43">
        <v>544630.81411878217</v>
      </c>
      <c r="I960" s="43">
        <v>6704877.4990740847</v>
      </c>
      <c r="J960" s="39">
        <v>8</v>
      </c>
      <c r="L960" s="39" t="s">
        <v>1306</v>
      </c>
      <c r="N960" s="39" t="s">
        <v>1960</v>
      </c>
      <c r="O960" s="39" t="s">
        <v>1313</v>
      </c>
      <c r="P960" s="39" t="s">
        <v>1962</v>
      </c>
      <c r="Q960" s="42" t="s">
        <v>100</v>
      </c>
      <c r="R960" s="39">
        <v>377</v>
      </c>
      <c r="S960" s="38">
        <v>1131</v>
      </c>
      <c r="T960" s="44">
        <v>0.96436509520539915</v>
      </c>
      <c r="U960" s="45"/>
      <c r="V960" s="42">
        <v>0.70726</v>
      </c>
      <c r="W960" s="86">
        <v>2.4000000000000001E-5</v>
      </c>
      <c r="X960" s="42">
        <v>0.70499312526533886</v>
      </c>
      <c r="Y960" s="42" t="s">
        <v>29</v>
      </c>
      <c r="Z960" s="39" t="s">
        <v>1962</v>
      </c>
      <c r="AA960" s="42" t="s">
        <v>100</v>
      </c>
      <c r="AB960" s="46">
        <v>4.45</v>
      </c>
      <c r="AC960" s="46">
        <v>26.6</v>
      </c>
      <c r="AD960" s="44">
        <v>0.10114286928071696</v>
      </c>
      <c r="AE960" s="45"/>
      <c r="AF960" s="42">
        <v>0.51256599999999997</v>
      </c>
      <c r="AG960" s="42">
        <v>1.0000000000000001E-5</v>
      </c>
      <c r="AH960" s="42">
        <v>0.51245476865683659</v>
      </c>
      <c r="AI960" s="47">
        <v>-1.404499861502595</v>
      </c>
      <c r="AJ960" s="47">
        <v>0.64572709511212523</v>
      </c>
      <c r="AK960" s="48">
        <v>888.09494570242543</v>
      </c>
      <c r="AL960" s="39" t="s">
        <v>29</v>
      </c>
      <c r="AM960" s="39"/>
      <c r="AN960" s="39"/>
      <c r="AO960" s="39"/>
      <c r="AP960" s="39"/>
      <c r="AQ960" s="39"/>
      <c r="AR960" s="39"/>
      <c r="AS960" s="39"/>
      <c r="AT960" s="39"/>
      <c r="AU960" s="42"/>
      <c r="AV960" s="47" t="s">
        <v>2309</v>
      </c>
      <c r="AW960" s="47"/>
      <c r="AX960" s="39"/>
      <c r="AY960" s="39" t="s">
        <v>1962</v>
      </c>
      <c r="AZ960" s="39" t="s">
        <v>100</v>
      </c>
      <c r="BA960" s="39"/>
      <c r="BB960" s="39"/>
      <c r="BC960" s="39"/>
      <c r="BD960" s="39">
        <v>18.9754</v>
      </c>
      <c r="BE960" s="39">
        <v>2E-3</v>
      </c>
      <c r="BF960" s="39">
        <v>15.6257</v>
      </c>
      <c r="BG960" s="39">
        <v>2E-3</v>
      </c>
      <c r="BH960" s="39">
        <v>38.634599999999999</v>
      </c>
      <c r="BI960" s="39">
        <v>4.0000000000000001E-3</v>
      </c>
      <c r="BJ960" s="39"/>
      <c r="BK960" s="39"/>
      <c r="BL960" s="39"/>
      <c r="BM960" s="49"/>
      <c r="BN960" s="49"/>
      <c r="BO960" s="49"/>
      <c r="BP960" s="49"/>
      <c r="BQ960" s="46" t="s">
        <v>1949</v>
      </c>
      <c r="BR960" s="39" t="s">
        <v>2002</v>
      </c>
    </row>
    <row r="961" spans="1:70" ht="15" customHeight="1">
      <c r="A961" s="38">
        <v>986</v>
      </c>
      <c r="B961" s="39" t="s">
        <v>1314</v>
      </c>
      <c r="C961" s="40" t="s">
        <v>1315</v>
      </c>
      <c r="D961" s="41">
        <v>163.41999999999999</v>
      </c>
      <c r="E961" s="39" t="s">
        <v>1260</v>
      </c>
      <c r="F961" s="42">
        <v>62.385899999999999</v>
      </c>
      <c r="G961" s="42">
        <v>-136.095</v>
      </c>
      <c r="H961" s="43">
        <v>443375.572049006</v>
      </c>
      <c r="I961" s="43">
        <v>6917650.4565720996</v>
      </c>
      <c r="J961" s="39">
        <v>8</v>
      </c>
      <c r="L961" s="39" t="s">
        <v>1315</v>
      </c>
      <c r="N961" s="39" t="s">
        <v>1960</v>
      </c>
      <c r="O961" s="39" t="s">
        <v>1316</v>
      </c>
      <c r="P961" s="39" t="s">
        <v>1962</v>
      </c>
      <c r="Q961" s="42" t="s">
        <v>100</v>
      </c>
      <c r="R961" s="39">
        <v>50</v>
      </c>
      <c r="S961" s="38">
        <v>1346</v>
      </c>
      <c r="T961" s="44">
        <v>0.10745446223127705</v>
      </c>
      <c r="U961" s="45"/>
      <c r="V961" s="42">
        <v>0.70577199999999995</v>
      </c>
      <c r="W961" s="86">
        <v>1.4999999999999999E-4</v>
      </c>
      <c r="X961" s="42">
        <v>0.70552643885309307</v>
      </c>
      <c r="Y961" s="42" t="s">
        <v>29</v>
      </c>
      <c r="Z961" s="39" t="s">
        <v>1962</v>
      </c>
      <c r="AA961" s="42" t="s">
        <v>100</v>
      </c>
      <c r="AB961" s="46">
        <v>7.54</v>
      </c>
      <c r="AC961" s="46">
        <v>45.4</v>
      </c>
      <c r="AD961" s="44">
        <v>0.10040806558155561</v>
      </c>
      <c r="AE961" s="45"/>
      <c r="AF961" s="42">
        <v>0.51252900000000001</v>
      </c>
      <c r="AG961" s="42">
        <v>1.0000000000000001E-5</v>
      </c>
      <c r="AH961" s="42">
        <v>0.5124216462526674</v>
      </c>
      <c r="AI961" s="47">
        <v>-2.1262567347724026</v>
      </c>
      <c r="AJ961" s="47">
        <v>-0.11800914331172585</v>
      </c>
      <c r="AK961" s="48">
        <v>933.48305557531842</v>
      </c>
      <c r="AL961" s="39" t="s">
        <v>29</v>
      </c>
      <c r="AM961" s="39"/>
      <c r="AN961" s="39"/>
      <c r="AO961" s="39"/>
      <c r="AP961" s="39"/>
      <c r="AQ961" s="39"/>
      <c r="AR961" s="39"/>
      <c r="AS961" s="39"/>
      <c r="AT961" s="39"/>
      <c r="AU961" s="42"/>
      <c r="AV961" s="47" t="s">
        <v>2309</v>
      </c>
      <c r="AW961" s="47"/>
      <c r="AX961" s="39"/>
      <c r="AY961" s="39" t="s">
        <v>1962</v>
      </c>
      <c r="AZ961" s="39" t="s">
        <v>100</v>
      </c>
      <c r="BA961" s="39"/>
      <c r="BB961" s="39"/>
      <c r="BC961" s="39"/>
      <c r="BD961" s="39">
        <v>19.0625</v>
      </c>
      <c r="BE961" s="39">
        <v>1E-3</v>
      </c>
      <c r="BF961" s="39">
        <v>15.712999999999999</v>
      </c>
      <c r="BG961" s="39">
        <v>2E-3</v>
      </c>
      <c r="BH961" s="39">
        <v>38.966500000000003</v>
      </c>
      <c r="BI961" s="39">
        <v>6.0000000000000001E-3</v>
      </c>
      <c r="BJ961" s="39"/>
      <c r="BK961" s="39"/>
      <c r="BL961" s="39"/>
      <c r="BM961" s="49"/>
      <c r="BN961" s="49"/>
      <c r="BO961" s="49"/>
      <c r="BP961" s="49"/>
      <c r="BQ961" s="46" t="s">
        <v>1949</v>
      </c>
      <c r="BR961" s="39" t="s">
        <v>2002</v>
      </c>
    </row>
    <row r="962" spans="1:70" ht="15" customHeight="1">
      <c r="A962" s="38">
        <v>987</v>
      </c>
      <c r="B962" s="39" t="s">
        <v>1317</v>
      </c>
      <c r="C962" s="40" t="s">
        <v>1315</v>
      </c>
      <c r="D962" s="41">
        <v>161.18</v>
      </c>
      <c r="E962" s="39" t="s">
        <v>1260</v>
      </c>
      <c r="F962" s="42">
        <v>62.578200000000002</v>
      </c>
      <c r="G962" s="42">
        <v>-136.11850000000001</v>
      </c>
      <c r="H962" s="43">
        <v>442531.3495881604</v>
      </c>
      <c r="I962" s="43">
        <v>6939092.8303397261</v>
      </c>
      <c r="J962" s="39">
        <v>8</v>
      </c>
      <c r="L962" s="39" t="s">
        <v>1315</v>
      </c>
      <c r="N962" s="39" t="s">
        <v>1960</v>
      </c>
      <c r="O962" s="39" t="s">
        <v>1316</v>
      </c>
      <c r="P962" s="39" t="s">
        <v>1962</v>
      </c>
      <c r="Q962" s="42" t="s">
        <v>100</v>
      </c>
      <c r="R962" s="39">
        <v>73</v>
      </c>
      <c r="S962" s="38">
        <v>3019</v>
      </c>
      <c r="T962" s="44">
        <v>6.9943999335162585E-2</v>
      </c>
      <c r="U962" s="45"/>
      <c r="V962" s="42">
        <v>0.705565</v>
      </c>
      <c r="W962" s="86">
        <v>1.9000000000000001E-5</v>
      </c>
      <c r="X962" s="42">
        <v>0.70540735332768734</v>
      </c>
      <c r="Y962" s="42" t="s">
        <v>29</v>
      </c>
      <c r="Z962" s="39" t="s">
        <v>1962</v>
      </c>
      <c r="AA962" s="42" t="s">
        <v>100</v>
      </c>
      <c r="AB962" s="46">
        <v>15.9</v>
      </c>
      <c r="AC962" s="46">
        <v>98</v>
      </c>
      <c r="AD962" s="44">
        <v>9.8090794284884625E-2</v>
      </c>
      <c r="AE962" s="45"/>
      <c r="AF962" s="42">
        <v>0.51256900000000005</v>
      </c>
      <c r="AG962" s="42">
        <v>1.0000000000000001E-5</v>
      </c>
      <c r="AH962" s="42">
        <v>0.51246556211694227</v>
      </c>
      <c r="AI962" s="47">
        <v>-1.3459790339376276</v>
      </c>
      <c r="AJ962" s="47">
        <v>0.6827179225887825</v>
      </c>
      <c r="AK962" s="48">
        <v>859.86582968162134</v>
      </c>
      <c r="AL962" s="39" t="s">
        <v>29</v>
      </c>
      <c r="AM962" s="39"/>
      <c r="AN962" s="39"/>
      <c r="AO962" s="39"/>
      <c r="AP962" s="39"/>
      <c r="AQ962" s="39"/>
      <c r="AR962" s="39"/>
      <c r="AS962" s="39"/>
      <c r="AT962" s="39"/>
      <c r="AU962" s="42"/>
      <c r="AV962" s="47" t="s">
        <v>2309</v>
      </c>
      <c r="AW962" s="47"/>
      <c r="AX962" s="39"/>
      <c r="AY962" s="39"/>
      <c r="AZ962" s="39"/>
      <c r="BA962" s="39"/>
      <c r="BB962" s="39"/>
      <c r="BC962" s="39"/>
      <c r="BD962" s="39"/>
      <c r="BE962" s="88"/>
      <c r="BF962" s="39"/>
      <c r="BG962" s="39"/>
      <c r="BH962" s="39"/>
      <c r="BI962" s="39"/>
      <c r="BJ962" s="39"/>
      <c r="BK962" s="39"/>
      <c r="BL962" s="39"/>
      <c r="BM962" s="49"/>
      <c r="BN962" s="49"/>
      <c r="BO962" s="49"/>
      <c r="BP962" s="49"/>
      <c r="BQ962" s="46"/>
      <c r="BR962" s="39" t="s">
        <v>2002</v>
      </c>
    </row>
    <row r="963" spans="1:70" ht="15" customHeight="1">
      <c r="A963" s="38">
        <v>988</v>
      </c>
      <c r="B963" s="39">
        <v>1</v>
      </c>
      <c r="C963" s="40" t="s">
        <v>812</v>
      </c>
      <c r="D963" s="41">
        <v>560</v>
      </c>
      <c r="E963" s="39"/>
      <c r="F963" s="42">
        <v>54.94361111111111</v>
      </c>
      <c r="G963" s="42">
        <v>-132.57333333333332</v>
      </c>
      <c r="H963" s="43">
        <v>655432.14019821968</v>
      </c>
      <c r="I963" s="43">
        <v>6091211.6143918866</v>
      </c>
      <c r="J963" s="39">
        <v>8</v>
      </c>
      <c r="K963" s="39" t="s">
        <v>813</v>
      </c>
      <c r="L963" s="39" t="s">
        <v>1935</v>
      </c>
      <c r="M963" s="39" t="s">
        <v>814</v>
      </c>
      <c r="N963" s="39" t="s">
        <v>2045</v>
      </c>
      <c r="P963" s="39" t="s">
        <v>1912</v>
      </c>
      <c r="Q963" s="39" t="s">
        <v>2118</v>
      </c>
      <c r="R963" s="39">
        <v>11</v>
      </c>
      <c r="S963" s="38">
        <v>87.3</v>
      </c>
      <c r="T963" s="44">
        <v>0.36449936547554285</v>
      </c>
      <c r="U963" s="45"/>
      <c r="V963" s="42">
        <v>0.70621500000000004</v>
      </c>
      <c r="W963" s="42">
        <v>1.2999999999999999E-5</v>
      </c>
      <c r="X963" s="42">
        <v>0.70335267673676616</v>
      </c>
      <c r="Y963" s="42" t="s">
        <v>29</v>
      </c>
      <c r="Z963" s="42" t="s">
        <v>1912</v>
      </c>
      <c r="AA963" s="42" t="s">
        <v>100</v>
      </c>
      <c r="AB963" s="46">
        <v>2.7</v>
      </c>
      <c r="AC963" s="46">
        <v>8.0399999999999991</v>
      </c>
      <c r="AD963" s="44">
        <v>0.20305991231917161</v>
      </c>
      <c r="AE963" s="45"/>
      <c r="AF963" s="42">
        <v>0.51314800000000005</v>
      </c>
      <c r="AG963" s="42">
        <v>6.0000000000000002E-6</v>
      </c>
      <c r="AH963" s="42">
        <v>0.51240306400486924</v>
      </c>
      <c r="AI963" s="47">
        <v>9.9485406856292258</v>
      </c>
      <c r="AJ963" s="47">
        <v>9.5067931096748381</v>
      </c>
      <c r="AK963" s="48">
        <v>1141.5766745390263</v>
      </c>
      <c r="AL963" s="39" t="s">
        <v>29</v>
      </c>
      <c r="AM963" s="39"/>
      <c r="AN963" s="39"/>
      <c r="AO963" s="39"/>
      <c r="AP963" s="39"/>
      <c r="AQ963" s="39"/>
      <c r="AR963" s="39"/>
      <c r="AS963" s="39"/>
      <c r="AT963" s="39"/>
      <c r="AU963" s="42"/>
      <c r="AV963" s="47" t="s">
        <v>2309</v>
      </c>
      <c r="AW963" s="47"/>
      <c r="AX963" s="39"/>
      <c r="AY963" s="39"/>
      <c r="AZ963" s="39"/>
      <c r="BA963" s="39"/>
      <c r="BB963" s="39"/>
      <c r="BC963" s="39"/>
      <c r="BD963" s="39"/>
      <c r="BE963" s="39"/>
      <c r="BF963" s="39"/>
      <c r="BG963" s="39"/>
      <c r="BH963" s="39"/>
      <c r="BI963" s="39"/>
      <c r="BJ963" s="39"/>
      <c r="BK963" s="39"/>
      <c r="BL963" s="39"/>
      <c r="BM963" s="49"/>
      <c r="BN963" s="49"/>
      <c r="BO963" s="49"/>
      <c r="BP963" s="49"/>
      <c r="BQ963" s="46"/>
      <c r="BR963" s="39" t="s">
        <v>1934</v>
      </c>
    </row>
    <row r="964" spans="1:70" ht="15" customHeight="1">
      <c r="A964" s="38">
        <v>989</v>
      </c>
      <c r="B964" s="39">
        <v>2</v>
      </c>
      <c r="C964" s="40" t="s">
        <v>812</v>
      </c>
      <c r="D964" s="41">
        <v>560</v>
      </c>
      <c r="E964" s="39"/>
      <c r="F964" s="42">
        <v>54.93472222222222</v>
      </c>
      <c r="G964" s="42">
        <v>-132.5675</v>
      </c>
      <c r="H964" s="43">
        <v>655840.08291907504</v>
      </c>
      <c r="I964" s="43">
        <v>6090235.7551229019</v>
      </c>
      <c r="J964" s="39">
        <v>8</v>
      </c>
      <c r="K964" s="39" t="s">
        <v>813</v>
      </c>
      <c r="L964" s="39" t="s">
        <v>1935</v>
      </c>
      <c r="M964" s="39" t="s">
        <v>815</v>
      </c>
      <c r="N964" s="39" t="s">
        <v>2045</v>
      </c>
      <c r="P964" s="39" t="s">
        <v>1912</v>
      </c>
      <c r="Q964" s="39" t="s">
        <v>2118</v>
      </c>
      <c r="R964" s="39">
        <v>6.72</v>
      </c>
      <c r="S964" s="38">
        <v>338</v>
      </c>
      <c r="T964" s="44">
        <v>5.7507068755248351E-2</v>
      </c>
      <c r="U964" s="45"/>
      <c r="V964" s="42">
        <v>0.70504599999999995</v>
      </c>
      <c r="W964" s="42">
        <v>1.1E-5</v>
      </c>
      <c r="X964" s="42">
        <v>0.70459441122841515</v>
      </c>
      <c r="Y964" s="42" t="s">
        <v>29</v>
      </c>
      <c r="Z964" s="42" t="s">
        <v>1912</v>
      </c>
      <c r="AA964" s="42" t="s">
        <v>73</v>
      </c>
      <c r="AB964" s="46">
        <v>8.2899999999999991</v>
      </c>
      <c r="AC964" s="46">
        <v>31.1</v>
      </c>
      <c r="AD964" s="44">
        <v>0.16116840514142142</v>
      </c>
      <c r="AE964" s="45"/>
      <c r="AF964" s="42">
        <v>0.51284799999999997</v>
      </c>
      <c r="AG964" s="42">
        <v>6.0000000000000002E-6</v>
      </c>
      <c r="AH964" s="42">
        <v>0.51225674520777409</v>
      </c>
      <c r="AI964" s="47">
        <v>4.09645792937674</v>
      </c>
      <c r="AJ964" s="47">
        <v>6.6485373802160908</v>
      </c>
      <c r="AK964" s="48">
        <v>1098.4234702636736</v>
      </c>
      <c r="AL964" s="39" t="s">
        <v>29</v>
      </c>
      <c r="AM964" s="39"/>
      <c r="AN964" s="39"/>
      <c r="AO964" s="39"/>
      <c r="AP964" s="39"/>
      <c r="AQ964" s="39"/>
      <c r="AR964" s="39"/>
      <c r="AS964" s="39"/>
      <c r="AT964" s="39"/>
      <c r="AU964" s="42"/>
      <c r="AV964" s="47" t="s">
        <v>2309</v>
      </c>
      <c r="AW964" s="47"/>
      <c r="AX964" s="39"/>
      <c r="AY964" s="39"/>
      <c r="AZ964" s="39"/>
      <c r="BA964" s="39"/>
      <c r="BB964" s="39"/>
      <c r="BC964" s="39"/>
      <c r="BD964" s="39"/>
      <c r="BE964" s="39"/>
      <c r="BF964" s="39"/>
      <c r="BG964" s="39"/>
      <c r="BH964" s="39"/>
      <c r="BI964" s="39"/>
      <c r="BJ964" s="39"/>
      <c r="BK964" s="39"/>
      <c r="BL964" s="39"/>
      <c r="BM964" s="49"/>
      <c r="BN964" s="49"/>
      <c r="BO964" s="49"/>
      <c r="BP964" s="49"/>
      <c r="BQ964" s="46"/>
      <c r="BR964" s="39" t="s">
        <v>1934</v>
      </c>
    </row>
    <row r="965" spans="1:70" ht="15" customHeight="1">
      <c r="A965" s="38">
        <v>990</v>
      </c>
      <c r="B965" s="39">
        <v>3</v>
      </c>
      <c r="C965" s="40" t="s">
        <v>812</v>
      </c>
      <c r="D965" s="41">
        <v>525</v>
      </c>
      <c r="E965" s="39"/>
      <c r="F965" s="42">
        <v>55.119444444444447</v>
      </c>
      <c r="G965" s="42">
        <v>-131.70583333333335</v>
      </c>
      <c r="H965" s="43">
        <v>327448.54891936248</v>
      </c>
      <c r="I965" s="43">
        <v>6111426.6700896267</v>
      </c>
      <c r="J965" s="39">
        <v>9</v>
      </c>
      <c r="K965" s="39" t="s">
        <v>813</v>
      </c>
      <c r="L965" s="39" t="s">
        <v>1935</v>
      </c>
      <c r="M965" s="39" t="s">
        <v>344</v>
      </c>
      <c r="N965" s="39" t="s">
        <v>1960</v>
      </c>
      <c r="P965" s="39" t="s">
        <v>1912</v>
      </c>
      <c r="Q965" s="39" t="s">
        <v>2118</v>
      </c>
      <c r="R965" s="39">
        <v>1.49</v>
      </c>
      <c r="S965" s="38">
        <v>160</v>
      </c>
      <c r="T965" s="44">
        <v>2.6930615895780958E-2</v>
      </c>
      <c r="U965" s="45"/>
      <c r="V965" s="42">
        <v>0.70296000000000003</v>
      </c>
      <c r="W965" s="42">
        <v>1.1E-5</v>
      </c>
      <c r="X965" s="42">
        <v>0.7027617865262471</v>
      </c>
      <c r="Y965" s="42" t="s">
        <v>29</v>
      </c>
      <c r="Z965" s="42" t="s">
        <v>1912</v>
      </c>
      <c r="AA965" s="42" t="s">
        <v>73</v>
      </c>
      <c r="AB965" s="46">
        <v>2.77</v>
      </c>
      <c r="AC965" s="46">
        <v>9.81</v>
      </c>
      <c r="AD965" s="44">
        <v>0.17073112569358656</v>
      </c>
      <c r="AE965" s="45"/>
      <c r="AF965" s="42">
        <v>0.51300599999999996</v>
      </c>
      <c r="AG965" s="42">
        <v>5.0000000000000004E-6</v>
      </c>
      <c r="AH965" s="42">
        <v>0.51241887710127443</v>
      </c>
      <c r="AI965" s="47">
        <v>7.1785548476688277</v>
      </c>
      <c r="AJ965" s="47">
        <v>8.9323832295717942</v>
      </c>
      <c r="AK965" s="48">
        <v>753.65289209711</v>
      </c>
      <c r="AL965" s="39" t="s">
        <v>29</v>
      </c>
      <c r="AM965" s="39"/>
      <c r="AN965" s="39"/>
      <c r="AO965" s="39"/>
      <c r="AP965" s="39"/>
      <c r="AQ965" s="39"/>
      <c r="AR965" s="39"/>
      <c r="AS965" s="39"/>
      <c r="AT965" s="39"/>
      <c r="AU965" s="42"/>
      <c r="AV965" s="47" t="s">
        <v>2309</v>
      </c>
      <c r="AW965" s="47"/>
      <c r="AX965" s="39"/>
      <c r="AY965" s="39"/>
      <c r="AZ965" s="39"/>
      <c r="BA965" s="39"/>
      <c r="BB965" s="39"/>
      <c r="BC965" s="39"/>
      <c r="BD965" s="39"/>
      <c r="BE965" s="39"/>
      <c r="BF965" s="39"/>
      <c r="BG965" s="39"/>
      <c r="BH965" s="39"/>
      <c r="BI965" s="39"/>
      <c r="BJ965" s="39"/>
      <c r="BK965" s="39"/>
      <c r="BL965" s="39"/>
      <c r="BM965" s="49"/>
      <c r="BN965" s="49"/>
      <c r="BO965" s="49"/>
      <c r="BP965" s="49"/>
      <c r="BQ965" s="46"/>
      <c r="BR965" s="39" t="s">
        <v>1934</v>
      </c>
    </row>
    <row r="966" spans="1:70" ht="15" customHeight="1">
      <c r="A966" s="38">
        <v>991</v>
      </c>
      <c r="B966" s="39">
        <v>4</v>
      </c>
      <c r="C966" s="40" t="s">
        <v>812</v>
      </c>
      <c r="D966" s="41">
        <v>470</v>
      </c>
      <c r="E966" s="39"/>
      <c r="F966" s="42">
        <v>54.928888888888892</v>
      </c>
      <c r="G966" s="42">
        <v>-132.36944444444444</v>
      </c>
      <c r="H966" s="43">
        <v>668550.15813784953</v>
      </c>
      <c r="I966" s="43">
        <v>6090045.9327038918</v>
      </c>
      <c r="J966" s="39">
        <v>8</v>
      </c>
      <c r="K966" s="39" t="s">
        <v>813</v>
      </c>
      <c r="L966" s="39" t="s">
        <v>1935</v>
      </c>
      <c r="M966" s="39" t="s">
        <v>362</v>
      </c>
      <c r="N966" s="39" t="s">
        <v>1960</v>
      </c>
      <c r="P966" s="39" t="s">
        <v>1912</v>
      </c>
      <c r="Q966" s="39" t="s">
        <v>2118</v>
      </c>
      <c r="R966" s="39">
        <v>77.7</v>
      </c>
      <c r="S966" s="38">
        <v>349</v>
      </c>
      <c r="T966" s="44">
        <v>0.6441590695149092</v>
      </c>
      <c r="U966" s="45"/>
      <c r="V966" s="42">
        <v>0.70807900000000001</v>
      </c>
      <c r="W966" s="42">
        <v>1.1E-5</v>
      </c>
      <c r="X966" s="42">
        <v>0.70383620983936823</v>
      </c>
      <c r="Y966" s="42" t="s">
        <v>29</v>
      </c>
      <c r="Z966" s="42" t="s">
        <v>1912</v>
      </c>
      <c r="AA966" s="42" t="s">
        <v>73</v>
      </c>
      <c r="AB966" s="46">
        <v>4.1100000000000003</v>
      </c>
      <c r="AC966" s="46">
        <v>18.2</v>
      </c>
      <c r="AD966" s="44">
        <v>0.13653149887577445</v>
      </c>
      <c r="AE966" s="45"/>
      <c r="AF966" s="42">
        <v>0.51261999999999996</v>
      </c>
      <c r="AG966" s="42">
        <v>5.0000000000000004E-6</v>
      </c>
      <c r="AH966" s="42">
        <v>0.51219974819310288</v>
      </c>
      <c r="AI966" s="47">
        <v>-0.35112496537648141</v>
      </c>
      <c r="AJ966" s="47">
        <v>3.2654585857794238</v>
      </c>
      <c r="AK966" s="48">
        <v>1202.5601587638191</v>
      </c>
      <c r="AL966" s="39" t="s">
        <v>29</v>
      </c>
      <c r="AM966" s="39"/>
      <c r="AN966" s="39"/>
      <c r="AO966" s="39"/>
      <c r="AP966" s="39"/>
      <c r="AQ966" s="39"/>
      <c r="AR966" s="39"/>
      <c r="AS966" s="39"/>
      <c r="AT966" s="39"/>
      <c r="AU966" s="42"/>
      <c r="AV966" s="47" t="s">
        <v>2309</v>
      </c>
      <c r="AW966" s="47"/>
      <c r="AX966" s="39"/>
      <c r="AY966" s="39"/>
      <c r="AZ966" s="39"/>
      <c r="BA966" s="39"/>
      <c r="BB966" s="39"/>
      <c r="BC966" s="39"/>
      <c r="BD966" s="39"/>
      <c r="BE966" s="39"/>
      <c r="BF966" s="39"/>
      <c r="BG966" s="39"/>
      <c r="BH966" s="39"/>
      <c r="BI966" s="39"/>
      <c r="BJ966" s="39"/>
      <c r="BK966" s="39"/>
      <c r="BL966" s="39"/>
      <c r="BM966" s="49"/>
      <c r="BN966" s="49"/>
      <c r="BO966" s="49"/>
      <c r="BP966" s="49"/>
      <c r="BQ966" s="46"/>
      <c r="BR966" s="39" t="s">
        <v>1934</v>
      </c>
    </row>
    <row r="967" spans="1:70" ht="15" customHeight="1">
      <c r="A967" s="38">
        <v>992</v>
      </c>
      <c r="B967" s="39">
        <v>5</v>
      </c>
      <c r="C967" s="40" t="s">
        <v>812</v>
      </c>
      <c r="D967" s="41">
        <v>468</v>
      </c>
      <c r="E967" s="39"/>
      <c r="F967" s="42">
        <v>54.93416666666667</v>
      </c>
      <c r="G967" s="42">
        <v>-132.36250000000001</v>
      </c>
      <c r="H967" s="43">
        <v>668972.87463029951</v>
      </c>
      <c r="I967" s="43">
        <v>6090649.7702426808</v>
      </c>
      <c r="J967" s="39">
        <v>8</v>
      </c>
      <c r="K967" s="39" t="s">
        <v>813</v>
      </c>
      <c r="L967" s="39" t="s">
        <v>1935</v>
      </c>
      <c r="M967" s="39" t="s">
        <v>335</v>
      </c>
      <c r="N967" s="39" t="s">
        <v>1960</v>
      </c>
      <c r="P967" s="39" t="s">
        <v>1912</v>
      </c>
      <c r="Q967" s="39" t="s">
        <v>2118</v>
      </c>
      <c r="R967" s="39">
        <v>9.8699999999999992</v>
      </c>
      <c r="S967" s="38">
        <v>79.8</v>
      </c>
      <c r="T967" s="44">
        <v>0.35785453657863669</v>
      </c>
      <c r="U967" s="45"/>
      <c r="V967" s="42">
        <v>0.707955</v>
      </c>
      <c r="W967" s="42">
        <v>1.0000000000000001E-5</v>
      </c>
      <c r="X967" s="42">
        <v>0.70560803357562996</v>
      </c>
      <c r="Y967" s="42" t="s">
        <v>29</v>
      </c>
      <c r="Z967" s="42" t="s">
        <v>1912</v>
      </c>
      <c r="AA967" s="42" t="s">
        <v>73</v>
      </c>
      <c r="AB967" s="46">
        <v>2.89</v>
      </c>
      <c r="AC967" s="46">
        <v>15.4</v>
      </c>
      <c r="AD967" s="44">
        <v>0.11345792495409615</v>
      </c>
      <c r="AE967" s="45"/>
      <c r="AF967" s="42">
        <v>0.51257399999999997</v>
      </c>
      <c r="AG967" s="42">
        <v>6.9999999999999999E-6</v>
      </c>
      <c r="AH967" s="42">
        <v>0.51222625834107716</v>
      </c>
      <c r="AI967" s="47">
        <v>-1.24844432133564</v>
      </c>
      <c r="AJ967" s="47">
        <v>3.7327890536542618</v>
      </c>
      <c r="AK967" s="48">
        <v>988.42136843098285</v>
      </c>
      <c r="AL967" s="39" t="s">
        <v>29</v>
      </c>
      <c r="AM967" s="39"/>
      <c r="AN967" s="39"/>
      <c r="AO967" s="39"/>
      <c r="AP967" s="39"/>
      <c r="AQ967" s="39"/>
      <c r="AR967" s="39"/>
      <c r="AS967" s="39"/>
      <c r="AT967" s="39"/>
      <c r="AU967" s="42"/>
      <c r="AV967" s="47" t="s">
        <v>2309</v>
      </c>
      <c r="AW967" s="47"/>
      <c r="AX967" s="39"/>
      <c r="AY967" s="39"/>
      <c r="AZ967" s="39"/>
      <c r="BA967" s="39"/>
      <c r="BB967" s="39"/>
      <c r="BC967" s="39"/>
      <c r="BD967" s="39"/>
      <c r="BE967" s="39"/>
      <c r="BF967" s="39"/>
      <c r="BG967" s="39"/>
      <c r="BH967" s="39"/>
      <c r="BI967" s="39"/>
      <c r="BJ967" s="39"/>
      <c r="BK967" s="39"/>
      <c r="BL967" s="39"/>
      <c r="BM967" s="49"/>
      <c r="BN967" s="49"/>
      <c r="BO967" s="49"/>
      <c r="BP967" s="49"/>
      <c r="BQ967" s="46"/>
      <c r="BR967" s="39" t="s">
        <v>1934</v>
      </c>
    </row>
    <row r="968" spans="1:70" ht="15" customHeight="1">
      <c r="A968" s="38">
        <v>993</v>
      </c>
      <c r="B968" s="39">
        <v>6</v>
      </c>
      <c r="C968" s="40" t="s">
        <v>812</v>
      </c>
      <c r="D968" s="41">
        <v>438</v>
      </c>
      <c r="E968" s="39"/>
      <c r="F968" s="42">
        <v>54.94916666666667</v>
      </c>
      <c r="G968" s="42">
        <v>-131.97555555555556</v>
      </c>
      <c r="H968" s="43">
        <v>309446.64316555811</v>
      </c>
      <c r="I968" s="43">
        <v>6093186.9292142084</v>
      </c>
      <c r="J968" s="39">
        <v>9</v>
      </c>
      <c r="K968" s="39" t="s">
        <v>813</v>
      </c>
      <c r="L968" s="39" t="s">
        <v>1935</v>
      </c>
      <c r="M968" s="39" t="s">
        <v>442</v>
      </c>
      <c r="N968" s="39" t="s">
        <v>1960</v>
      </c>
      <c r="O968" s="39" t="s">
        <v>816</v>
      </c>
      <c r="P968" s="39" t="s">
        <v>1912</v>
      </c>
      <c r="Q968" s="39" t="s">
        <v>2118</v>
      </c>
      <c r="R968" s="39">
        <v>51.1</v>
      </c>
      <c r="S968" s="38">
        <v>558</v>
      </c>
      <c r="T968" s="44">
        <v>0.26489860277796057</v>
      </c>
      <c r="U968" s="45"/>
      <c r="V968" s="42">
        <v>0.70561799999999997</v>
      </c>
      <c r="W968" s="42">
        <v>1.0000000000000001E-5</v>
      </c>
      <c r="X968" s="42">
        <v>0.70399238691969246</v>
      </c>
      <c r="Y968" s="42" t="s">
        <v>29</v>
      </c>
      <c r="Z968" s="42" t="s">
        <v>1912</v>
      </c>
      <c r="AA968" s="42" t="s">
        <v>73</v>
      </c>
      <c r="AB968" s="46">
        <v>5.53</v>
      </c>
      <c r="AC968" s="46">
        <v>25.3</v>
      </c>
      <c r="AD968" s="44">
        <v>0.13215207792495789</v>
      </c>
      <c r="AE968" s="45"/>
      <c r="AF968" s="42">
        <v>0.51268800000000003</v>
      </c>
      <c r="AG968" s="42">
        <v>6.0000000000000002E-6</v>
      </c>
      <c r="AH968" s="42">
        <v>0.5123089630750377</v>
      </c>
      <c r="AI968" s="47">
        <v>0.97534712604208096</v>
      </c>
      <c r="AJ968" s="47">
        <v>4.591828838573786</v>
      </c>
      <c r="AK968" s="48">
        <v>1002.5068201656533</v>
      </c>
      <c r="AL968" s="39" t="s">
        <v>29</v>
      </c>
      <c r="AM968" s="39"/>
      <c r="AN968" s="39"/>
      <c r="AO968" s="39"/>
      <c r="AP968" s="39"/>
      <c r="AQ968" s="39"/>
      <c r="AR968" s="39"/>
      <c r="AS968" s="39"/>
      <c r="AT968" s="39"/>
      <c r="AU968" s="42"/>
      <c r="AV968" s="47" t="s">
        <v>2309</v>
      </c>
      <c r="AW968" s="47"/>
      <c r="AX968" s="39"/>
      <c r="AY968" s="39"/>
      <c r="AZ968" s="39"/>
      <c r="BA968" s="39"/>
      <c r="BB968" s="39"/>
      <c r="BC968" s="39"/>
      <c r="BD968" s="39"/>
      <c r="BE968" s="39"/>
      <c r="BF968" s="39"/>
      <c r="BG968" s="39"/>
      <c r="BH968" s="39"/>
      <c r="BI968" s="39"/>
      <c r="BJ968" s="39"/>
      <c r="BK968" s="39"/>
      <c r="BL968" s="39"/>
      <c r="BM968" s="49"/>
      <c r="BN968" s="49"/>
      <c r="BO968" s="49"/>
      <c r="BP968" s="49"/>
      <c r="BQ968" s="46"/>
      <c r="BR968" s="39" t="s">
        <v>1934</v>
      </c>
    </row>
    <row r="969" spans="1:70" ht="15" customHeight="1">
      <c r="A969" s="38">
        <v>994</v>
      </c>
      <c r="B969" s="39">
        <v>7</v>
      </c>
      <c r="C969" s="40" t="s">
        <v>812</v>
      </c>
      <c r="D969" s="41">
        <v>409</v>
      </c>
      <c r="E969" s="39"/>
      <c r="F969" s="42">
        <v>55.182222222222222</v>
      </c>
      <c r="G969" s="42">
        <v>-131.51583333333335</v>
      </c>
      <c r="H969" s="43">
        <v>339813.90408216591</v>
      </c>
      <c r="I969" s="43">
        <v>6117957.224333561</v>
      </c>
      <c r="J969" s="39">
        <v>9</v>
      </c>
      <c r="K969" s="39" t="s">
        <v>813</v>
      </c>
      <c r="L969" s="39" t="s">
        <v>1935</v>
      </c>
      <c r="M969" s="39" t="s">
        <v>817</v>
      </c>
      <c r="N969" s="39" t="s">
        <v>1960</v>
      </c>
      <c r="P969" s="39" t="s">
        <v>1912</v>
      </c>
      <c r="Q969" s="39" t="s">
        <v>2118</v>
      </c>
      <c r="R969" s="39">
        <v>24.3</v>
      </c>
      <c r="S969" s="38">
        <v>1074</v>
      </c>
      <c r="T969" s="44">
        <v>6.5437661192353308E-2</v>
      </c>
      <c r="U969" s="45"/>
      <c r="V969" s="42">
        <v>0.70403700000000002</v>
      </c>
      <c r="W969" s="42">
        <v>1.0000000000000001E-5</v>
      </c>
      <c r="X969" s="42">
        <v>0.70366209050732342</v>
      </c>
      <c r="Y969" s="42" t="s">
        <v>29</v>
      </c>
      <c r="Z969" s="42" t="s">
        <v>1912</v>
      </c>
      <c r="AA969" s="42" t="s">
        <v>73</v>
      </c>
      <c r="AB969" s="46">
        <v>3.29</v>
      </c>
      <c r="AC969" s="46">
        <v>17.100000000000001</v>
      </c>
      <c r="AD969" s="44">
        <v>0.11632483625479111</v>
      </c>
      <c r="AE969" s="45"/>
      <c r="AF969" s="42">
        <v>0.51271999999999995</v>
      </c>
      <c r="AG969" s="42">
        <v>6.0000000000000002E-6</v>
      </c>
      <c r="AH969" s="42">
        <v>0.51240847853659344</v>
      </c>
      <c r="AI969" s="47">
        <v>1.5995692867076805</v>
      </c>
      <c r="AJ969" s="47">
        <v>5.8043472687141495</v>
      </c>
      <c r="AK969" s="48">
        <v>781.6190314321949</v>
      </c>
      <c r="AL969" s="39" t="s">
        <v>29</v>
      </c>
      <c r="AM969" s="39"/>
      <c r="AN969" s="39"/>
      <c r="AO969" s="39"/>
      <c r="AP969" s="39"/>
      <c r="AQ969" s="39"/>
      <c r="AR969" s="39"/>
      <c r="AS969" s="39"/>
      <c r="AT969" s="39"/>
      <c r="AU969" s="42"/>
      <c r="AV969" s="47" t="s">
        <v>2309</v>
      </c>
      <c r="AW969" s="47"/>
      <c r="AX969" s="39"/>
      <c r="AY969" s="39"/>
      <c r="AZ969" s="39"/>
      <c r="BA969" s="39"/>
      <c r="BB969" s="39"/>
      <c r="BC969" s="39"/>
      <c r="BD969" s="39"/>
      <c r="BE969" s="39"/>
      <c r="BF969" s="39"/>
      <c r="BG969" s="39"/>
      <c r="BH969" s="39"/>
      <c r="BI969" s="39"/>
      <c r="BJ969" s="39"/>
      <c r="BK969" s="39"/>
      <c r="BL969" s="39"/>
      <c r="BM969" s="49"/>
      <c r="BN969" s="49"/>
      <c r="BO969" s="49"/>
      <c r="BP969" s="49"/>
      <c r="BQ969" s="46"/>
      <c r="BR969" s="39" t="s">
        <v>1934</v>
      </c>
    </row>
    <row r="970" spans="1:70" ht="15" customHeight="1">
      <c r="A970" s="38">
        <v>995</v>
      </c>
      <c r="B970" s="39">
        <v>8</v>
      </c>
      <c r="C970" s="40" t="s">
        <v>812</v>
      </c>
      <c r="D970" s="41">
        <v>409</v>
      </c>
      <c r="E970" s="39"/>
      <c r="F970" s="42">
        <v>54.768611111111113</v>
      </c>
      <c r="G970" s="42">
        <v>-130.85499999999999</v>
      </c>
      <c r="H970" s="43">
        <v>380663.43884373782</v>
      </c>
      <c r="I970" s="43">
        <v>6070621.3659661328</v>
      </c>
      <c r="J970" s="39">
        <v>9</v>
      </c>
      <c r="K970" s="39" t="s">
        <v>813</v>
      </c>
      <c r="L970" s="39" t="s">
        <v>1935</v>
      </c>
      <c r="M970" s="39" t="s">
        <v>817</v>
      </c>
      <c r="N970" s="39" t="s">
        <v>1960</v>
      </c>
      <c r="P970" s="39" t="s">
        <v>1912</v>
      </c>
      <c r="Q970" s="39" t="s">
        <v>2118</v>
      </c>
      <c r="R970" s="39">
        <v>27.5</v>
      </c>
      <c r="S970" s="38">
        <v>713</v>
      </c>
      <c r="T970" s="44">
        <v>0.11155393088810119</v>
      </c>
      <c r="U970" s="45"/>
      <c r="V970" s="42">
        <v>0.70441200000000004</v>
      </c>
      <c r="W970" s="42">
        <v>1.2999999999999999E-5</v>
      </c>
      <c r="X970" s="42">
        <v>0.70377287832490831</v>
      </c>
      <c r="Y970" s="42" t="s">
        <v>29</v>
      </c>
      <c r="Z970" s="42" t="s">
        <v>1912</v>
      </c>
      <c r="AA970" s="42" t="s">
        <v>73</v>
      </c>
      <c r="AB970" s="46">
        <v>0.65700000000000003</v>
      </c>
      <c r="AC970" s="46">
        <v>3.84</v>
      </c>
      <c r="AD970" s="44">
        <v>0.10344308966597716</v>
      </c>
      <c r="AE970" s="45"/>
      <c r="AF970" s="42">
        <v>0.51266800000000001</v>
      </c>
      <c r="AG970" s="42">
        <v>7.9999999999999996E-6</v>
      </c>
      <c r="AH970" s="42">
        <v>0.51239097624729557</v>
      </c>
      <c r="AI970" s="47">
        <v>0.58520827562524858</v>
      </c>
      <c r="AJ970" s="47">
        <v>5.4625799294139021</v>
      </c>
      <c r="AK970" s="48">
        <v>761.61727586293364</v>
      </c>
      <c r="AL970" s="39" t="s">
        <v>29</v>
      </c>
      <c r="AM970" s="39"/>
      <c r="AN970" s="39"/>
      <c r="AO970" s="39"/>
      <c r="AP970" s="39"/>
      <c r="AQ970" s="39"/>
      <c r="AR970" s="39"/>
      <c r="AS970" s="39"/>
      <c r="AT970" s="39"/>
      <c r="AU970" s="42"/>
      <c r="AV970" s="47" t="s">
        <v>2309</v>
      </c>
      <c r="AW970" s="47"/>
      <c r="AX970" s="39"/>
      <c r="AY970" s="39"/>
      <c r="AZ970" s="39"/>
      <c r="BA970" s="39"/>
      <c r="BB970" s="39"/>
      <c r="BC970" s="39"/>
      <c r="BD970" s="39"/>
      <c r="BE970" s="39"/>
      <c r="BF970" s="39"/>
      <c r="BG970" s="39"/>
      <c r="BH970" s="39"/>
      <c r="BI970" s="39"/>
      <c r="BJ970" s="39"/>
      <c r="BK970" s="39"/>
      <c r="BL970" s="39"/>
      <c r="BM970" s="49"/>
      <c r="BN970" s="49"/>
      <c r="BO970" s="49"/>
      <c r="BP970" s="49"/>
      <c r="BQ970" s="46"/>
      <c r="BR970" s="39" t="s">
        <v>1934</v>
      </c>
    </row>
    <row r="971" spans="1:70" ht="15" customHeight="1">
      <c r="A971" s="38">
        <v>996</v>
      </c>
      <c r="B971" s="39">
        <v>9</v>
      </c>
      <c r="C971" s="40" t="s">
        <v>812</v>
      </c>
      <c r="D971" s="41">
        <v>380</v>
      </c>
      <c r="E971" s="39"/>
      <c r="F971" s="42">
        <v>55.436944444444443</v>
      </c>
      <c r="G971" s="42">
        <v>-133.095</v>
      </c>
      <c r="H971" s="43">
        <v>620524.31183005311</v>
      </c>
      <c r="I971" s="43">
        <v>6145066.1448092312</v>
      </c>
      <c r="J971" s="39">
        <v>8</v>
      </c>
      <c r="K971" s="39" t="s">
        <v>813</v>
      </c>
      <c r="L971" s="39" t="s">
        <v>1935</v>
      </c>
      <c r="M971" s="39" t="s">
        <v>389</v>
      </c>
      <c r="N971" s="39" t="s">
        <v>2039</v>
      </c>
      <c r="O971" s="39" t="s">
        <v>818</v>
      </c>
      <c r="P971" s="39" t="s">
        <v>1912</v>
      </c>
      <c r="Q971" s="39" t="s">
        <v>2118</v>
      </c>
      <c r="R971" s="39">
        <v>18.899999999999999</v>
      </c>
      <c r="S971" s="38">
        <v>220</v>
      </c>
      <c r="T971" s="44">
        <v>0.24850510760599057</v>
      </c>
      <c r="U971" s="45"/>
      <c r="V971" s="42">
        <v>0.70569400000000004</v>
      </c>
      <c r="W971" s="42">
        <v>9.0000000000000002E-6</v>
      </c>
      <c r="X971" s="42">
        <v>0.7043714678601396</v>
      </c>
      <c r="Y971" s="42" t="s">
        <v>29</v>
      </c>
      <c r="Z971" s="42" t="s">
        <v>1912</v>
      </c>
      <c r="AA971" s="42" t="s">
        <v>73</v>
      </c>
      <c r="AB971" s="46">
        <v>7.08</v>
      </c>
      <c r="AC971" s="46">
        <v>33.1</v>
      </c>
      <c r="AD971" s="44">
        <v>0.12932595885640075</v>
      </c>
      <c r="AE971" s="45"/>
      <c r="AF971" s="42">
        <v>0.51279600000000003</v>
      </c>
      <c r="AG971" s="42">
        <v>5.0000000000000004E-6</v>
      </c>
      <c r="AH971" s="42">
        <v>0.5124742486894186</v>
      </c>
      <c r="AI971" s="47">
        <v>3.0820969182920877</v>
      </c>
      <c r="AJ971" s="47">
        <v>6.3579303778671381</v>
      </c>
      <c r="AK971" s="48">
        <v>763.92556893287758</v>
      </c>
      <c r="AL971" s="39" t="s">
        <v>29</v>
      </c>
      <c r="AM971" s="39"/>
      <c r="AN971" s="39"/>
      <c r="AO971" s="39"/>
      <c r="AP971" s="39"/>
      <c r="AQ971" s="39"/>
      <c r="AR971" s="39"/>
      <c r="AS971" s="39"/>
      <c r="AT971" s="39"/>
      <c r="AU971" s="42"/>
      <c r="AV971" s="47" t="s">
        <v>2309</v>
      </c>
      <c r="AW971" s="47"/>
      <c r="AX971" s="39"/>
      <c r="AY971" s="39"/>
      <c r="AZ971" s="39"/>
      <c r="BA971" s="39"/>
      <c r="BB971" s="39"/>
      <c r="BC971" s="39"/>
      <c r="BD971" s="39"/>
      <c r="BE971" s="39"/>
      <c r="BF971" s="39"/>
      <c r="BG971" s="39"/>
      <c r="BH971" s="39"/>
      <c r="BI971" s="39"/>
      <c r="BJ971" s="39"/>
      <c r="BK971" s="39"/>
      <c r="BL971" s="39"/>
      <c r="BM971" s="49"/>
      <c r="BN971" s="49"/>
      <c r="BO971" s="49"/>
      <c r="BP971" s="49"/>
      <c r="BQ971" s="46"/>
      <c r="BR971" s="39" t="s">
        <v>1934</v>
      </c>
    </row>
    <row r="972" spans="1:70" ht="15" customHeight="1">
      <c r="A972" s="38">
        <v>997</v>
      </c>
      <c r="B972" s="39">
        <v>10</v>
      </c>
      <c r="C972" s="40" t="s">
        <v>812</v>
      </c>
      <c r="D972" s="41">
        <v>290</v>
      </c>
      <c r="E972" s="39"/>
      <c r="F972" s="42">
        <v>55.797222222222224</v>
      </c>
      <c r="G972" s="42">
        <v>-132.48527777777778</v>
      </c>
      <c r="H972" s="43">
        <v>657639.31968107203</v>
      </c>
      <c r="I972" s="43">
        <v>6186373.19670003</v>
      </c>
      <c r="J972" s="39">
        <v>8</v>
      </c>
      <c r="K972" s="39" t="s">
        <v>813</v>
      </c>
      <c r="L972" s="39" t="s">
        <v>1935</v>
      </c>
      <c r="M972" s="39" t="s">
        <v>448</v>
      </c>
      <c r="N972" s="39" t="s">
        <v>1960</v>
      </c>
      <c r="O972" s="39" t="s">
        <v>819</v>
      </c>
      <c r="P972" s="39" t="s">
        <v>1912</v>
      </c>
      <c r="Q972" s="39" t="s">
        <v>2118</v>
      </c>
      <c r="R972" s="39">
        <v>45.6</v>
      </c>
      <c r="S972" s="38">
        <v>371</v>
      </c>
      <c r="T972" s="44">
        <v>0.35551935257280709</v>
      </c>
      <c r="U972" s="45"/>
      <c r="V972" s="42">
        <v>0.70513199999999998</v>
      </c>
      <c r="W972" s="42">
        <v>9.0000000000000002E-6</v>
      </c>
      <c r="X972" s="42">
        <v>0.70368896996597907</v>
      </c>
      <c r="Y972" s="42" t="s">
        <v>29</v>
      </c>
      <c r="Z972" s="42" t="s">
        <v>1912</v>
      </c>
      <c r="AA972" s="42" t="s">
        <v>73</v>
      </c>
      <c r="AB972" s="46">
        <v>5.03</v>
      </c>
      <c r="AC972" s="46">
        <v>37.4</v>
      </c>
      <c r="AD972" s="44">
        <v>8.1313162934002939E-2</v>
      </c>
      <c r="AE972" s="45"/>
      <c r="AF972" s="42">
        <v>0.51263999999999998</v>
      </c>
      <c r="AG972" s="42">
        <v>5.0000000000000004E-6</v>
      </c>
      <c r="AH972" s="42">
        <v>0.51248565874281271</v>
      </c>
      <c r="AI972" s="47">
        <v>3.9013885040350971E-2</v>
      </c>
      <c r="AJ972" s="47">
        <v>4.3145044798187371</v>
      </c>
      <c r="AK972" s="48">
        <v>664.04777092827567</v>
      </c>
      <c r="AL972" s="39" t="s">
        <v>29</v>
      </c>
      <c r="AM972" s="39"/>
      <c r="AN972" s="39"/>
      <c r="AO972" s="39"/>
      <c r="AP972" s="39"/>
      <c r="AQ972" s="39"/>
      <c r="AR972" s="39"/>
      <c r="AS972" s="39"/>
      <c r="AT972" s="39"/>
      <c r="AU972" s="42"/>
      <c r="AV972" s="47" t="s">
        <v>2309</v>
      </c>
      <c r="AW972" s="47"/>
      <c r="AX972" s="39"/>
      <c r="AY972" s="39"/>
      <c r="AZ972" s="39"/>
      <c r="BA972" s="39"/>
      <c r="BB972" s="39"/>
      <c r="BC972" s="39"/>
      <c r="BD972" s="39"/>
      <c r="BE972" s="39"/>
      <c r="BF972" s="39"/>
      <c r="BG972" s="39"/>
      <c r="BH972" s="39"/>
      <c r="BI972" s="39"/>
      <c r="BJ972" s="39"/>
      <c r="BK972" s="39"/>
      <c r="BL972" s="39"/>
      <c r="BM972" s="49"/>
      <c r="BN972" s="49"/>
      <c r="BO972" s="49"/>
      <c r="BP972" s="49"/>
      <c r="BQ972" s="46"/>
      <c r="BR972" s="39" t="s">
        <v>1934</v>
      </c>
    </row>
    <row r="973" spans="1:70" ht="15" customHeight="1">
      <c r="A973" s="38">
        <v>998</v>
      </c>
      <c r="B973" s="39">
        <v>11</v>
      </c>
      <c r="C973" s="40" t="s">
        <v>812</v>
      </c>
      <c r="D973" s="41">
        <v>225</v>
      </c>
      <c r="E973" s="39"/>
      <c r="F973" s="42">
        <v>55.196944444444448</v>
      </c>
      <c r="G973" s="42">
        <v>-131.71416666666667</v>
      </c>
      <c r="H973" s="43">
        <v>327252.69541041559</v>
      </c>
      <c r="I973" s="43">
        <v>6120068.2895602146</v>
      </c>
      <c r="J973" s="39">
        <v>9</v>
      </c>
      <c r="K973" s="39" t="s">
        <v>813</v>
      </c>
      <c r="L973" s="39" t="s">
        <v>1935</v>
      </c>
      <c r="M973" s="39" t="s">
        <v>319</v>
      </c>
      <c r="N973" s="39" t="s">
        <v>2039</v>
      </c>
      <c r="R973" s="39"/>
      <c r="S973" s="38"/>
      <c r="T973" s="45"/>
      <c r="U973" s="45"/>
      <c r="V973" s="42"/>
      <c r="W973" s="42"/>
      <c r="X973" s="42"/>
      <c r="Z973" s="42" t="s">
        <v>1912</v>
      </c>
      <c r="AA973" s="42" t="s">
        <v>73</v>
      </c>
      <c r="AB973" s="46">
        <v>8.17</v>
      </c>
      <c r="AC973" s="46">
        <v>39.4</v>
      </c>
      <c r="AD973" s="44">
        <v>0.12537300215904143</v>
      </c>
      <c r="AE973" s="45"/>
      <c r="AF973" s="42">
        <v>0.51277399999999995</v>
      </c>
      <c r="AG973" s="42">
        <v>3.9999999999999998E-6</v>
      </c>
      <c r="AH973" s="42">
        <v>0.51258940607533354</v>
      </c>
      <c r="AI973" s="47">
        <v>2.6529441828326839</v>
      </c>
      <c r="AJ973" s="47">
        <v>4.7041987763951632</v>
      </c>
      <c r="AK973" s="48">
        <v>767.88913977836216</v>
      </c>
      <c r="AL973" s="39" t="s">
        <v>29</v>
      </c>
      <c r="AM973" s="39"/>
      <c r="AN973" s="39"/>
      <c r="AO973" s="39"/>
      <c r="AP973" s="39"/>
      <c r="AQ973" s="39"/>
      <c r="AR973" s="39"/>
      <c r="AS973" s="39"/>
      <c r="AT973" s="39"/>
      <c r="AU973" s="42"/>
      <c r="AV973" s="47" t="s">
        <v>2309</v>
      </c>
      <c r="AW973" s="47"/>
      <c r="AX973" s="39"/>
      <c r="AY973" s="39"/>
      <c r="AZ973" s="39"/>
      <c r="BA973" s="39"/>
      <c r="BB973" s="39"/>
      <c r="BC973" s="39"/>
      <c r="BD973" s="39"/>
      <c r="BE973" s="39"/>
      <c r="BF973" s="39"/>
      <c r="BG973" s="39"/>
      <c r="BH973" s="39"/>
      <c r="BI973" s="39"/>
      <c r="BJ973" s="39"/>
      <c r="BK973" s="39"/>
      <c r="BL973" s="39"/>
      <c r="BM973" s="49"/>
      <c r="BN973" s="49"/>
      <c r="BO973" s="49"/>
      <c r="BP973" s="49"/>
      <c r="BQ973" s="46"/>
      <c r="BR973" s="39" t="s">
        <v>1934</v>
      </c>
    </row>
    <row r="974" spans="1:70" ht="15" customHeight="1">
      <c r="A974" s="38">
        <v>999</v>
      </c>
      <c r="B974" s="39">
        <v>12</v>
      </c>
      <c r="C974" s="40" t="s">
        <v>812</v>
      </c>
      <c r="D974" s="41">
        <v>210</v>
      </c>
      <c r="E974" s="39"/>
      <c r="F974" s="42">
        <v>56.875</v>
      </c>
      <c r="G974" s="42">
        <v>-133.9411111111111</v>
      </c>
      <c r="H974" s="43">
        <v>564539.2857942204</v>
      </c>
      <c r="I974" s="43">
        <v>6303971.1083631199</v>
      </c>
      <c r="J974" s="39">
        <v>8</v>
      </c>
      <c r="K974" s="39" t="s">
        <v>813</v>
      </c>
      <c r="L974" s="39" t="s">
        <v>1935</v>
      </c>
      <c r="M974" s="39" t="s">
        <v>340</v>
      </c>
      <c r="N974" s="39" t="s">
        <v>2039</v>
      </c>
      <c r="P974" s="39" t="s">
        <v>1912</v>
      </c>
      <c r="Q974" s="39" t="s">
        <v>2118</v>
      </c>
      <c r="R974" s="39">
        <v>24.2</v>
      </c>
      <c r="S974" s="38">
        <v>1226</v>
      </c>
      <c r="T974" s="44">
        <v>5.7104188067484823E-2</v>
      </c>
      <c r="U974" s="45"/>
      <c r="V974" s="42">
        <v>0.70679700000000001</v>
      </c>
      <c r="W974" s="42">
        <v>1.4E-5</v>
      </c>
      <c r="X974" s="42">
        <v>0.70662925152087352</v>
      </c>
      <c r="Y974" s="42" t="s">
        <v>29</v>
      </c>
      <c r="Z974" s="42" t="s">
        <v>1912</v>
      </c>
      <c r="AA974" s="42" t="s">
        <v>73</v>
      </c>
      <c r="AB974" s="46">
        <v>2.91</v>
      </c>
      <c r="AC974" s="46">
        <v>9.15</v>
      </c>
      <c r="AD974" s="44">
        <v>0.19229899326639591</v>
      </c>
      <c r="AE974" s="45"/>
      <c r="AF974" s="42">
        <v>0.51303699999999997</v>
      </c>
      <c r="AG974" s="42">
        <v>3.9999999999999998E-6</v>
      </c>
      <c r="AH974" s="42">
        <v>0.51277275555804658</v>
      </c>
      <c r="AI974" s="47">
        <v>7.783270065815362</v>
      </c>
      <c r="AJ974" s="47">
        <v>7.9054078428852925</v>
      </c>
      <c r="AK974" s="48">
        <v>1401.800872886934</v>
      </c>
      <c r="AL974" s="39" t="s">
        <v>29</v>
      </c>
      <c r="AM974" s="39"/>
      <c r="AN974" s="39"/>
      <c r="AO974" s="39"/>
      <c r="AP974" s="39"/>
      <c r="AQ974" s="39"/>
      <c r="AR974" s="39"/>
      <c r="AS974" s="39"/>
      <c r="AT974" s="39"/>
      <c r="AU974" s="42"/>
      <c r="AV974" s="47" t="s">
        <v>2309</v>
      </c>
      <c r="AW974" s="47"/>
      <c r="AX974" s="39"/>
      <c r="AY974" s="39"/>
      <c r="AZ974" s="39"/>
      <c r="BA974" s="39"/>
      <c r="BB974" s="39"/>
      <c r="BC974" s="39"/>
      <c r="BD974" s="39"/>
      <c r="BE974" s="39"/>
      <c r="BF974" s="39"/>
      <c r="BG974" s="39"/>
      <c r="BH974" s="39"/>
      <c r="BI974" s="39"/>
      <c r="BJ974" s="39"/>
      <c r="BK974" s="39"/>
      <c r="BL974" s="39"/>
      <c r="BM974" s="49"/>
      <c r="BN974" s="49"/>
      <c r="BO974" s="49"/>
      <c r="BP974" s="49"/>
      <c r="BQ974" s="46"/>
      <c r="BR974" s="39" t="s">
        <v>1934</v>
      </c>
    </row>
    <row r="975" spans="1:70" ht="15" customHeight="1">
      <c r="A975" s="38">
        <v>1000</v>
      </c>
      <c r="B975" s="39">
        <v>13</v>
      </c>
      <c r="C975" s="40" t="s">
        <v>812</v>
      </c>
      <c r="D975" s="41">
        <v>210</v>
      </c>
      <c r="E975" s="39"/>
      <c r="F975" s="42">
        <v>56.916388888888889</v>
      </c>
      <c r="G975" s="42">
        <v>-134.14333333333335</v>
      </c>
      <c r="H975" s="43">
        <v>552156.54825155553</v>
      </c>
      <c r="I975" s="43">
        <v>6308405.4792458862</v>
      </c>
      <c r="J975" s="39">
        <v>8</v>
      </c>
      <c r="K975" s="39" t="s">
        <v>813</v>
      </c>
      <c r="L975" s="39" t="s">
        <v>1935</v>
      </c>
      <c r="M975" s="39" t="s">
        <v>319</v>
      </c>
      <c r="N975" s="39" t="s">
        <v>2039</v>
      </c>
      <c r="R975" s="39"/>
      <c r="S975" s="38"/>
      <c r="T975" s="45"/>
      <c r="U975" s="45"/>
      <c r="V975" s="42"/>
      <c r="W975" s="42"/>
      <c r="X975" s="42"/>
      <c r="Z975" s="42" t="s">
        <v>1912</v>
      </c>
      <c r="AA975" s="42" t="s">
        <v>73</v>
      </c>
      <c r="AB975" s="46">
        <v>9.2899999999999991</v>
      </c>
      <c r="AC975" s="46">
        <v>55.6</v>
      </c>
      <c r="AD975" s="44">
        <v>0.10102085158510551</v>
      </c>
      <c r="AE975" s="45"/>
      <c r="AF975" s="42">
        <v>0.51269500000000001</v>
      </c>
      <c r="AG975" s="42">
        <v>6.9999999999999999E-6</v>
      </c>
      <c r="AH975" s="42">
        <v>0.51255618388817681</v>
      </c>
      <c r="AI975" s="47">
        <v>1.11189572368664</v>
      </c>
      <c r="AJ975" s="47">
        <v>3.6785280748374838</v>
      </c>
      <c r="AK975" s="48">
        <v>707.02102153099383</v>
      </c>
      <c r="AL975" s="39" t="s">
        <v>29</v>
      </c>
      <c r="AM975" s="39"/>
      <c r="AN975" s="39"/>
      <c r="AO975" s="39"/>
      <c r="AP975" s="39"/>
      <c r="AQ975" s="39"/>
      <c r="AR975" s="39"/>
      <c r="AS975" s="39"/>
      <c r="AT975" s="39"/>
      <c r="AU975" s="42"/>
      <c r="AV975" s="47" t="s">
        <v>2309</v>
      </c>
      <c r="AW975" s="47"/>
      <c r="AX975" s="39"/>
      <c r="AY975" s="39"/>
      <c r="AZ975" s="39"/>
      <c r="BA975" s="39"/>
      <c r="BB975" s="39"/>
      <c r="BC975" s="39"/>
      <c r="BD975" s="39"/>
      <c r="BE975" s="39"/>
      <c r="BF975" s="39"/>
      <c r="BG975" s="39"/>
      <c r="BH975" s="39"/>
      <c r="BI975" s="39"/>
      <c r="BJ975" s="39"/>
      <c r="BK975" s="39"/>
      <c r="BL975" s="39"/>
      <c r="BM975" s="49"/>
      <c r="BN975" s="49"/>
      <c r="BO975" s="49"/>
      <c r="BP975" s="49"/>
      <c r="BQ975" s="46"/>
      <c r="BR975" s="39" t="s">
        <v>1934</v>
      </c>
    </row>
    <row r="976" spans="1:70" ht="15" customHeight="1">
      <c r="A976" s="38">
        <v>1001</v>
      </c>
      <c r="B976" s="39">
        <v>14</v>
      </c>
      <c r="C976" s="40" t="s">
        <v>812</v>
      </c>
      <c r="D976" s="41">
        <v>171</v>
      </c>
      <c r="E976" s="39"/>
      <c r="F976" s="42">
        <v>54.93138888888889</v>
      </c>
      <c r="G976" s="42">
        <v>-132.17500000000001</v>
      </c>
      <c r="H976" s="43">
        <v>680994.44505495741</v>
      </c>
      <c r="I976" s="43">
        <v>6090809.7071964778</v>
      </c>
      <c r="J976" s="39">
        <v>8</v>
      </c>
      <c r="K976" s="39" t="s">
        <v>813</v>
      </c>
      <c r="L976" s="39" t="s">
        <v>1935</v>
      </c>
      <c r="M976" s="39" t="s">
        <v>434</v>
      </c>
      <c r="N976" s="39" t="s">
        <v>1960</v>
      </c>
      <c r="P976" s="39" t="s">
        <v>1912</v>
      </c>
      <c r="Q976" s="39" t="s">
        <v>2118</v>
      </c>
      <c r="R976" s="39">
        <v>280</v>
      </c>
      <c r="S976" s="38">
        <v>27.5</v>
      </c>
      <c r="T976" s="44">
        <v>29.654841145529971</v>
      </c>
      <c r="U976" s="45"/>
      <c r="V976" s="42">
        <v>0.77592099999999997</v>
      </c>
      <c r="W976" s="42">
        <v>1.2E-5</v>
      </c>
      <c r="X976" s="42">
        <v>0.70500492278538451</v>
      </c>
      <c r="Y976" s="42" t="s">
        <v>29</v>
      </c>
      <c r="Z976" s="42" t="s">
        <v>1912</v>
      </c>
      <c r="AA976" s="42" t="s">
        <v>73</v>
      </c>
      <c r="AB976" s="46">
        <v>44.1</v>
      </c>
      <c r="AC976" s="46">
        <v>193</v>
      </c>
      <c r="AD976" s="44">
        <v>0.13815510742591819</v>
      </c>
      <c r="AE976" s="45"/>
      <c r="AF976" s="42">
        <v>0.51284700000000005</v>
      </c>
      <c r="AG976" s="42">
        <v>3.9999999999999998E-6</v>
      </c>
      <c r="AH976" s="42">
        <v>0.51269243284168697</v>
      </c>
      <c r="AI976" s="47">
        <v>4.0769509868554543</v>
      </c>
      <c r="AJ976" s="47">
        <v>5.3569494600025358</v>
      </c>
      <c r="AK976" s="48">
        <v>749.5536494376621</v>
      </c>
      <c r="AL976" s="39" t="s">
        <v>29</v>
      </c>
      <c r="AM976" s="39"/>
      <c r="AN976" s="39"/>
      <c r="AO976" s="39"/>
      <c r="AP976" s="39"/>
      <c r="AQ976" s="39"/>
      <c r="AR976" s="39"/>
      <c r="AS976" s="39"/>
      <c r="AT976" s="39"/>
      <c r="AU976" s="42"/>
      <c r="AV976" s="47" t="s">
        <v>2309</v>
      </c>
      <c r="AW976" s="47"/>
      <c r="AX976" s="39"/>
      <c r="AY976" s="39"/>
      <c r="AZ976" s="39"/>
      <c r="BA976" s="39"/>
      <c r="BB976" s="39"/>
      <c r="BC976" s="39"/>
      <c r="BD976" s="39"/>
      <c r="BE976" s="39"/>
      <c r="BF976" s="39"/>
      <c r="BG976" s="39"/>
      <c r="BH976" s="39"/>
      <c r="BI976" s="39"/>
      <c r="BJ976" s="39"/>
      <c r="BK976" s="39"/>
      <c r="BL976" s="39"/>
      <c r="BM976" s="49"/>
      <c r="BN976" s="49"/>
      <c r="BO976" s="49"/>
      <c r="BP976" s="49"/>
      <c r="BQ976" s="46"/>
      <c r="BR976" s="39" t="s">
        <v>1934</v>
      </c>
    </row>
    <row r="977" spans="1:70" ht="15" customHeight="1">
      <c r="A977" s="38">
        <v>1002</v>
      </c>
      <c r="B977" s="39">
        <v>15</v>
      </c>
      <c r="C977" s="40" t="s">
        <v>812</v>
      </c>
      <c r="D977" s="41">
        <v>115</v>
      </c>
      <c r="E977" s="39"/>
      <c r="F977" s="42">
        <v>56.162777777777777</v>
      </c>
      <c r="G977" s="42">
        <v>-133.40083333333334</v>
      </c>
      <c r="H977" s="43">
        <v>599312.02812712698</v>
      </c>
      <c r="I977" s="43">
        <v>6225347.8506254135</v>
      </c>
      <c r="J977" s="39">
        <v>8</v>
      </c>
      <c r="K977" s="39" t="s">
        <v>813</v>
      </c>
      <c r="L977" s="39" t="s">
        <v>1935</v>
      </c>
      <c r="M977" s="39" t="s">
        <v>335</v>
      </c>
      <c r="N977" s="39" t="s">
        <v>1960</v>
      </c>
      <c r="P977" s="39" t="s">
        <v>1912</v>
      </c>
      <c r="Q977" s="39" t="s">
        <v>2118</v>
      </c>
      <c r="R977" s="39">
        <v>26.7</v>
      </c>
      <c r="S977" s="38">
        <v>656</v>
      </c>
      <c r="T977" s="44">
        <v>0.11771298102829451</v>
      </c>
      <c r="U977" s="45"/>
      <c r="V977" s="42">
        <v>0.70382900000000004</v>
      </c>
      <c r="W977" s="42">
        <v>1.0000000000000001E-5</v>
      </c>
      <c r="X977" s="42">
        <v>0.70363976333768696</v>
      </c>
      <c r="Y977" s="42" t="s">
        <v>29</v>
      </c>
      <c r="Z977" s="42" t="s">
        <v>1912</v>
      </c>
      <c r="AA977" s="42" t="s">
        <v>73</v>
      </c>
      <c r="AB977" s="46">
        <v>0.93200000000000005</v>
      </c>
      <c r="AC977" s="46">
        <v>4.5199999999999996</v>
      </c>
      <c r="AD977" s="44">
        <v>0.12467069211671995</v>
      </c>
      <c r="AE977" s="45"/>
      <c r="AF977" s="42">
        <v>0.51285899999999995</v>
      </c>
      <c r="AG977" s="42">
        <v>6.9999999999999999E-6</v>
      </c>
      <c r="AH977" s="42">
        <v>0.51276521425126997</v>
      </c>
      <c r="AI977" s="47">
        <v>4.3110342971042215</v>
      </c>
      <c r="AJ977" s="47">
        <v>5.3695743191695122</v>
      </c>
      <c r="AK977" s="48">
        <v>609.92787000437261</v>
      </c>
      <c r="AL977" s="39" t="s">
        <v>29</v>
      </c>
      <c r="AM977" s="39"/>
      <c r="AN977" s="39"/>
      <c r="AO977" s="39"/>
      <c r="AP977" s="39"/>
      <c r="AQ977" s="39"/>
      <c r="AR977" s="39"/>
      <c r="AS977" s="39"/>
      <c r="AT977" s="39"/>
      <c r="AU977" s="42"/>
      <c r="AV977" s="47" t="s">
        <v>2309</v>
      </c>
      <c r="AW977" s="47"/>
      <c r="AX977" s="39"/>
      <c r="AY977" s="39"/>
      <c r="AZ977" s="39"/>
      <c r="BA977" s="39"/>
      <c r="BB977" s="39"/>
      <c r="BC977" s="39"/>
      <c r="BD977" s="39"/>
      <c r="BE977" s="39"/>
      <c r="BF977" s="39"/>
      <c r="BG977" s="39"/>
      <c r="BH977" s="39"/>
      <c r="BI977" s="39"/>
      <c r="BJ977" s="39"/>
      <c r="BK977" s="39"/>
      <c r="BL977" s="39"/>
      <c r="BM977" s="49"/>
      <c r="BN977" s="49"/>
      <c r="BO977" s="49"/>
      <c r="BP977" s="49"/>
      <c r="BQ977" s="46"/>
      <c r="BR977" s="39" t="s">
        <v>1934</v>
      </c>
    </row>
    <row r="978" spans="1:70" ht="15" customHeight="1">
      <c r="A978" s="38">
        <v>1003</v>
      </c>
      <c r="B978" s="39">
        <v>16</v>
      </c>
      <c r="C978" s="40" t="s">
        <v>812</v>
      </c>
      <c r="D978" s="41">
        <v>100</v>
      </c>
      <c r="E978" s="39"/>
      <c r="F978" s="42">
        <v>56.548611111111114</v>
      </c>
      <c r="G978" s="42">
        <v>-133.06472222222223</v>
      </c>
      <c r="H978" s="43">
        <v>618974.81319031364</v>
      </c>
      <c r="I978" s="43">
        <v>6268817.9588546176</v>
      </c>
      <c r="J978" s="39">
        <v>8</v>
      </c>
      <c r="K978" s="39" t="s">
        <v>813</v>
      </c>
      <c r="L978" s="39" t="s">
        <v>1935</v>
      </c>
      <c r="M978" s="39" t="s">
        <v>362</v>
      </c>
      <c r="N978" s="39" t="s">
        <v>1960</v>
      </c>
      <c r="P978" s="39" t="s">
        <v>1912</v>
      </c>
      <c r="Q978" s="39" t="s">
        <v>2118</v>
      </c>
      <c r="R978" s="39">
        <v>24.1</v>
      </c>
      <c r="S978" s="38">
        <v>252</v>
      </c>
      <c r="T978" s="44">
        <v>0.27661884304443102</v>
      </c>
      <c r="U978" s="45"/>
      <c r="V978" s="42">
        <v>0.70496599999999998</v>
      </c>
      <c r="W978" s="42">
        <v>1.1E-5</v>
      </c>
      <c r="X978" s="42">
        <v>0.70457934882572004</v>
      </c>
      <c r="Y978" s="42" t="s">
        <v>29</v>
      </c>
      <c r="Z978" s="42" t="s">
        <v>1912</v>
      </c>
      <c r="AA978" s="42" t="s">
        <v>73</v>
      </c>
      <c r="AB978" s="46">
        <v>1.1599999999999999</v>
      </c>
      <c r="AC978" s="46">
        <v>3.85</v>
      </c>
      <c r="AD978" s="44">
        <v>0.18217799828441916</v>
      </c>
      <c r="AE978" s="45"/>
      <c r="AF978" s="42">
        <v>0.51297400000000004</v>
      </c>
      <c r="AG978" s="42">
        <v>3.0000000000000001E-6</v>
      </c>
      <c r="AH978" s="42">
        <v>0.51285483485012218</v>
      </c>
      <c r="AI978" s="47">
        <v>6.5543326870032281</v>
      </c>
      <c r="AJ978" s="47">
        <v>6.7413219263734447</v>
      </c>
      <c r="AK978" s="48">
        <v>1237.2309289865916</v>
      </c>
      <c r="AL978" s="39" t="s">
        <v>29</v>
      </c>
      <c r="AM978" s="39"/>
      <c r="AN978" s="39"/>
      <c r="AO978" s="39"/>
      <c r="AP978" s="39"/>
      <c r="AQ978" s="39"/>
      <c r="AR978" s="39"/>
      <c r="AS978" s="39"/>
      <c r="AT978" s="39"/>
      <c r="AU978" s="42"/>
      <c r="AV978" s="47" t="s">
        <v>2309</v>
      </c>
      <c r="AW978" s="47"/>
      <c r="AX978" s="39"/>
      <c r="AY978" s="39"/>
      <c r="AZ978" s="39"/>
      <c r="BA978" s="39"/>
      <c r="BB978" s="39"/>
      <c r="BC978" s="39"/>
      <c r="BD978" s="39"/>
      <c r="BE978" s="39"/>
      <c r="BF978" s="39"/>
      <c r="BG978" s="39"/>
      <c r="BH978" s="39"/>
      <c r="BI978" s="39"/>
      <c r="BJ978" s="39"/>
      <c r="BK978" s="39"/>
      <c r="BL978" s="39"/>
      <c r="BM978" s="49"/>
      <c r="BN978" s="49"/>
      <c r="BO978" s="49"/>
      <c r="BP978" s="49"/>
      <c r="BQ978" s="46"/>
      <c r="BR978" s="39" t="s">
        <v>1934</v>
      </c>
    </row>
    <row r="979" spans="1:70" ht="15" customHeight="1">
      <c r="A979" s="38">
        <v>1004</v>
      </c>
      <c r="B979" s="39">
        <v>17</v>
      </c>
      <c r="C979" s="40" t="s">
        <v>812</v>
      </c>
      <c r="D979" s="41">
        <v>90</v>
      </c>
      <c r="E979" s="39"/>
      <c r="F979" s="42">
        <v>56.892499999999998</v>
      </c>
      <c r="G979" s="42">
        <v>-132.92416666666668</v>
      </c>
      <c r="H979" s="43">
        <v>626454.69577733986</v>
      </c>
      <c r="I979" s="43">
        <v>6307338.775590633</v>
      </c>
      <c r="J979" s="39">
        <v>8</v>
      </c>
      <c r="K979" s="39" t="s">
        <v>813</v>
      </c>
      <c r="L979" s="39" t="s">
        <v>1935</v>
      </c>
      <c r="M979" s="39" t="s">
        <v>820</v>
      </c>
      <c r="N979" s="39" t="s">
        <v>1960</v>
      </c>
      <c r="P979" s="39" t="s">
        <v>1912</v>
      </c>
      <c r="Q979" s="39" t="s">
        <v>2118</v>
      </c>
      <c r="R979" s="39">
        <v>5.5</v>
      </c>
      <c r="S979" s="38">
        <v>292</v>
      </c>
      <c r="T979" s="44">
        <v>5.4473011809346605E-2</v>
      </c>
      <c r="U979" s="45"/>
      <c r="V979" s="42">
        <v>0.70346699999999995</v>
      </c>
      <c r="W979" s="42">
        <v>7.9999999999999996E-6</v>
      </c>
      <c r="X979" s="42">
        <v>0.70339847782612064</v>
      </c>
      <c r="Y979" s="42" t="s">
        <v>29</v>
      </c>
      <c r="Z979" s="42" t="s">
        <v>1912</v>
      </c>
      <c r="AA979" s="42" t="s">
        <v>73</v>
      </c>
      <c r="AB979" s="46">
        <v>4.99</v>
      </c>
      <c r="AC979" s="46">
        <v>15.7</v>
      </c>
      <c r="AD979" s="44">
        <v>0.19217464108345711</v>
      </c>
      <c r="AE979" s="45"/>
      <c r="AF979" s="42">
        <v>0.51293999999999995</v>
      </c>
      <c r="AG979" s="42">
        <v>6.9999999999999999E-6</v>
      </c>
      <c r="AH979" s="42">
        <v>0.51282687001617766</v>
      </c>
      <c r="AI979" s="47">
        <v>5.8910966412928367</v>
      </c>
      <c r="AJ979" s="47">
        <v>5.9444059051605436</v>
      </c>
      <c r="AK979" s="48">
        <v>2214.4991022100662</v>
      </c>
      <c r="AL979" s="39" t="s">
        <v>29</v>
      </c>
      <c r="AM979" s="39"/>
      <c r="AN979" s="39"/>
      <c r="AO979" s="39"/>
      <c r="AP979" s="39"/>
      <c r="AQ979" s="39"/>
      <c r="AR979" s="39"/>
      <c r="AS979" s="39"/>
      <c r="AT979" s="39"/>
      <c r="AU979" s="42"/>
      <c r="AV979" s="47" t="s">
        <v>2309</v>
      </c>
      <c r="AW979" s="47"/>
      <c r="AX979" s="39"/>
      <c r="AY979" s="39"/>
      <c r="AZ979" s="39"/>
      <c r="BA979" s="39"/>
      <c r="BB979" s="39"/>
      <c r="BC979" s="39"/>
      <c r="BD979" s="39"/>
      <c r="BE979" s="39"/>
      <c r="BF979" s="39"/>
      <c r="BG979" s="39"/>
      <c r="BH979" s="39"/>
      <c r="BI979" s="39"/>
      <c r="BJ979" s="39"/>
      <c r="BK979" s="39"/>
      <c r="BL979" s="39"/>
      <c r="BM979" s="49"/>
      <c r="BN979" s="49"/>
      <c r="BO979" s="49"/>
      <c r="BP979" s="49"/>
      <c r="BQ979" s="46"/>
      <c r="BR979" s="39" t="s">
        <v>1934</v>
      </c>
    </row>
    <row r="980" spans="1:70" ht="15" customHeight="1">
      <c r="A980" s="38">
        <v>1005</v>
      </c>
      <c r="B980" s="39">
        <v>18</v>
      </c>
      <c r="C980" s="40" t="s">
        <v>812</v>
      </c>
      <c r="D980" s="41">
        <v>90</v>
      </c>
      <c r="E980" s="39"/>
      <c r="F980" s="42">
        <v>56.874722222222225</v>
      </c>
      <c r="G980" s="42">
        <v>-132.95055555555555</v>
      </c>
      <c r="H980" s="43">
        <v>624906.72373725823</v>
      </c>
      <c r="I980" s="43">
        <v>6305311.8948686179</v>
      </c>
      <c r="J980" s="39">
        <v>8</v>
      </c>
      <c r="K980" s="39" t="s">
        <v>813</v>
      </c>
      <c r="L980" s="39" t="s">
        <v>1935</v>
      </c>
      <c r="M980" s="39" t="s">
        <v>335</v>
      </c>
      <c r="N980" s="39" t="s">
        <v>1960</v>
      </c>
      <c r="P980" s="39" t="s">
        <v>1912</v>
      </c>
      <c r="Q980" s="39" t="s">
        <v>2118</v>
      </c>
      <c r="R980" s="39">
        <v>58.2</v>
      </c>
      <c r="S980" s="38">
        <v>939</v>
      </c>
      <c r="T980" s="44">
        <v>0.17925859218020643</v>
      </c>
      <c r="U980" s="45"/>
      <c r="V980" s="42">
        <v>0.70396199999999998</v>
      </c>
      <c r="W980" s="42">
        <v>1.1E-5</v>
      </c>
      <c r="X980" s="42">
        <v>0.70373650873350424</v>
      </c>
      <c r="Y980" s="42" t="s">
        <v>29</v>
      </c>
      <c r="Z980" s="42" t="s">
        <v>1912</v>
      </c>
      <c r="AA980" s="42" t="s">
        <v>73</v>
      </c>
      <c r="AB980" s="46">
        <v>3.55</v>
      </c>
      <c r="AC980" s="46">
        <v>16.399999999999999</v>
      </c>
      <c r="AD980" s="44">
        <v>0.13088041819702509</v>
      </c>
      <c r="AE980" s="45"/>
      <c r="AF980" s="42">
        <v>0.51289099999999999</v>
      </c>
      <c r="AG980" s="42">
        <v>7.9999999999999996E-6</v>
      </c>
      <c r="AH980" s="42">
        <v>0.51281395289581488</v>
      </c>
      <c r="AI980" s="47">
        <v>4.9352564577720415</v>
      </c>
      <c r="AJ980" s="47">
        <v>5.6923754524063064</v>
      </c>
      <c r="AK980" s="48">
        <v>596.09636216991237</v>
      </c>
      <c r="AL980" s="39" t="s">
        <v>29</v>
      </c>
      <c r="AM980" s="39"/>
      <c r="AN980" s="39"/>
      <c r="AO980" s="39"/>
      <c r="AP980" s="39"/>
      <c r="AQ980" s="39"/>
      <c r="AR980" s="39"/>
      <c r="AS980" s="39"/>
      <c r="AT980" s="39"/>
      <c r="AU980" s="42"/>
      <c r="AV980" s="47" t="s">
        <v>2309</v>
      </c>
      <c r="AW980" s="47"/>
      <c r="AX980" s="39"/>
      <c r="AY980" s="39"/>
      <c r="AZ980" s="39"/>
      <c r="BA980" s="39"/>
      <c r="BB980" s="39"/>
      <c r="BC980" s="39"/>
      <c r="BD980" s="39"/>
      <c r="BE980" s="39"/>
      <c r="BF980" s="39"/>
      <c r="BG980" s="39"/>
      <c r="BH980" s="39"/>
      <c r="BI980" s="39"/>
      <c r="BJ980" s="39"/>
      <c r="BK980" s="39"/>
      <c r="BL980" s="39"/>
      <c r="BM980" s="49"/>
      <c r="BN980" s="49"/>
      <c r="BO980" s="49"/>
      <c r="BP980" s="49"/>
      <c r="BQ980" s="46"/>
      <c r="BR980" s="39" t="s">
        <v>1934</v>
      </c>
    </row>
    <row r="981" spans="1:70" ht="15" customHeight="1">
      <c r="A981" s="38">
        <v>1006</v>
      </c>
      <c r="B981" s="39">
        <v>19</v>
      </c>
      <c r="C981" s="40" t="s">
        <v>812</v>
      </c>
      <c r="D981" s="41">
        <v>560</v>
      </c>
      <c r="E981" s="39"/>
      <c r="F981" s="42">
        <v>54.937777777777775</v>
      </c>
      <c r="G981" s="42">
        <v>-132.53416666666666</v>
      </c>
      <c r="H981" s="43">
        <v>657963.18390253629</v>
      </c>
      <c r="I981" s="43">
        <v>6090650.4105952531</v>
      </c>
      <c r="J981" s="39">
        <v>8</v>
      </c>
      <c r="K981" s="39" t="s">
        <v>813</v>
      </c>
      <c r="L981" s="39" t="s">
        <v>1935</v>
      </c>
      <c r="M981" s="39" t="s">
        <v>821</v>
      </c>
      <c r="N981" s="39" t="s">
        <v>2045</v>
      </c>
      <c r="P981" s="39" t="s">
        <v>1912</v>
      </c>
      <c r="Q981" s="39" t="s">
        <v>2118</v>
      </c>
      <c r="R981" s="39">
        <v>20.7</v>
      </c>
      <c r="S981" s="38">
        <v>277</v>
      </c>
      <c r="T981" s="44">
        <v>0.21618470945174542</v>
      </c>
      <c r="U981" s="45"/>
      <c r="V981" s="42">
        <v>0.70659300000000003</v>
      </c>
      <c r="W981" s="42">
        <v>1.4E-5</v>
      </c>
      <c r="X981" s="42">
        <v>0.70489535500626488</v>
      </c>
      <c r="Y981" s="42" t="s">
        <v>29</v>
      </c>
      <c r="Z981" s="42" t="s">
        <v>1912</v>
      </c>
      <c r="AA981" s="42" t="s">
        <v>73</v>
      </c>
      <c r="AB981" s="46">
        <v>3.01</v>
      </c>
      <c r="AC981" s="46">
        <v>13.8</v>
      </c>
      <c r="AD981" s="44">
        <v>0.13186680977205129</v>
      </c>
      <c r="AE981" s="45"/>
      <c r="AF981" s="42">
        <v>0.51248000000000005</v>
      </c>
      <c r="AG981" s="42">
        <v>5.0000000000000004E-6</v>
      </c>
      <c r="AH981" s="42">
        <v>0.51199623965537888</v>
      </c>
      <c r="AI981" s="47">
        <v>-3.0820969182931979</v>
      </c>
      <c r="AJ981" s="47">
        <v>1.5597073565198905</v>
      </c>
      <c r="AK981" s="48">
        <v>1402.7885861878422</v>
      </c>
      <c r="AL981" s="39" t="s">
        <v>29</v>
      </c>
      <c r="AM981" s="39"/>
      <c r="AN981" s="39"/>
      <c r="AO981" s="39"/>
      <c r="AP981" s="39"/>
      <c r="AQ981" s="39"/>
      <c r="AR981" s="39"/>
      <c r="AS981" s="39"/>
      <c r="AT981" s="39"/>
      <c r="AU981" s="42"/>
      <c r="AV981" s="47" t="s">
        <v>2309</v>
      </c>
      <c r="AW981" s="47"/>
      <c r="AX981" s="39"/>
      <c r="AY981" s="39"/>
      <c r="AZ981" s="39"/>
      <c r="BA981" s="39"/>
      <c r="BB981" s="39"/>
      <c r="BC981" s="39"/>
      <c r="BD981" s="39"/>
      <c r="BE981" s="39"/>
      <c r="BF981" s="39"/>
      <c r="BG981" s="39"/>
      <c r="BH981" s="39"/>
      <c r="BI981" s="39"/>
      <c r="BJ981" s="39"/>
      <c r="BK981" s="39"/>
      <c r="BL981" s="39"/>
      <c r="BM981" s="49"/>
      <c r="BN981" s="49"/>
      <c r="BO981" s="49"/>
      <c r="BP981" s="49"/>
      <c r="BQ981" s="46"/>
      <c r="BR981" s="39" t="s">
        <v>1934</v>
      </c>
    </row>
    <row r="982" spans="1:70" ht="15" customHeight="1">
      <c r="A982" s="38">
        <v>1007</v>
      </c>
      <c r="B982" s="39">
        <v>20</v>
      </c>
      <c r="C982" s="40" t="s">
        <v>812</v>
      </c>
      <c r="D982" s="41">
        <v>450</v>
      </c>
      <c r="E982" s="39"/>
      <c r="F982" s="42">
        <v>55.033333333333331</v>
      </c>
      <c r="G982" s="42">
        <v>-132.00833333333333</v>
      </c>
      <c r="H982" s="43">
        <v>691184.05468859663</v>
      </c>
      <c r="I982" s="43">
        <v>6102592.5453580264</v>
      </c>
      <c r="J982" s="39">
        <v>8</v>
      </c>
      <c r="K982" s="39" t="s">
        <v>813</v>
      </c>
      <c r="L982" s="39" t="s">
        <v>1935</v>
      </c>
      <c r="M982" s="39" t="s">
        <v>732</v>
      </c>
      <c r="N982" s="39" t="s">
        <v>2044</v>
      </c>
      <c r="P982" s="39" t="s">
        <v>1912</v>
      </c>
      <c r="Q982" s="39" t="s">
        <v>2118</v>
      </c>
      <c r="R982" s="39">
        <v>36.6</v>
      </c>
      <c r="S982" s="38">
        <v>165</v>
      </c>
      <c r="T982" s="44">
        <v>0.64189909872354189</v>
      </c>
      <c r="U982" s="45"/>
      <c r="V982" s="42">
        <v>0.70977599999999996</v>
      </c>
      <c r="W982" s="42">
        <v>1.2999999999999999E-5</v>
      </c>
      <c r="X982" s="42">
        <v>0.70572857209437334</v>
      </c>
      <c r="Y982" s="42" t="s">
        <v>29</v>
      </c>
      <c r="Z982" s="42" t="s">
        <v>1912</v>
      </c>
      <c r="AA982" s="42" t="s">
        <v>73</v>
      </c>
      <c r="AB982" s="46">
        <v>2.87</v>
      </c>
      <c r="AC982" s="46">
        <v>13.4</v>
      </c>
      <c r="AD982" s="44">
        <v>0.12948557819248441</v>
      </c>
      <c r="AE982" s="45"/>
      <c r="AF982" s="42">
        <v>0.51244299999999998</v>
      </c>
      <c r="AG982" s="42">
        <v>5.0000000000000004E-6</v>
      </c>
      <c r="AH982" s="42">
        <v>0.51206142107969199</v>
      </c>
      <c r="AI982" s="47">
        <v>-3.803853791565226</v>
      </c>
      <c r="AJ982" s="47">
        <v>6.0014135965236193E-2</v>
      </c>
      <c r="AK982" s="48">
        <v>1431.123751051728</v>
      </c>
      <c r="AL982" s="39" t="s">
        <v>29</v>
      </c>
      <c r="AM982" s="39"/>
      <c r="AN982" s="39"/>
      <c r="AO982" s="39"/>
      <c r="AP982" s="39"/>
      <c r="AQ982" s="39"/>
      <c r="AR982" s="39"/>
      <c r="AS982" s="39"/>
      <c r="AT982" s="39"/>
      <c r="AU982" s="42"/>
      <c r="AV982" s="47" t="s">
        <v>2309</v>
      </c>
      <c r="AW982" s="47"/>
      <c r="AX982" s="39"/>
      <c r="AY982" s="39"/>
      <c r="AZ982" s="39"/>
      <c r="BA982" s="39"/>
      <c r="BB982" s="39"/>
      <c r="BC982" s="39"/>
      <c r="BD982" s="39"/>
      <c r="BE982" s="39"/>
      <c r="BF982" s="39"/>
      <c r="BG982" s="39"/>
      <c r="BH982" s="39"/>
      <c r="BI982" s="39"/>
      <c r="BJ982" s="39"/>
      <c r="BK982" s="39"/>
      <c r="BL982" s="39"/>
      <c r="BM982" s="49"/>
      <c r="BN982" s="49"/>
      <c r="BO982" s="49"/>
      <c r="BP982" s="49"/>
      <c r="BQ982" s="46"/>
      <c r="BR982" s="39" t="s">
        <v>1934</v>
      </c>
    </row>
    <row r="983" spans="1:70" ht="15" customHeight="1">
      <c r="A983" s="38">
        <v>1008</v>
      </c>
      <c r="B983" s="39">
        <v>21</v>
      </c>
      <c r="C983" s="40" t="s">
        <v>812</v>
      </c>
      <c r="D983" s="41">
        <v>430</v>
      </c>
      <c r="E983" s="39"/>
      <c r="F983" s="42">
        <v>56.199166666666663</v>
      </c>
      <c r="G983" s="42">
        <v>-133.64416666666668</v>
      </c>
      <c r="H983" s="43">
        <v>584121.98871742422</v>
      </c>
      <c r="I983" s="43">
        <v>6229073.7949552899</v>
      </c>
      <c r="J983" s="39">
        <v>8</v>
      </c>
      <c r="K983" s="39" t="s">
        <v>813</v>
      </c>
      <c r="L983" s="39" t="s">
        <v>1935</v>
      </c>
      <c r="M983" s="39" t="s">
        <v>798</v>
      </c>
      <c r="N983" s="39" t="s">
        <v>2044</v>
      </c>
      <c r="P983" s="39" t="s">
        <v>1912</v>
      </c>
      <c r="Q983" s="39" t="s">
        <v>2118</v>
      </c>
      <c r="R983" s="39">
        <v>40.9</v>
      </c>
      <c r="S983" s="38">
        <v>269</v>
      </c>
      <c r="T983" s="44">
        <v>0.43993084065385807</v>
      </c>
      <c r="U983" s="45"/>
      <c r="V983" s="42">
        <v>0.70845199999999997</v>
      </c>
      <c r="W983" s="42">
        <v>1.2999999999999999E-5</v>
      </c>
      <c r="X983" s="42">
        <v>0.70580171864206509</v>
      </c>
      <c r="Y983" s="42" t="s">
        <v>29</v>
      </c>
      <c r="Z983" s="42" t="s">
        <v>1912</v>
      </c>
      <c r="AA983" s="42" t="s">
        <v>73</v>
      </c>
      <c r="AB983" s="46">
        <v>4.0599999999999996</v>
      </c>
      <c r="AC983" s="46">
        <v>18.399999999999999</v>
      </c>
      <c r="AD983" s="44">
        <v>0.13340417030188548</v>
      </c>
      <c r="AE983" s="45"/>
      <c r="AF983" s="42">
        <v>0.51260799999999995</v>
      </c>
      <c r="AG983" s="42">
        <v>6.0000000000000002E-6</v>
      </c>
      <c r="AH983" s="42">
        <v>0.51223237031140434</v>
      </c>
      <c r="AI983" s="47">
        <v>-0.58520827562746902</v>
      </c>
      <c r="AJ983" s="47">
        <v>2.89451959718523</v>
      </c>
      <c r="AK983" s="48">
        <v>1177.4224689735629</v>
      </c>
      <c r="AL983" s="39" t="s">
        <v>29</v>
      </c>
      <c r="AM983" s="39"/>
      <c r="AN983" s="39"/>
      <c r="AO983" s="39"/>
      <c r="AP983" s="39"/>
      <c r="AQ983" s="39"/>
      <c r="AR983" s="39"/>
      <c r="AS983" s="39"/>
      <c r="AT983" s="39"/>
      <c r="AU983" s="42"/>
      <c r="AV983" s="47" t="s">
        <v>2309</v>
      </c>
      <c r="AW983" s="47"/>
      <c r="AX983" s="39"/>
      <c r="AY983" s="39"/>
      <c r="AZ983" s="39"/>
      <c r="BA983" s="39"/>
      <c r="BB983" s="39"/>
      <c r="BC983" s="39"/>
      <c r="BD983" s="39"/>
      <c r="BE983" s="39"/>
      <c r="BF983" s="39"/>
      <c r="BG983" s="39"/>
      <c r="BH983" s="39"/>
      <c r="BI983" s="39"/>
      <c r="BJ983" s="39"/>
      <c r="BK983" s="39"/>
      <c r="BL983" s="39"/>
      <c r="BM983" s="49"/>
      <c r="BN983" s="49"/>
      <c r="BO983" s="49"/>
      <c r="BP983" s="49"/>
      <c r="BQ983" s="46"/>
      <c r="BR983" s="39" t="s">
        <v>1934</v>
      </c>
    </row>
    <row r="984" spans="1:70" ht="15" customHeight="1">
      <c r="A984" s="38">
        <v>1009</v>
      </c>
      <c r="B984" s="39">
        <v>22</v>
      </c>
      <c r="C984" s="40" t="s">
        <v>812</v>
      </c>
      <c r="D984" s="41">
        <v>420</v>
      </c>
      <c r="E984" s="39"/>
      <c r="F984" s="42">
        <v>56.87638888888889</v>
      </c>
      <c r="G984" s="42">
        <v>-134.19638888888889</v>
      </c>
      <c r="H984" s="43">
        <v>548978.76282462431</v>
      </c>
      <c r="I984" s="43">
        <v>6303913.9015671397</v>
      </c>
      <c r="J984" s="39">
        <v>8</v>
      </c>
      <c r="K984" s="39" t="s">
        <v>813</v>
      </c>
      <c r="L984" s="39" t="s">
        <v>1935</v>
      </c>
      <c r="M984" s="39" t="s">
        <v>797</v>
      </c>
      <c r="N984" s="39" t="s">
        <v>2044</v>
      </c>
      <c r="P984" s="39" t="s">
        <v>1912</v>
      </c>
      <c r="Q984" s="39" t="s">
        <v>2118</v>
      </c>
      <c r="R984" s="39">
        <v>66.3</v>
      </c>
      <c r="S984" s="38">
        <v>751</v>
      </c>
      <c r="T984" s="44">
        <v>0.25536872324107823</v>
      </c>
      <c r="U984" s="45"/>
      <c r="V984" s="42">
        <v>0.70564499999999997</v>
      </c>
      <c r="W984" s="42">
        <v>1.7E-5</v>
      </c>
      <c r="X984" s="42">
        <v>0.70414246100474398</v>
      </c>
      <c r="Y984" s="42" t="s">
        <v>29</v>
      </c>
      <c r="Z984" s="42" t="s">
        <v>1912</v>
      </c>
      <c r="AA984" s="42" t="s">
        <v>73</v>
      </c>
      <c r="AB984" s="46">
        <v>9.0399999999999991</v>
      </c>
      <c r="AC984" s="46">
        <v>52.2</v>
      </c>
      <c r="AD984" s="44">
        <v>0.10470376459382164</v>
      </c>
      <c r="AE984" s="45"/>
      <c r="AF984" s="42">
        <v>0.51263899999999996</v>
      </c>
      <c r="AG984" s="42">
        <v>6.0000000000000002E-6</v>
      </c>
      <c r="AH984" s="42">
        <v>0.51235104844378931</v>
      </c>
      <c r="AI984" s="47">
        <v>1.9506942519065262E-2</v>
      </c>
      <c r="AJ984" s="47">
        <v>4.9600732336130271</v>
      </c>
      <c r="AK984" s="48">
        <v>812.61403125035963</v>
      </c>
      <c r="AL984" s="39" t="s">
        <v>29</v>
      </c>
      <c r="AM984" s="39"/>
      <c r="AN984" s="39"/>
      <c r="AO984" s="39"/>
      <c r="AP984" s="39"/>
      <c r="AQ984" s="39"/>
      <c r="AR984" s="39"/>
      <c r="AS984" s="39"/>
      <c r="AT984" s="39"/>
      <c r="AU984" s="42"/>
      <c r="AV984" s="47" t="s">
        <v>2309</v>
      </c>
      <c r="AW984" s="47"/>
      <c r="AX984" s="39"/>
      <c r="AY984" s="39"/>
      <c r="AZ984" s="39"/>
      <c r="BA984" s="39"/>
      <c r="BB984" s="39"/>
      <c r="BC984" s="39"/>
      <c r="BD984" s="39"/>
      <c r="BE984" s="39"/>
      <c r="BF984" s="39"/>
      <c r="BG984" s="39"/>
      <c r="BH984" s="39"/>
      <c r="BI984" s="39"/>
      <c r="BJ984" s="39"/>
      <c r="BK984" s="39"/>
      <c r="BL984" s="39"/>
      <c r="BM984" s="49"/>
      <c r="BN984" s="49"/>
      <c r="BO984" s="49"/>
      <c r="BP984" s="49"/>
      <c r="BQ984" s="46"/>
      <c r="BR984" s="39" t="s">
        <v>1934</v>
      </c>
    </row>
    <row r="985" spans="1:70" ht="15" customHeight="1">
      <c r="A985" s="38">
        <v>1010</v>
      </c>
      <c r="B985" s="39">
        <v>23</v>
      </c>
      <c r="C985" s="40" t="s">
        <v>812</v>
      </c>
      <c r="D985" s="41">
        <v>380</v>
      </c>
      <c r="E985" s="39"/>
      <c r="F985" s="42">
        <v>56.624166666666667</v>
      </c>
      <c r="G985" s="42">
        <v>-133.04916666666668</v>
      </c>
      <c r="H985" s="43">
        <v>619691.92039282736</v>
      </c>
      <c r="I985" s="43">
        <v>6277253.0378215052</v>
      </c>
      <c r="J985" s="39">
        <v>8</v>
      </c>
      <c r="K985" s="39" t="s">
        <v>813</v>
      </c>
      <c r="L985" s="39" t="s">
        <v>1935</v>
      </c>
      <c r="M985" s="39" t="s">
        <v>732</v>
      </c>
      <c r="N985" s="39" t="s">
        <v>2044</v>
      </c>
      <c r="R985" s="39"/>
      <c r="S985" s="38"/>
      <c r="T985" s="45"/>
      <c r="U985" s="45"/>
      <c r="V985" s="42"/>
      <c r="W985" s="42"/>
      <c r="X985" s="42"/>
      <c r="Z985" s="42" t="s">
        <v>1912</v>
      </c>
      <c r="AA985" s="42" t="s">
        <v>73</v>
      </c>
      <c r="AB985" s="46">
        <v>3.35</v>
      </c>
      <c r="AC985" s="46">
        <v>13.1</v>
      </c>
      <c r="AD985" s="44">
        <v>0.15461429859454284</v>
      </c>
      <c r="AE985" s="45"/>
      <c r="AF985" s="42">
        <v>0.51275400000000004</v>
      </c>
      <c r="AG985" s="42">
        <v>5.0000000000000004E-6</v>
      </c>
      <c r="AH985" s="42">
        <v>0.51236933358308479</v>
      </c>
      <c r="AI985" s="47">
        <v>2.2628053324180719</v>
      </c>
      <c r="AJ985" s="47">
        <v>4.3094018733325079</v>
      </c>
      <c r="AK985" s="48">
        <v>1226.5438973715247</v>
      </c>
      <c r="AL985" s="39" t="s">
        <v>29</v>
      </c>
      <c r="AM985" s="39"/>
      <c r="AN985" s="39"/>
      <c r="AO985" s="39"/>
      <c r="AP985" s="39"/>
      <c r="AQ985" s="39"/>
      <c r="AR985" s="39"/>
      <c r="AS985" s="39"/>
      <c r="AT985" s="39"/>
      <c r="AU985" s="42"/>
      <c r="AV985" s="47" t="s">
        <v>2309</v>
      </c>
      <c r="AW985" s="47"/>
      <c r="AX985" s="39"/>
      <c r="AY985" s="39"/>
      <c r="AZ985" s="39"/>
      <c r="BA985" s="39"/>
      <c r="BB985" s="39"/>
      <c r="BC985" s="39"/>
      <c r="BD985" s="39"/>
      <c r="BE985" s="39"/>
      <c r="BF985" s="39"/>
      <c r="BG985" s="39"/>
      <c r="BH985" s="39"/>
      <c r="BI985" s="39"/>
      <c r="BJ985" s="39"/>
      <c r="BK985" s="39"/>
      <c r="BL985" s="39"/>
      <c r="BM985" s="49"/>
      <c r="BN985" s="49"/>
      <c r="BO985" s="49"/>
      <c r="BP985" s="49"/>
      <c r="BQ985" s="46"/>
      <c r="BR985" s="39" t="s">
        <v>1934</v>
      </c>
    </row>
    <row r="986" spans="1:70" ht="15" customHeight="1">
      <c r="A986" s="38">
        <v>1011</v>
      </c>
      <c r="B986" s="39">
        <v>24</v>
      </c>
      <c r="C986" s="40" t="s">
        <v>812</v>
      </c>
      <c r="D986" s="41">
        <v>370</v>
      </c>
      <c r="E986" s="39"/>
      <c r="F986" s="42">
        <v>55.297499999999999</v>
      </c>
      <c r="G986" s="42">
        <v>-133.3125</v>
      </c>
      <c r="H986" s="43">
        <v>607141.28512156545</v>
      </c>
      <c r="I986" s="43">
        <v>6129195.0062614512</v>
      </c>
      <c r="J986" s="39">
        <v>8</v>
      </c>
      <c r="K986" s="39" t="s">
        <v>813</v>
      </c>
      <c r="L986" s="39" t="s">
        <v>1935</v>
      </c>
      <c r="M986" s="39" t="s">
        <v>732</v>
      </c>
      <c r="N986" s="39" t="s">
        <v>2044</v>
      </c>
      <c r="P986" s="39" t="s">
        <v>1912</v>
      </c>
      <c r="Q986" s="39" t="s">
        <v>2118</v>
      </c>
      <c r="R986" s="39">
        <v>12.7</v>
      </c>
      <c r="S986" s="38">
        <v>166</v>
      </c>
      <c r="T986" s="44">
        <v>0.22135758040026063</v>
      </c>
      <c r="U986" s="45"/>
      <c r="V986" s="42">
        <v>0.70810799999999996</v>
      </c>
      <c r="W986" s="42">
        <v>1.2999999999999999E-5</v>
      </c>
      <c r="X986" s="42">
        <v>0.70696102729099797</v>
      </c>
      <c r="Y986" s="42" t="s">
        <v>29</v>
      </c>
      <c r="Z986" s="42" t="s">
        <v>1912</v>
      </c>
      <c r="AA986" s="42" t="s">
        <v>73</v>
      </c>
      <c r="AB986" s="46">
        <v>2.87</v>
      </c>
      <c r="AC986" s="46">
        <v>12.4</v>
      </c>
      <c r="AD986" s="44">
        <v>0.13993360460043788</v>
      </c>
      <c r="AE986" s="45"/>
      <c r="AF986" s="42">
        <v>0.51261400000000001</v>
      </c>
      <c r="AG986" s="42">
        <v>3.9999999999999998E-6</v>
      </c>
      <c r="AH986" s="42">
        <v>0.51227503054794132</v>
      </c>
      <c r="AI986" s="47">
        <v>-0.46816662050086499</v>
      </c>
      <c r="AJ986" s="47">
        <v>2.2162656563406991</v>
      </c>
      <c r="AK986" s="48">
        <v>1273.6986551140608</v>
      </c>
      <c r="AL986" s="39" t="s">
        <v>29</v>
      </c>
      <c r="AM986" s="39"/>
      <c r="AN986" s="39"/>
      <c r="AO986" s="39"/>
      <c r="AP986" s="39"/>
      <c r="AQ986" s="39"/>
      <c r="AR986" s="39"/>
      <c r="AS986" s="39"/>
      <c r="AT986" s="39"/>
      <c r="AU986" s="42"/>
      <c r="AV986" s="47" t="s">
        <v>2309</v>
      </c>
      <c r="AW986" s="47"/>
      <c r="AX986" s="39"/>
      <c r="AY986" s="39"/>
      <c r="AZ986" s="39"/>
      <c r="BA986" s="39"/>
      <c r="BB986" s="39"/>
      <c r="BC986" s="39"/>
      <c r="BD986" s="39"/>
      <c r="BE986" s="39"/>
      <c r="BF986" s="39"/>
      <c r="BG986" s="39"/>
      <c r="BH986" s="39"/>
      <c r="BI986" s="39"/>
      <c r="BJ986" s="39"/>
      <c r="BK986" s="39"/>
      <c r="BL986" s="39"/>
      <c r="BM986" s="49"/>
      <c r="BN986" s="49"/>
      <c r="BO986" s="49"/>
      <c r="BP986" s="49"/>
      <c r="BQ986" s="46"/>
      <c r="BR986" s="39" t="s">
        <v>1934</v>
      </c>
    </row>
    <row r="987" spans="1:70" ht="15" customHeight="1">
      <c r="A987" s="38">
        <v>1012</v>
      </c>
      <c r="B987" s="39">
        <v>25</v>
      </c>
      <c r="C987" s="40" t="s">
        <v>812</v>
      </c>
      <c r="D987" s="41">
        <v>350</v>
      </c>
      <c r="E987" s="39"/>
      <c r="F987" s="42">
        <v>56.914166666666667</v>
      </c>
      <c r="G987" s="42">
        <v>-133.84444444444443</v>
      </c>
      <c r="H987" s="43">
        <v>570357.15270677244</v>
      </c>
      <c r="I987" s="43">
        <v>6308425.8881877996</v>
      </c>
      <c r="J987" s="39">
        <v>8</v>
      </c>
      <c r="K987" s="39" t="s">
        <v>813</v>
      </c>
      <c r="L987" s="39" t="s">
        <v>1935</v>
      </c>
      <c r="M987" s="39" t="s">
        <v>732</v>
      </c>
      <c r="N987" s="39" t="s">
        <v>2044</v>
      </c>
      <c r="P987" s="39" t="s">
        <v>1912</v>
      </c>
      <c r="Q987" s="39" t="s">
        <v>2118</v>
      </c>
      <c r="R987" s="39">
        <v>27</v>
      </c>
      <c r="S987" s="38">
        <v>60.6</v>
      </c>
      <c r="T987" s="44">
        <v>1.2894381699426678</v>
      </c>
      <c r="U987" s="45"/>
      <c r="V987" s="42">
        <v>0.71071200000000001</v>
      </c>
      <c r="W987" s="42">
        <v>1.1E-5</v>
      </c>
      <c r="X987" s="42">
        <v>0.70439276051178523</v>
      </c>
      <c r="Y987" s="42" t="s">
        <v>29</v>
      </c>
      <c r="Z987" s="42" t="s">
        <v>1912</v>
      </c>
      <c r="AA987" s="42" t="s">
        <v>73</v>
      </c>
      <c r="AB987" s="46">
        <v>2.99</v>
      </c>
      <c r="AC987" s="46">
        <v>11.9</v>
      </c>
      <c r="AD987" s="44">
        <v>0.15191633180912822</v>
      </c>
      <c r="AE987" s="45"/>
      <c r="AF987" s="42">
        <v>0.51279399999999997</v>
      </c>
      <c r="AG987" s="42">
        <v>5.0000000000000004E-6</v>
      </c>
      <c r="AH987" s="42">
        <v>0.51244591852080157</v>
      </c>
      <c r="AI987" s="47">
        <v>3.0430830332495162</v>
      </c>
      <c r="AJ987" s="47">
        <v>5.0491590636059236</v>
      </c>
      <c r="AK987" s="48">
        <v>1065.2394004718522</v>
      </c>
      <c r="AL987" s="39" t="s">
        <v>29</v>
      </c>
      <c r="AM987" s="39"/>
      <c r="AN987" s="39"/>
      <c r="AO987" s="39"/>
      <c r="AP987" s="39"/>
      <c r="AQ987" s="39"/>
      <c r="AR987" s="39"/>
      <c r="AS987" s="39"/>
      <c r="AT987" s="39"/>
      <c r="AU987" s="42"/>
      <c r="AV987" s="47" t="s">
        <v>2309</v>
      </c>
      <c r="AW987" s="47"/>
      <c r="AX987" s="39"/>
      <c r="AY987" s="39"/>
      <c r="AZ987" s="39"/>
      <c r="BA987" s="39"/>
      <c r="BB987" s="39"/>
      <c r="BC987" s="39"/>
      <c r="BD987" s="39"/>
      <c r="BE987" s="39"/>
      <c r="BF987" s="39"/>
      <c r="BG987" s="39"/>
      <c r="BH987" s="39"/>
      <c r="BI987" s="39"/>
      <c r="BJ987" s="39"/>
      <c r="BK987" s="39"/>
      <c r="BL987" s="39"/>
      <c r="BM987" s="49"/>
      <c r="BN987" s="49"/>
      <c r="BO987" s="49"/>
      <c r="BP987" s="49"/>
      <c r="BQ987" s="46"/>
      <c r="BR987" s="39" t="s">
        <v>1934</v>
      </c>
    </row>
    <row r="988" spans="1:70" ht="15" customHeight="1">
      <c r="A988" s="38">
        <v>1013</v>
      </c>
      <c r="B988" s="39">
        <v>26</v>
      </c>
      <c r="C988" s="40" t="s">
        <v>812</v>
      </c>
      <c r="D988" s="41">
        <v>215</v>
      </c>
      <c r="E988" s="39"/>
      <c r="F988" s="42">
        <v>55.166944444444447</v>
      </c>
      <c r="G988" s="42">
        <v>-131.78638888888889</v>
      </c>
      <c r="H988" s="43">
        <v>322523.90837015584</v>
      </c>
      <c r="I988" s="43">
        <v>6116912.4607325587</v>
      </c>
      <c r="J988" s="39">
        <v>9</v>
      </c>
      <c r="K988" s="39" t="s">
        <v>813</v>
      </c>
      <c r="L988" s="39" t="s">
        <v>1935</v>
      </c>
      <c r="M988" s="39" t="s">
        <v>797</v>
      </c>
      <c r="N988" s="39" t="s">
        <v>2044</v>
      </c>
      <c r="P988" s="39" t="s">
        <v>1912</v>
      </c>
      <c r="Q988" s="39" t="s">
        <v>2118</v>
      </c>
      <c r="R988" s="39">
        <v>21.7</v>
      </c>
      <c r="S988" s="38">
        <v>112</v>
      </c>
      <c r="T988" s="44">
        <v>0.56062111502509615</v>
      </c>
      <c r="U988" s="45"/>
      <c r="V988" s="42">
        <v>0.70879000000000003</v>
      </c>
      <c r="W988" s="42">
        <v>1.1E-5</v>
      </c>
      <c r="X988" s="42">
        <v>0.70710385693931055</v>
      </c>
      <c r="Y988" s="42" t="s">
        <v>29</v>
      </c>
      <c r="Z988" s="42" t="s">
        <v>1912</v>
      </c>
      <c r="AA988" s="42" t="s">
        <v>73</v>
      </c>
      <c r="AB988" s="46">
        <v>3.15</v>
      </c>
      <c r="AC988" s="46">
        <v>14.9</v>
      </c>
      <c r="AD988" s="44">
        <v>0.12781954134313378</v>
      </c>
      <c r="AE988" s="45"/>
      <c r="AF988" s="42">
        <v>0.51272300000000004</v>
      </c>
      <c r="AG988" s="42">
        <v>6.9999999999999999E-6</v>
      </c>
      <c r="AH988" s="42">
        <v>0.51254317404643257</v>
      </c>
      <c r="AI988" s="47">
        <v>1.6580901142715376</v>
      </c>
      <c r="AJ988" s="47">
        <v>3.5503485228360887</v>
      </c>
      <c r="AK988" s="48">
        <v>885.07715440757227</v>
      </c>
      <c r="AL988" s="39" t="s">
        <v>29</v>
      </c>
      <c r="AM988" s="39"/>
      <c r="AN988" s="39"/>
      <c r="AO988" s="39"/>
      <c r="AP988" s="39"/>
      <c r="AQ988" s="39"/>
      <c r="AR988" s="39"/>
      <c r="AS988" s="39"/>
      <c r="AT988" s="39"/>
      <c r="AU988" s="42"/>
      <c r="AV988" s="47" t="s">
        <v>2309</v>
      </c>
      <c r="AW988" s="47"/>
      <c r="AX988" s="39"/>
      <c r="AY988" s="39"/>
      <c r="AZ988" s="39"/>
      <c r="BA988" s="39"/>
      <c r="BB988" s="39"/>
      <c r="BC988" s="39"/>
      <c r="BD988" s="39"/>
      <c r="BE988" s="39"/>
      <c r="BF988" s="39"/>
      <c r="BG988" s="39"/>
      <c r="BH988" s="39"/>
      <c r="BI988" s="39"/>
      <c r="BJ988" s="39"/>
      <c r="BK988" s="39"/>
      <c r="BL988" s="39"/>
      <c r="BM988" s="49"/>
      <c r="BN988" s="49"/>
      <c r="BO988" s="49"/>
      <c r="BP988" s="49"/>
      <c r="BQ988" s="46"/>
      <c r="BR988" s="39" t="s">
        <v>1934</v>
      </c>
    </row>
    <row r="989" spans="1:70" ht="15" customHeight="1">
      <c r="A989" s="38">
        <v>1014</v>
      </c>
      <c r="B989" s="39">
        <v>27</v>
      </c>
      <c r="C989" s="40" t="s">
        <v>812</v>
      </c>
      <c r="D989" s="41">
        <v>155</v>
      </c>
      <c r="E989" s="39"/>
      <c r="F989" s="42">
        <v>55.228333333333332</v>
      </c>
      <c r="G989" s="42">
        <v>-131.74083333333334</v>
      </c>
      <c r="H989" s="43">
        <v>325693.18486089911</v>
      </c>
      <c r="I989" s="43">
        <v>6123626.317386427</v>
      </c>
      <c r="J989" s="39">
        <v>9</v>
      </c>
      <c r="K989" s="39" t="s">
        <v>813</v>
      </c>
      <c r="L989" s="39" t="s">
        <v>1935</v>
      </c>
      <c r="M989" s="39" t="s">
        <v>797</v>
      </c>
      <c r="N989" s="39" t="s">
        <v>2044</v>
      </c>
      <c r="P989" s="39" t="s">
        <v>1912</v>
      </c>
      <c r="Q989" s="39" t="s">
        <v>2118</v>
      </c>
      <c r="R989" s="39">
        <v>40.4</v>
      </c>
      <c r="S989" s="38">
        <v>365</v>
      </c>
      <c r="T989" s="44">
        <v>0.32017058133805032</v>
      </c>
      <c r="U989" s="45"/>
      <c r="V989" s="42">
        <v>0.70561700000000005</v>
      </c>
      <c r="W989" s="42">
        <v>1.2999999999999999E-5</v>
      </c>
      <c r="X989" s="42">
        <v>0.70492306695924634</v>
      </c>
      <c r="Y989" s="42" t="s">
        <v>29</v>
      </c>
      <c r="Z989" s="42" t="s">
        <v>1912</v>
      </c>
      <c r="AA989" s="42" t="s">
        <v>73</v>
      </c>
      <c r="AB989" s="46">
        <v>4.2699999999999996</v>
      </c>
      <c r="AC989" s="46">
        <v>20.6</v>
      </c>
      <c r="AD989" s="44">
        <v>0.12532290412908126</v>
      </c>
      <c r="AE989" s="45"/>
      <c r="AF989" s="42">
        <v>0.51269200000000004</v>
      </c>
      <c r="AG989" s="42">
        <v>6.9999999999999999E-6</v>
      </c>
      <c r="AH989" s="42">
        <v>0.51256491520493441</v>
      </c>
      <c r="AI989" s="47">
        <v>1.0533748961250033</v>
      </c>
      <c r="AJ989" s="47">
        <v>2.4662581828049923</v>
      </c>
      <c r="AK989" s="48">
        <v>914.71740301457487</v>
      </c>
      <c r="AL989" s="39" t="s">
        <v>29</v>
      </c>
      <c r="AM989" s="39"/>
      <c r="AN989" s="39"/>
      <c r="AO989" s="39"/>
      <c r="AP989" s="39"/>
      <c r="AQ989" s="39"/>
      <c r="AR989" s="39"/>
      <c r="AS989" s="39"/>
      <c r="AT989" s="39"/>
      <c r="AU989" s="42"/>
      <c r="AV989" s="47" t="s">
        <v>2309</v>
      </c>
      <c r="AW989" s="47"/>
      <c r="AX989" s="39"/>
      <c r="AY989" s="39"/>
      <c r="AZ989" s="39"/>
      <c r="BA989" s="39"/>
      <c r="BB989" s="39"/>
      <c r="BC989" s="39"/>
      <c r="BD989" s="39"/>
      <c r="BE989" s="39"/>
      <c r="BF989" s="39"/>
      <c r="BG989" s="39"/>
      <c r="BH989" s="39"/>
      <c r="BI989" s="39"/>
      <c r="BJ989" s="39"/>
      <c r="BK989" s="39"/>
      <c r="BL989" s="39"/>
      <c r="BM989" s="49"/>
      <c r="BN989" s="49"/>
      <c r="BO989" s="49"/>
      <c r="BP989" s="49"/>
      <c r="BQ989" s="46"/>
      <c r="BR989" s="39" t="s">
        <v>1934</v>
      </c>
    </row>
    <row r="990" spans="1:70" ht="15" customHeight="1">
      <c r="A990" s="38">
        <v>1015</v>
      </c>
      <c r="B990" s="39">
        <v>28</v>
      </c>
      <c r="C990" s="40" t="s">
        <v>812</v>
      </c>
      <c r="D990" s="41">
        <v>140</v>
      </c>
      <c r="E990" s="39"/>
      <c r="F990" s="42">
        <v>56.894166666666663</v>
      </c>
      <c r="G990" s="42">
        <v>-133.87555555555556</v>
      </c>
      <c r="H990" s="43">
        <v>568499.62567153201</v>
      </c>
      <c r="I990" s="43">
        <v>6306168.2083330229</v>
      </c>
      <c r="J990" s="39">
        <v>8</v>
      </c>
      <c r="K990" s="39" t="s">
        <v>813</v>
      </c>
      <c r="L990" s="39" t="s">
        <v>1935</v>
      </c>
      <c r="M990" s="39" t="s">
        <v>798</v>
      </c>
      <c r="N990" s="39" t="s">
        <v>2044</v>
      </c>
      <c r="P990" s="39" t="s">
        <v>1912</v>
      </c>
      <c r="Q990" s="39" t="s">
        <v>2118</v>
      </c>
      <c r="R990" s="39">
        <v>60.2</v>
      </c>
      <c r="S990" s="38">
        <v>437</v>
      </c>
      <c r="T990" s="44">
        <v>0.39852297206340376</v>
      </c>
      <c r="U990" s="45"/>
      <c r="V990" s="42">
        <v>0.70668500000000001</v>
      </c>
      <c r="W990" s="42">
        <v>1.1E-5</v>
      </c>
      <c r="X990" s="42">
        <v>0.70590491787316023</v>
      </c>
      <c r="Y990" s="42" t="s">
        <v>29</v>
      </c>
      <c r="Z990" s="42" t="s">
        <v>1912</v>
      </c>
      <c r="AA990" s="42" t="s">
        <v>73</v>
      </c>
      <c r="AB990" s="46">
        <v>4.04</v>
      </c>
      <c r="AC990" s="46">
        <v>19.2</v>
      </c>
      <c r="AD990" s="44">
        <v>0.12721813090953729</v>
      </c>
      <c r="AE990" s="45"/>
      <c r="AF990" s="42">
        <v>0.512683</v>
      </c>
      <c r="AG990" s="42">
        <v>6.9999999999999999E-6</v>
      </c>
      <c r="AH990" s="42">
        <v>0.51256648356494716</v>
      </c>
      <c r="AI990" s="47">
        <v>0.87781241343787286</v>
      </c>
      <c r="AJ990" s="47">
        <v>2.1199206280630989</v>
      </c>
      <c r="AK990" s="48">
        <v>952.11923226603142</v>
      </c>
      <c r="AL990" s="39" t="s">
        <v>29</v>
      </c>
      <c r="AM990" s="39"/>
      <c r="AN990" s="39"/>
      <c r="AO990" s="39"/>
      <c r="AP990" s="39"/>
      <c r="AQ990" s="39"/>
      <c r="AR990" s="39"/>
      <c r="AS990" s="39"/>
      <c r="AT990" s="39"/>
      <c r="AU990" s="42"/>
      <c r="AV990" s="47" t="s">
        <v>2309</v>
      </c>
      <c r="AW990" s="47"/>
      <c r="AX990" s="39"/>
      <c r="AY990" s="39"/>
      <c r="AZ990" s="39"/>
      <c r="BA990" s="39"/>
      <c r="BB990" s="39"/>
      <c r="BC990" s="39"/>
      <c r="BD990" s="39"/>
      <c r="BE990" s="39"/>
      <c r="BF990" s="39"/>
      <c r="BG990" s="39"/>
      <c r="BH990" s="39"/>
      <c r="BI990" s="39"/>
      <c r="BJ990" s="39"/>
      <c r="BK990" s="39"/>
      <c r="BL990" s="39"/>
      <c r="BM990" s="49"/>
      <c r="BN990" s="49"/>
      <c r="BO990" s="49"/>
      <c r="BP990" s="49"/>
      <c r="BQ990" s="46"/>
      <c r="BR990" s="39" t="s">
        <v>1934</v>
      </c>
    </row>
    <row r="991" spans="1:70" ht="15" customHeight="1">
      <c r="A991" s="38">
        <v>1016</v>
      </c>
      <c r="B991" s="39">
        <v>29</v>
      </c>
      <c r="C991" s="40" t="s">
        <v>822</v>
      </c>
      <c r="D991" s="41">
        <v>400</v>
      </c>
      <c r="E991" s="39"/>
      <c r="F991" s="42">
        <v>56.747500000000002</v>
      </c>
      <c r="G991" s="42">
        <v>-130.74027777777778</v>
      </c>
      <c r="H991" s="43">
        <v>393573.39381975878</v>
      </c>
      <c r="I991" s="43">
        <v>6290631.1564550176</v>
      </c>
      <c r="J991" s="39">
        <v>9</v>
      </c>
      <c r="K991" s="39" t="s">
        <v>823</v>
      </c>
      <c r="L991" s="39" t="s">
        <v>1935</v>
      </c>
      <c r="M991" s="39" t="s">
        <v>389</v>
      </c>
      <c r="N991" s="39" t="s">
        <v>2039</v>
      </c>
      <c r="O991" s="39" t="s">
        <v>824</v>
      </c>
      <c r="R991" s="39"/>
      <c r="S991" s="38"/>
      <c r="T991" s="45"/>
      <c r="U991" s="45"/>
      <c r="V991" s="42"/>
      <c r="W991" s="42"/>
      <c r="X991" s="42"/>
      <c r="Z991" s="42" t="s">
        <v>1912</v>
      </c>
      <c r="AA991" s="42" t="s">
        <v>73</v>
      </c>
      <c r="AB991" s="46">
        <v>4.3600000000000003</v>
      </c>
      <c r="AC991" s="46">
        <v>20.8</v>
      </c>
      <c r="AD991" s="44">
        <v>0.12673570656088715</v>
      </c>
      <c r="AE991" s="45"/>
      <c r="AF991" s="42">
        <v>0.51275099999999996</v>
      </c>
      <c r="AG991" s="42">
        <v>1.1E-5</v>
      </c>
      <c r="AH991" s="42">
        <v>0.51241907618518856</v>
      </c>
      <c r="AI991" s="47">
        <v>2.2042845048542148</v>
      </c>
      <c r="AJ991" s="47">
        <v>5.7845133683853689</v>
      </c>
      <c r="AK991" s="48">
        <v>822.44689550873227</v>
      </c>
      <c r="AL991" s="39" t="s">
        <v>29</v>
      </c>
      <c r="AM991" s="39"/>
      <c r="AN991" s="39"/>
      <c r="AO991" s="39"/>
      <c r="AP991" s="39"/>
      <c r="AQ991" s="39"/>
      <c r="AR991" s="39"/>
      <c r="AS991" s="39"/>
      <c r="AT991" s="39"/>
      <c r="AU991" s="42"/>
      <c r="AV991" s="47" t="s">
        <v>2309</v>
      </c>
      <c r="AW991" s="47"/>
      <c r="AX991" s="39"/>
      <c r="AY991" s="39"/>
      <c r="AZ991" s="39"/>
      <c r="BA991" s="39"/>
      <c r="BB991" s="39"/>
      <c r="BC991" s="39"/>
      <c r="BD991" s="39"/>
      <c r="BE991" s="39"/>
      <c r="BF991" s="39"/>
      <c r="BG991" s="39"/>
      <c r="BH991" s="39"/>
      <c r="BI991" s="39"/>
      <c r="BJ991" s="39"/>
      <c r="BK991" s="39"/>
      <c r="BL991" s="39"/>
      <c r="BM991" s="49"/>
      <c r="BN991" s="49"/>
      <c r="BO991" s="49"/>
      <c r="BP991" s="49"/>
      <c r="BQ991" s="46"/>
      <c r="BR991" s="39" t="s">
        <v>1934</v>
      </c>
    </row>
    <row r="992" spans="1:70" ht="15" customHeight="1">
      <c r="A992" s="38">
        <v>1017</v>
      </c>
      <c r="B992" s="39">
        <v>30</v>
      </c>
      <c r="C992" s="40" t="s">
        <v>822</v>
      </c>
      <c r="D992" s="41">
        <v>400</v>
      </c>
      <c r="E992" s="39"/>
      <c r="F992" s="42">
        <v>56.747500000000002</v>
      </c>
      <c r="G992" s="42">
        <v>-130.74027777777778</v>
      </c>
      <c r="H992" s="43">
        <v>393573.39381975878</v>
      </c>
      <c r="I992" s="43">
        <v>6290631.1564550176</v>
      </c>
      <c r="J992" s="39">
        <v>9</v>
      </c>
      <c r="K992" s="39" t="s">
        <v>823</v>
      </c>
      <c r="L992" s="39" t="s">
        <v>1935</v>
      </c>
      <c r="M992" s="39" t="s">
        <v>389</v>
      </c>
      <c r="N992" s="39" t="s">
        <v>2039</v>
      </c>
      <c r="O992" s="39" t="s">
        <v>818</v>
      </c>
      <c r="P992" s="39" t="s">
        <v>1912</v>
      </c>
      <c r="Q992" s="39" t="s">
        <v>2118</v>
      </c>
      <c r="R992" s="39">
        <v>87</v>
      </c>
      <c r="S992" s="38">
        <v>1056</v>
      </c>
      <c r="T992" s="44">
        <v>0.2383377723224688</v>
      </c>
      <c r="U992" s="45"/>
      <c r="V992" s="42">
        <v>0.70666700000000005</v>
      </c>
      <c r="W992" s="42">
        <v>1.1E-5</v>
      </c>
      <c r="X992" s="42">
        <v>0.70533163218878703</v>
      </c>
      <c r="Y992" s="42" t="s">
        <v>29</v>
      </c>
      <c r="Z992" s="42" t="s">
        <v>1912</v>
      </c>
      <c r="AA992" s="42" t="s">
        <v>73</v>
      </c>
      <c r="AB992" s="46">
        <v>2.9</v>
      </c>
      <c r="AC992" s="46">
        <v>11.1</v>
      </c>
      <c r="AD992" s="44">
        <v>0.15796295792982659</v>
      </c>
      <c r="AE992" s="45"/>
      <c r="AF992" s="42">
        <v>0.51279399999999997</v>
      </c>
      <c r="AG992" s="42">
        <v>6.0000000000000002E-6</v>
      </c>
      <c r="AH992" s="42">
        <v>0.51238029127482887</v>
      </c>
      <c r="AI992" s="47">
        <v>3.0430830332495162</v>
      </c>
      <c r="AJ992" s="47">
        <v>5.0271772865229103</v>
      </c>
      <c r="AK992" s="48">
        <v>1188.5388008462503</v>
      </c>
      <c r="AL992" s="39" t="s">
        <v>29</v>
      </c>
      <c r="AM992" s="39"/>
      <c r="AN992" s="39"/>
      <c r="AO992" s="39"/>
      <c r="AP992" s="39"/>
      <c r="AQ992" s="39"/>
      <c r="AR992" s="39"/>
      <c r="AS992" s="39"/>
      <c r="AT992" s="39"/>
      <c r="AU992" s="42"/>
      <c r="AV992" s="47" t="s">
        <v>2309</v>
      </c>
      <c r="AW992" s="47"/>
      <c r="AX992" s="39"/>
      <c r="AY992" s="39"/>
      <c r="AZ992" s="39"/>
      <c r="BA992" s="39"/>
      <c r="BB992" s="39"/>
      <c r="BC992" s="39"/>
      <c r="BD992" s="39"/>
      <c r="BE992" s="39"/>
      <c r="BF992" s="39"/>
      <c r="BG992" s="39"/>
      <c r="BH992" s="39"/>
      <c r="BI992" s="39"/>
      <c r="BJ992" s="39"/>
      <c r="BK992" s="39"/>
      <c r="BL992" s="39"/>
      <c r="BM992" s="49"/>
      <c r="BN992" s="49"/>
      <c r="BO992" s="49"/>
      <c r="BP992" s="49"/>
      <c r="BQ992" s="46"/>
      <c r="BR992" s="39" t="s">
        <v>1934</v>
      </c>
    </row>
    <row r="993" spans="1:70" ht="15" customHeight="1">
      <c r="A993" s="38">
        <v>1018</v>
      </c>
      <c r="B993" s="39">
        <v>31</v>
      </c>
      <c r="C993" s="40" t="s">
        <v>822</v>
      </c>
      <c r="D993" s="41">
        <v>340</v>
      </c>
      <c r="E993" s="39"/>
      <c r="F993" s="42">
        <v>56.962499999999999</v>
      </c>
      <c r="G993" s="42">
        <v>-130.98750000000001</v>
      </c>
      <c r="H993" s="43">
        <v>379152.00081718789</v>
      </c>
      <c r="I993" s="43">
        <v>6314968.9927990185</v>
      </c>
      <c r="J993" s="39">
        <v>9</v>
      </c>
      <c r="K993" s="39" t="s">
        <v>823</v>
      </c>
      <c r="L993" s="39" t="s">
        <v>1935</v>
      </c>
      <c r="M993" s="39" t="s">
        <v>340</v>
      </c>
      <c r="N993" s="39" t="s">
        <v>2039</v>
      </c>
      <c r="P993" s="39" t="s">
        <v>1912</v>
      </c>
      <c r="Q993" s="39" t="s">
        <v>2118</v>
      </c>
      <c r="R993" s="39">
        <v>4.05</v>
      </c>
      <c r="S993" s="38">
        <v>131</v>
      </c>
      <c r="T993" s="44">
        <v>8.9425958813390563E-2</v>
      </c>
      <c r="U993" s="45"/>
      <c r="V993" s="42">
        <v>0.70530999999999999</v>
      </c>
      <c r="W993" s="42">
        <v>1.1E-5</v>
      </c>
      <c r="X993" s="42">
        <v>0.70488429532931396</v>
      </c>
      <c r="Y993" s="42" t="s">
        <v>29</v>
      </c>
      <c r="Z993" s="42" t="s">
        <v>1912</v>
      </c>
      <c r="AA993" s="42" t="s">
        <v>73</v>
      </c>
      <c r="AB993" s="46">
        <v>4.17</v>
      </c>
      <c r="AC993" s="46">
        <v>15.3</v>
      </c>
      <c r="AD993" s="44">
        <v>0.16478904747498979</v>
      </c>
      <c r="AE993" s="45"/>
      <c r="AF993" s="42">
        <v>0.51282799999999995</v>
      </c>
      <c r="AG993" s="42">
        <v>6.0000000000000002E-6</v>
      </c>
      <c r="AH993" s="42">
        <v>0.51246122353366519</v>
      </c>
      <c r="AI993" s="47">
        <v>3.7063190789576872</v>
      </c>
      <c r="AJ993" s="47">
        <v>5.0961571229146685</v>
      </c>
      <c r="AK993" s="48">
        <v>1253.1623337643687</v>
      </c>
      <c r="AL993" s="39" t="s">
        <v>29</v>
      </c>
      <c r="AM993" s="39"/>
      <c r="AN993" s="39"/>
      <c r="AO993" s="39"/>
      <c r="AP993" s="39"/>
      <c r="AQ993" s="39"/>
      <c r="AR993" s="39"/>
      <c r="AS993" s="39"/>
      <c r="AT993" s="39"/>
      <c r="AU993" s="42"/>
      <c r="AV993" s="47" t="s">
        <v>2309</v>
      </c>
      <c r="AW993" s="47"/>
      <c r="AX993" s="39"/>
      <c r="AY993" s="39"/>
      <c r="AZ993" s="39"/>
      <c r="BA993" s="39"/>
      <c r="BB993" s="39"/>
      <c r="BC993" s="39"/>
      <c r="BD993" s="39"/>
      <c r="BE993" s="39"/>
      <c r="BF993" s="39"/>
      <c r="BG993" s="39"/>
      <c r="BH993" s="39"/>
      <c r="BI993" s="39"/>
      <c r="BJ993" s="39"/>
      <c r="BK993" s="39"/>
      <c r="BL993" s="39"/>
      <c r="BM993" s="49"/>
      <c r="BN993" s="49"/>
      <c r="BO993" s="49"/>
      <c r="BP993" s="49"/>
      <c r="BQ993" s="46"/>
      <c r="BR993" s="39" t="s">
        <v>1934</v>
      </c>
    </row>
    <row r="994" spans="1:70" ht="15" customHeight="1">
      <c r="A994" s="38">
        <v>1019</v>
      </c>
      <c r="B994" s="39">
        <v>32</v>
      </c>
      <c r="C994" s="40" t="s">
        <v>822</v>
      </c>
      <c r="D994" s="41">
        <v>260</v>
      </c>
      <c r="E994" s="39"/>
      <c r="F994" s="42">
        <v>56.608333333333334</v>
      </c>
      <c r="G994" s="42">
        <v>-131.5613888888889</v>
      </c>
      <c r="H994" s="43">
        <v>342790.76790136192</v>
      </c>
      <c r="I994" s="43">
        <v>6276723.4954313533</v>
      </c>
      <c r="J994" s="39">
        <v>9</v>
      </c>
      <c r="K994" s="39" t="s">
        <v>823</v>
      </c>
      <c r="L994" s="39" t="s">
        <v>1935</v>
      </c>
      <c r="M994" s="39" t="s">
        <v>340</v>
      </c>
      <c r="N994" s="39" t="s">
        <v>2039</v>
      </c>
      <c r="P994" s="39" t="s">
        <v>1912</v>
      </c>
      <c r="Q994" s="39" t="s">
        <v>2118</v>
      </c>
      <c r="R994" s="39">
        <v>22.9</v>
      </c>
      <c r="S994" s="38">
        <v>462</v>
      </c>
      <c r="T994" s="44">
        <v>0.14336899411725385</v>
      </c>
      <c r="U994" s="45"/>
      <c r="V994" s="42">
        <v>0.70488300000000004</v>
      </c>
      <c r="W994" s="42">
        <v>7.9999999999999996E-6</v>
      </c>
      <c r="X994" s="42">
        <v>0.70436138309190255</v>
      </c>
      <c r="Y994" s="42" t="s">
        <v>29</v>
      </c>
      <c r="Z994" s="42" t="s">
        <v>1912</v>
      </c>
      <c r="AA994" s="42" t="s">
        <v>73</v>
      </c>
      <c r="AB994" s="46">
        <v>3.5</v>
      </c>
      <c r="AC994" s="46">
        <v>15</v>
      </c>
      <c r="AD994" s="44">
        <v>0.141080056007716</v>
      </c>
      <c r="AE994" s="45"/>
      <c r="AF994" s="42">
        <v>0.51287799999999995</v>
      </c>
      <c r="AG994" s="42">
        <v>6.0000000000000002E-6</v>
      </c>
      <c r="AH994" s="42">
        <v>0.51263794014372088</v>
      </c>
      <c r="AI994" s="47">
        <v>4.6816662049997682</v>
      </c>
      <c r="AJ994" s="47">
        <v>6.5321094457493345</v>
      </c>
      <c r="AK994" s="48">
        <v>712.83178586531608</v>
      </c>
      <c r="AL994" s="39" t="s">
        <v>29</v>
      </c>
      <c r="AM994" s="39"/>
      <c r="AN994" s="39"/>
      <c r="AO994" s="39"/>
      <c r="AP994" s="39"/>
      <c r="AQ994" s="39"/>
      <c r="AR994" s="39"/>
      <c r="AS994" s="39"/>
      <c r="AT994" s="39"/>
      <c r="AU994" s="42"/>
      <c r="AV994" s="47" t="s">
        <v>2309</v>
      </c>
      <c r="AW994" s="47"/>
      <c r="AX994" s="39"/>
      <c r="AY994" s="39"/>
      <c r="AZ994" s="39"/>
      <c r="BA994" s="39"/>
      <c r="BB994" s="39"/>
      <c r="BC994" s="39"/>
      <c r="BD994" s="39"/>
      <c r="BE994" s="39"/>
      <c r="BF994" s="39"/>
      <c r="BG994" s="39"/>
      <c r="BH994" s="39"/>
      <c r="BI994" s="39"/>
      <c r="BJ994" s="39"/>
      <c r="BK994" s="39"/>
      <c r="BL994" s="39"/>
      <c r="BM994" s="49"/>
      <c r="BN994" s="49"/>
      <c r="BO994" s="49"/>
      <c r="BP994" s="49"/>
      <c r="BQ994" s="46"/>
      <c r="BR994" s="39" t="s">
        <v>1934</v>
      </c>
    </row>
    <row r="995" spans="1:70" ht="15" customHeight="1">
      <c r="A995" s="38">
        <v>1020</v>
      </c>
      <c r="B995" s="39">
        <v>33</v>
      </c>
      <c r="C995" s="40" t="s">
        <v>822</v>
      </c>
      <c r="D995" s="41">
        <v>225</v>
      </c>
      <c r="E995" s="39"/>
      <c r="F995" s="42">
        <v>56.800833333333337</v>
      </c>
      <c r="G995" s="42">
        <v>-131.71444444444444</v>
      </c>
      <c r="H995" s="43">
        <v>334248.19622780487</v>
      </c>
      <c r="I995" s="43">
        <v>6298502.3861304913</v>
      </c>
      <c r="J995" s="39">
        <v>9</v>
      </c>
      <c r="K995" s="39" t="s">
        <v>823</v>
      </c>
      <c r="L995" s="39" t="s">
        <v>1935</v>
      </c>
      <c r="M995" s="39" t="s">
        <v>376</v>
      </c>
      <c r="N995" s="39" t="s">
        <v>1960</v>
      </c>
      <c r="P995" s="39" t="s">
        <v>1912</v>
      </c>
      <c r="Q995" s="39" t="s">
        <v>2118</v>
      </c>
      <c r="R995" s="39">
        <v>6.63</v>
      </c>
      <c r="S995" s="38">
        <v>281</v>
      </c>
      <c r="T995" s="44">
        <v>6.8242865242233303E-2</v>
      </c>
      <c r="U995" s="45"/>
      <c r="V995" s="42">
        <v>0.70460800000000001</v>
      </c>
      <c r="W995" s="42">
        <v>1.0000000000000001E-5</v>
      </c>
      <c r="X995" s="42">
        <v>0.70439318894583702</v>
      </c>
      <c r="Y995" s="42" t="s">
        <v>29</v>
      </c>
      <c r="Z995" s="42" t="s">
        <v>1912</v>
      </c>
      <c r="AA995" s="42" t="s">
        <v>73</v>
      </c>
      <c r="AB995" s="46">
        <v>3.45</v>
      </c>
      <c r="AC995" s="46">
        <v>11.7</v>
      </c>
      <c r="AD995" s="44">
        <v>0.17829336244674601</v>
      </c>
      <c r="AE995" s="45"/>
      <c r="AF995" s="42">
        <v>0.51300599999999996</v>
      </c>
      <c r="AG995" s="42">
        <v>6.9999999999999999E-6</v>
      </c>
      <c r="AH995" s="42">
        <v>0.51274348836711858</v>
      </c>
      <c r="AI995" s="47">
        <v>7.1785548476688277</v>
      </c>
      <c r="AJ995" s="47">
        <v>7.7115721893217248</v>
      </c>
      <c r="AK995" s="48">
        <v>932.85671870180784</v>
      </c>
      <c r="AL995" s="39" t="s">
        <v>29</v>
      </c>
      <c r="AM995" s="39"/>
      <c r="AN995" s="39"/>
      <c r="AO995" s="39"/>
      <c r="AP995" s="39"/>
      <c r="AQ995" s="39"/>
      <c r="AR995" s="39"/>
      <c r="AS995" s="39"/>
      <c r="AT995" s="39"/>
      <c r="AU995" s="42"/>
      <c r="AV995" s="47" t="s">
        <v>2309</v>
      </c>
      <c r="AW995" s="47"/>
      <c r="AX995" s="39"/>
      <c r="AY995" s="39"/>
      <c r="AZ995" s="39"/>
      <c r="BA995" s="39"/>
      <c r="BB995" s="39"/>
      <c r="BC995" s="39"/>
      <c r="BD995" s="39"/>
      <c r="BE995" s="39"/>
      <c r="BF995" s="39"/>
      <c r="BG995" s="39"/>
      <c r="BH995" s="39"/>
      <c r="BI995" s="39"/>
      <c r="BJ995" s="39"/>
      <c r="BK995" s="39"/>
      <c r="BL995" s="39"/>
      <c r="BM995" s="49"/>
      <c r="BN995" s="49"/>
      <c r="BO995" s="49"/>
      <c r="BP995" s="49"/>
      <c r="BQ995" s="46"/>
      <c r="BR995" s="39" t="s">
        <v>1934</v>
      </c>
    </row>
    <row r="996" spans="1:70" ht="15" customHeight="1">
      <c r="A996" s="38">
        <v>1021</v>
      </c>
      <c r="B996" s="39">
        <v>34</v>
      </c>
      <c r="C996" s="40" t="s">
        <v>822</v>
      </c>
      <c r="D996" s="41">
        <v>220</v>
      </c>
      <c r="E996" s="39"/>
      <c r="F996" s="42">
        <v>56.594722222222224</v>
      </c>
      <c r="G996" s="42">
        <v>-130.34833333333333</v>
      </c>
      <c r="H996" s="43">
        <v>417206.3230762023</v>
      </c>
      <c r="I996" s="43">
        <v>6273087.0582460631</v>
      </c>
      <c r="J996" s="39">
        <v>9</v>
      </c>
      <c r="K996" s="39" t="s">
        <v>823</v>
      </c>
      <c r="L996" s="39" t="s">
        <v>1935</v>
      </c>
      <c r="N996" s="39" t="s">
        <v>2039</v>
      </c>
      <c r="O996" s="39" t="s">
        <v>825</v>
      </c>
      <c r="P996" s="39" t="s">
        <v>1912</v>
      </c>
      <c r="Q996" s="39" t="s">
        <v>2118</v>
      </c>
      <c r="R996" s="39">
        <v>7.54</v>
      </c>
      <c r="S996" s="38">
        <v>439</v>
      </c>
      <c r="T996" s="44">
        <v>4.9674046793633957E-2</v>
      </c>
      <c r="U996" s="45"/>
      <c r="V996" s="42">
        <v>0.70396499999999995</v>
      </c>
      <c r="W996" s="42">
        <v>7.9999999999999996E-6</v>
      </c>
      <c r="X996" s="42">
        <v>0.70381211886266082</v>
      </c>
      <c r="Y996" s="42" t="s">
        <v>29</v>
      </c>
      <c r="Z996" s="42" t="s">
        <v>1912</v>
      </c>
      <c r="AA996" s="42" t="s">
        <v>73</v>
      </c>
      <c r="AB996" s="46">
        <v>2.61</v>
      </c>
      <c r="AC996" s="46">
        <v>9.49</v>
      </c>
      <c r="AD996" s="44">
        <v>0.16629124236640155</v>
      </c>
      <c r="AE996" s="45"/>
      <c r="AF996" s="42">
        <v>0.51293900000000003</v>
      </c>
      <c r="AG996" s="42">
        <v>9.0000000000000002E-6</v>
      </c>
      <c r="AH996" s="42">
        <v>0.51269960459111885</v>
      </c>
      <c r="AI996" s="47">
        <v>5.8715896987737715</v>
      </c>
      <c r="AJ996" s="47">
        <v>6.7292605178059794</v>
      </c>
      <c r="AK996" s="48">
        <v>910.47339863844127</v>
      </c>
      <c r="AL996" s="39" t="s">
        <v>29</v>
      </c>
      <c r="AM996" s="39"/>
      <c r="AN996" s="39"/>
      <c r="AO996" s="39"/>
      <c r="AP996" s="39"/>
      <c r="AQ996" s="39"/>
      <c r="AR996" s="39"/>
      <c r="AS996" s="39"/>
      <c r="AT996" s="39"/>
      <c r="AU996" s="42"/>
      <c r="AV996" s="47" t="s">
        <v>2309</v>
      </c>
      <c r="AW996" s="47"/>
      <c r="AX996" s="39"/>
      <c r="AY996" s="39"/>
      <c r="AZ996" s="39"/>
      <c r="BA996" s="39"/>
      <c r="BB996" s="39"/>
      <c r="BC996" s="39"/>
      <c r="BD996" s="39"/>
      <c r="BE996" s="39"/>
      <c r="BF996" s="39"/>
      <c r="BG996" s="39"/>
      <c r="BH996" s="39"/>
      <c r="BI996" s="39"/>
      <c r="BJ996" s="39"/>
      <c r="BK996" s="39"/>
      <c r="BL996" s="39"/>
      <c r="BM996" s="49"/>
      <c r="BN996" s="49"/>
      <c r="BO996" s="49"/>
      <c r="BP996" s="49"/>
      <c r="BQ996" s="46"/>
      <c r="BR996" s="39" t="s">
        <v>1934</v>
      </c>
    </row>
    <row r="997" spans="1:70" ht="15" customHeight="1">
      <c r="A997" s="38">
        <v>1022</v>
      </c>
      <c r="B997" s="39">
        <v>35</v>
      </c>
      <c r="C997" s="40" t="s">
        <v>822</v>
      </c>
      <c r="D997" s="41">
        <v>210</v>
      </c>
      <c r="E997" s="39"/>
      <c r="F997" s="42">
        <v>56.055</v>
      </c>
      <c r="G997" s="42">
        <v>-130.00916666666666</v>
      </c>
      <c r="H997" s="43">
        <v>437151.11551863869</v>
      </c>
      <c r="I997" s="43">
        <v>6212660.1300940085</v>
      </c>
      <c r="J997" s="39">
        <v>9</v>
      </c>
      <c r="K997" s="39" t="s">
        <v>823</v>
      </c>
      <c r="L997" s="39" t="s">
        <v>1935</v>
      </c>
      <c r="M997" s="39" t="s">
        <v>332</v>
      </c>
      <c r="N997" s="39" t="s">
        <v>2039</v>
      </c>
      <c r="R997" s="39"/>
      <c r="S997" s="38"/>
      <c r="T997" s="45"/>
      <c r="U997" s="45"/>
      <c r="V997" s="42"/>
      <c r="W997" s="42"/>
      <c r="X997" s="42"/>
      <c r="Z997" s="42" t="s">
        <v>1912</v>
      </c>
      <c r="AA997" s="42" t="s">
        <v>73</v>
      </c>
      <c r="AB997" s="46">
        <v>4.1500000000000004</v>
      </c>
      <c r="AC997" s="46">
        <v>19.100000000000001</v>
      </c>
      <c r="AD997" s="44">
        <v>0.13136572528764032</v>
      </c>
      <c r="AE997" s="45"/>
      <c r="AF997" s="42">
        <v>0.51266800000000001</v>
      </c>
      <c r="AG997" s="42">
        <v>6.9999999999999999E-6</v>
      </c>
      <c r="AH997" s="42">
        <v>0.51248748598803973</v>
      </c>
      <c r="AI997" s="47">
        <v>0.58520827562524858</v>
      </c>
      <c r="AJ997" s="47">
        <v>2.3377351430031723</v>
      </c>
      <c r="AK997" s="48">
        <v>1031.1537487968158</v>
      </c>
      <c r="AL997" s="39" t="s">
        <v>29</v>
      </c>
      <c r="AM997" s="39"/>
      <c r="AN997" s="39"/>
      <c r="AO997" s="39"/>
      <c r="AP997" s="39"/>
      <c r="AQ997" s="39"/>
      <c r="AR997" s="39"/>
      <c r="AS997" s="39"/>
      <c r="AT997" s="39"/>
      <c r="AU997" s="42"/>
      <c r="AV997" s="47" t="s">
        <v>2309</v>
      </c>
      <c r="AW997" s="47"/>
      <c r="AX997" s="39"/>
      <c r="AY997" s="39"/>
      <c r="AZ997" s="39"/>
      <c r="BA997" s="39"/>
      <c r="BB997" s="39"/>
      <c r="BC997" s="39"/>
      <c r="BD997" s="39"/>
      <c r="BE997" s="39"/>
      <c r="BF997" s="39"/>
      <c r="BG997" s="39"/>
      <c r="BH997" s="39"/>
      <c r="BI997" s="39"/>
      <c r="BJ997" s="39"/>
      <c r="BK997" s="39"/>
      <c r="BL997" s="39"/>
      <c r="BM997" s="49"/>
      <c r="BN997" s="49"/>
      <c r="BO997" s="49"/>
      <c r="BP997" s="49"/>
      <c r="BQ997" s="46"/>
      <c r="BR997" s="39" t="s">
        <v>1934</v>
      </c>
    </row>
    <row r="998" spans="1:70" ht="15" customHeight="1">
      <c r="A998" s="38">
        <v>1023</v>
      </c>
      <c r="B998" s="39">
        <v>36</v>
      </c>
      <c r="C998" s="40" t="s">
        <v>822</v>
      </c>
      <c r="D998" s="41">
        <v>200</v>
      </c>
      <c r="E998" s="39"/>
      <c r="F998" s="42">
        <v>56.096111111111114</v>
      </c>
      <c r="G998" s="42">
        <v>-129.98361111111112</v>
      </c>
      <c r="H998" s="43">
        <v>438807.78708703438</v>
      </c>
      <c r="I998" s="43">
        <v>6217212.5260327095</v>
      </c>
      <c r="J998" s="39">
        <v>9</v>
      </c>
      <c r="K998" s="39" t="s">
        <v>823</v>
      </c>
      <c r="L998" s="39" t="s">
        <v>1935</v>
      </c>
      <c r="M998" s="39" t="s">
        <v>319</v>
      </c>
      <c r="N998" s="39" t="s">
        <v>2039</v>
      </c>
      <c r="R998" s="39"/>
      <c r="S998" s="38"/>
      <c r="T998" s="45"/>
      <c r="U998" s="45"/>
      <c r="V998" s="42"/>
      <c r="W998" s="42"/>
      <c r="X998" s="42"/>
      <c r="Z998" s="42" t="s">
        <v>1912</v>
      </c>
      <c r="AA998" s="42" t="s">
        <v>73</v>
      </c>
      <c r="AB998" s="46">
        <v>5.98</v>
      </c>
      <c r="AC998" s="46">
        <v>24.2</v>
      </c>
      <c r="AD998" s="44">
        <v>0.14939697088904649</v>
      </c>
      <c r="AE998" s="45"/>
      <c r="AF998" s="42">
        <v>0.51255700000000004</v>
      </c>
      <c r="AG998" s="42">
        <v>6.0000000000000002E-6</v>
      </c>
      <c r="AH998" s="42">
        <v>0.512361490825888</v>
      </c>
      <c r="AI998" s="47">
        <v>-1.5800623441886152</v>
      </c>
      <c r="AJ998" s="47">
        <v>-0.37270398615452116</v>
      </c>
      <c r="AK998" s="48">
        <v>1614.0295651232034</v>
      </c>
      <c r="AL998" s="39" t="s">
        <v>29</v>
      </c>
      <c r="AM998" s="39"/>
      <c r="AN998" s="39"/>
      <c r="AO998" s="39"/>
      <c r="AP998" s="39"/>
      <c r="AQ998" s="39"/>
      <c r="AR998" s="39"/>
      <c r="AS998" s="39"/>
      <c r="AT998" s="39"/>
      <c r="AU998" s="42"/>
      <c r="AV998" s="47" t="s">
        <v>2309</v>
      </c>
      <c r="AW998" s="47"/>
      <c r="AX998" s="39"/>
      <c r="AY998" s="39"/>
      <c r="AZ998" s="39"/>
      <c r="BA998" s="39"/>
      <c r="BB998" s="39"/>
      <c r="BC998" s="39"/>
      <c r="BD998" s="39"/>
      <c r="BE998" s="39"/>
      <c r="BF998" s="39"/>
      <c r="BG998" s="39"/>
      <c r="BH998" s="39"/>
      <c r="BI998" s="39"/>
      <c r="BJ998" s="39"/>
      <c r="BK998" s="39"/>
      <c r="BL998" s="39"/>
      <c r="BM998" s="49"/>
      <c r="BN998" s="49"/>
      <c r="BO998" s="49"/>
      <c r="BP998" s="49"/>
      <c r="BQ998" s="46"/>
      <c r="BR998" s="39" t="s">
        <v>1934</v>
      </c>
    </row>
    <row r="999" spans="1:70" ht="15" customHeight="1">
      <c r="A999" s="38">
        <v>1024</v>
      </c>
      <c r="B999" s="39">
        <v>37</v>
      </c>
      <c r="C999" s="40" t="s">
        <v>822</v>
      </c>
      <c r="D999" s="41">
        <v>198</v>
      </c>
      <c r="E999" s="39"/>
      <c r="F999" s="42">
        <v>56.247777777777777</v>
      </c>
      <c r="G999" s="42">
        <v>-130.07</v>
      </c>
      <c r="H999" s="43">
        <v>433695.49616653542</v>
      </c>
      <c r="I999" s="43">
        <v>6234171.9157124208</v>
      </c>
      <c r="J999" s="39">
        <v>9</v>
      </c>
      <c r="K999" s="39" t="s">
        <v>823</v>
      </c>
      <c r="L999" s="39" t="s">
        <v>1935</v>
      </c>
      <c r="M999" s="39" t="s">
        <v>335</v>
      </c>
      <c r="N999" s="39" t="s">
        <v>1960</v>
      </c>
      <c r="P999" s="39" t="s">
        <v>1912</v>
      </c>
      <c r="Q999" s="39" t="s">
        <v>2118</v>
      </c>
      <c r="R999" s="39">
        <v>76.5</v>
      </c>
      <c r="S999" s="38">
        <v>518</v>
      </c>
      <c r="T999" s="44">
        <v>0.42719057967158053</v>
      </c>
      <c r="U999" s="45"/>
      <c r="V999" s="42">
        <v>0.70554799999999995</v>
      </c>
      <c r="W999" s="42">
        <v>1.0000000000000001E-5</v>
      </c>
      <c r="X999" s="42">
        <v>0.70436489911702094</v>
      </c>
      <c r="Y999" s="42" t="s">
        <v>29</v>
      </c>
      <c r="Z999" s="42" t="s">
        <v>1912</v>
      </c>
      <c r="AA999" s="42" t="s">
        <v>73</v>
      </c>
      <c r="AB999" s="46">
        <v>3.39</v>
      </c>
      <c r="AC999" s="46">
        <v>16.7</v>
      </c>
      <c r="AD999" s="44">
        <v>0.12272983660539741</v>
      </c>
      <c r="AE999" s="45"/>
      <c r="AF999" s="42">
        <v>0.51266400000000001</v>
      </c>
      <c r="AG999" s="42">
        <v>1.5E-5</v>
      </c>
      <c r="AH999" s="42">
        <v>0.51250499606975886</v>
      </c>
      <c r="AI999" s="47">
        <v>0.50718050554232619</v>
      </c>
      <c r="AJ999" s="47">
        <v>2.377767882995041</v>
      </c>
      <c r="AK999" s="48">
        <v>936.39131850487558</v>
      </c>
      <c r="AL999" s="39" t="s">
        <v>29</v>
      </c>
      <c r="AM999" s="39"/>
      <c r="AN999" s="39"/>
      <c r="AO999" s="39"/>
      <c r="AP999" s="39"/>
      <c r="AQ999" s="39"/>
      <c r="AR999" s="39"/>
      <c r="AS999" s="39"/>
      <c r="AT999" s="39"/>
      <c r="AU999" s="42"/>
      <c r="AV999" s="47" t="s">
        <v>2309</v>
      </c>
      <c r="AW999" s="47"/>
      <c r="AX999" s="39"/>
      <c r="AY999" s="39"/>
      <c r="AZ999" s="39"/>
      <c r="BA999" s="39"/>
      <c r="BB999" s="39"/>
      <c r="BC999" s="39"/>
      <c r="BD999" s="39"/>
      <c r="BE999" s="39"/>
      <c r="BF999" s="39"/>
      <c r="BG999" s="39"/>
      <c r="BH999" s="39"/>
      <c r="BI999" s="39"/>
      <c r="BJ999" s="39"/>
      <c r="BK999" s="39"/>
      <c r="BL999" s="39"/>
      <c r="BM999" s="49"/>
      <c r="BN999" s="49"/>
      <c r="BO999" s="49"/>
      <c r="BP999" s="49"/>
      <c r="BQ999" s="46"/>
      <c r="BR999" s="39" t="s">
        <v>1934</v>
      </c>
    </row>
    <row r="1000" spans="1:70" ht="15" customHeight="1">
      <c r="A1000" s="38">
        <v>1025</v>
      </c>
      <c r="B1000" s="39">
        <v>38</v>
      </c>
      <c r="C1000" s="40" t="s">
        <v>822</v>
      </c>
      <c r="D1000" s="41">
        <v>191</v>
      </c>
      <c r="E1000" s="39"/>
      <c r="F1000" s="42">
        <v>56.703055555555558</v>
      </c>
      <c r="G1000" s="42">
        <v>-131.85833333333332</v>
      </c>
      <c r="H1000" s="43">
        <v>325010.53916872863</v>
      </c>
      <c r="I1000" s="43">
        <v>6287981.7683883347</v>
      </c>
      <c r="J1000" s="39">
        <v>9</v>
      </c>
      <c r="K1000" s="39" t="s">
        <v>823</v>
      </c>
      <c r="L1000" s="39" t="s">
        <v>1935</v>
      </c>
      <c r="M1000" s="39" t="s">
        <v>362</v>
      </c>
      <c r="N1000" s="39" t="s">
        <v>1960</v>
      </c>
      <c r="P1000" s="39" t="s">
        <v>1912</v>
      </c>
      <c r="Q1000" s="39" t="s">
        <v>2118</v>
      </c>
      <c r="R1000" s="39">
        <v>38.200000000000003</v>
      </c>
      <c r="S1000" s="38">
        <v>470</v>
      </c>
      <c r="T1000" s="44">
        <v>0.23507353290103955</v>
      </c>
      <c r="U1000" s="45"/>
      <c r="V1000" s="42">
        <v>0.70433000000000001</v>
      </c>
      <c r="W1000" s="42">
        <v>1.0000000000000001E-5</v>
      </c>
      <c r="X1000" s="42">
        <v>0.70370201281519995</v>
      </c>
      <c r="Y1000" s="42" t="s">
        <v>29</v>
      </c>
      <c r="Z1000" s="42" t="s">
        <v>1912</v>
      </c>
      <c r="AA1000" s="42" t="s">
        <v>73</v>
      </c>
      <c r="AB1000" s="46">
        <v>3.87</v>
      </c>
      <c r="AC1000" s="46">
        <v>15.5</v>
      </c>
      <c r="AD1000" s="44">
        <v>0.15096212572689563</v>
      </c>
      <c r="AE1000" s="45"/>
      <c r="AF1000" s="42">
        <v>0.51287700000000003</v>
      </c>
      <c r="AG1000" s="42">
        <v>5.0000000000000004E-6</v>
      </c>
      <c r="AH1000" s="42">
        <v>0.51268833821408522</v>
      </c>
      <c r="AI1000" s="47">
        <v>4.6621592624807029</v>
      </c>
      <c r="AJ1000" s="47">
        <v>5.7799469315034102</v>
      </c>
      <c r="AK1000" s="48">
        <v>834.40163426700701</v>
      </c>
      <c r="AL1000" s="39" t="s">
        <v>29</v>
      </c>
      <c r="AM1000" s="39"/>
      <c r="AN1000" s="39"/>
      <c r="AO1000" s="39"/>
      <c r="AP1000" s="39"/>
      <c r="AQ1000" s="39"/>
      <c r="AR1000" s="39"/>
      <c r="AS1000" s="39"/>
      <c r="AT1000" s="39"/>
      <c r="AU1000" s="42"/>
      <c r="AV1000" s="47" t="s">
        <v>2309</v>
      </c>
      <c r="AW1000" s="47"/>
      <c r="AX1000" s="39"/>
      <c r="AY1000" s="39"/>
      <c r="AZ1000" s="39"/>
      <c r="BA1000" s="39"/>
      <c r="BB1000" s="39"/>
      <c r="BC1000" s="39"/>
      <c r="BD1000" s="39"/>
      <c r="BE1000" s="39"/>
      <c r="BF1000" s="39"/>
      <c r="BG1000" s="39"/>
      <c r="BH1000" s="39"/>
      <c r="BI1000" s="39"/>
      <c r="BJ1000" s="39"/>
      <c r="BK1000" s="39"/>
      <c r="BL1000" s="39"/>
      <c r="BM1000" s="49"/>
      <c r="BN1000" s="49"/>
      <c r="BO1000" s="49"/>
      <c r="BP1000" s="49"/>
      <c r="BQ1000" s="46"/>
      <c r="BR1000" s="39" t="s">
        <v>1934</v>
      </c>
    </row>
    <row r="1001" spans="1:70" ht="15" customHeight="1">
      <c r="A1001" s="38">
        <v>1026</v>
      </c>
      <c r="B1001" s="39">
        <v>39</v>
      </c>
      <c r="C1001" s="40" t="s">
        <v>822</v>
      </c>
      <c r="D1001" s="41">
        <v>190</v>
      </c>
      <c r="E1001" s="39"/>
      <c r="F1001" s="42">
        <v>56.661944444444444</v>
      </c>
      <c r="G1001" s="42">
        <v>-131.69694444444445</v>
      </c>
      <c r="H1001" s="43">
        <v>334707.86093876185</v>
      </c>
      <c r="I1001" s="43">
        <v>6283007.1656987099</v>
      </c>
      <c r="J1001" s="39">
        <v>9</v>
      </c>
      <c r="K1001" s="39" t="s">
        <v>823</v>
      </c>
      <c r="L1001" s="39" t="s">
        <v>1935</v>
      </c>
      <c r="M1001" s="39" t="s">
        <v>442</v>
      </c>
      <c r="N1001" s="39" t="s">
        <v>1960</v>
      </c>
      <c r="O1001" s="39" t="s">
        <v>816</v>
      </c>
      <c r="P1001" s="39" t="s">
        <v>1912</v>
      </c>
      <c r="Q1001" s="39" t="s">
        <v>2118</v>
      </c>
      <c r="R1001" s="39">
        <v>58.6</v>
      </c>
      <c r="S1001" s="38">
        <v>634</v>
      </c>
      <c r="T1001" s="44">
        <v>0.26733928355438558</v>
      </c>
      <c r="U1001" s="45"/>
      <c r="V1001" s="42">
        <v>0.70471099999999998</v>
      </c>
      <c r="W1001" s="42">
        <v>1.1E-5</v>
      </c>
      <c r="X1001" s="42">
        <v>0.70400056062093674</v>
      </c>
      <c r="Y1001" s="42" t="s">
        <v>29</v>
      </c>
      <c r="Z1001" s="42" t="s">
        <v>1912</v>
      </c>
      <c r="AA1001" s="42" t="s">
        <v>73</v>
      </c>
      <c r="AB1001" s="46">
        <v>1.45</v>
      </c>
      <c r="AC1001" s="46">
        <v>6.76</v>
      </c>
      <c r="AD1001" s="44">
        <v>0.12968879830210042</v>
      </c>
      <c r="AE1001" s="45"/>
      <c r="AF1001" s="42">
        <v>0.51280300000000001</v>
      </c>
      <c r="AG1001" s="42">
        <v>7.9999999999999996E-6</v>
      </c>
      <c r="AH1001" s="42">
        <v>0.51264177320594984</v>
      </c>
      <c r="AI1001" s="47">
        <v>3.2186455159388672</v>
      </c>
      <c r="AJ1001" s="47">
        <v>4.8460244641623795</v>
      </c>
      <c r="AK1001" s="48">
        <v>754.10502008742367</v>
      </c>
      <c r="AL1001" s="39" t="s">
        <v>29</v>
      </c>
      <c r="AM1001" s="39"/>
      <c r="AN1001" s="39"/>
      <c r="AO1001" s="39"/>
      <c r="AP1001" s="39"/>
      <c r="AQ1001" s="39"/>
      <c r="AR1001" s="39"/>
      <c r="AS1001" s="39"/>
      <c r="AT1001" s="39"/>
      <c r="AU1001" s="42"/>
      <c r="AV1001" s="47" t="s">
        <v>2309</v>
      </c>
      <c r="AW1001" s="47"/>
      <c r="AX1001" s="39"/>
      <c r="AY1001" s="39"/>
      <c r="AZ1001" s="39"/>
      <c r="BA1001" s="39"/>
      <c r="BB1001" s="39"/>
      <c r="BC1001" s="39"/>
      <c r="BD1001" s="39"/>
      <c r="BE1001" s="39"/>
      <c r="BF1001" s="39"/>
      <c r="BG1001" s="39"/>
      <c r="BH1001" s="39"/>
      <c r="BI1001" s="39"/>
      <c r="BJ1001" s="39"/>
      <c r="BK1001" s="39"/>
      <c r="BL1001" s="39"/>
      <c r="BM1001" s="49"/>
      <c r="BN1001" s="49"/>
      <c r="BO1001" s="49"/>
      <c r="BP1001" s="49"/>
      <c r="BQ1001" s="46"/>
      <c r="BR1001" s="39" t="s">
        <v>1934</v>
      </c>
    </row>
    <row r="1002" spans="1:70" ht="15" customHeight="1">
      <c r="A1002" s="38">
        <v>1027</v>
      </c>
      <c r="B1002" s="39">
        <v>40</v>
      </c>
      <c r="C1002" s="40" t="s">
        <v>822</v>
      </c>
      <c r="D1002" s="41">
        <v>170</v>
      </c>
      <c r="E1002" s="39"/>
      <c r="F1002" s="42">
        <v>56.954722222222223</v>
      </c>
      <c r="G1002" s="42">
        <v>-131.65305555555557</v>
      </c>
      <c r="H1002" s="43">
        <v>338660.18465055304</v>
      </c>
      <c r="I1002" s="43">
        <v>6315477.8561690543</v>
      </c>
      <c r="J1002" s="39">
        <v>9</v>
      </c>
      <c r="K1002" s="39" t="s">
        <v>823</v>
      </c>
      <c r="L1002" s="39" t="s">
        <v>1935</v>
      </c>
      <c r="M1002" s="39" t="s">
        <v>421</v>
      </c>
      <c r="N1002" s="39" t="s">
        <v>1960</v>
      </c>
      <c r="O1002" s="39" t="s">
        <v>826</v>
      </c>
      <c r="P1002" s="39" t="s">
        <v>1912</v>
      </c>
      <c r="Q1002" s="39" t="s">
        <v>2118</v>
      </c>
      <c r="R1002" s="39">
        <v>57.6</v>
      </c>
      <c r="S1002" s="38">
        <v>394</v>
      </c>
      <c r="T1002" s="44">
        <v>0.42284933861088936</v>
      </c>
      <c r="U1002" s="45"/>
      <c r="V1002" s="42">
        <v>0.70482800000000001</v>
      </c>
      <c r="W1002" s="42">
        <v>1.1E-5</v>
      </c>
      <c r="X1002" s="42">
        <v>0.70382272580491789</v>
      </c>
      <c r="Y1002" s="42" t="s">
        <v>29</v>
      </c>
      <c r="Z1002" s="42" t="s">
        <v>1912</v>
      </c>
      <c r="AA1002" s="42" t="s">
        <v>73</v>
      </c>
      <c r="AB1002" s="46">
        <v>4.2</v>
      </c>
      <c r="AC1002" s="46">
        <v>21.7</v>
      </c>
      <c r="AD1002" s="44">
        <v>0.11702288985853102</v>
      </c>
      <c r="AE1002" s="45"/>
      <c r="AF1002" s="42">
        <v>0.51280400000000004</v>
      </c>
      <c r="AG1002" s="42">
        <v>5.0000000000000004E-6</v>
      </c>
      <c r="AH1002" s="42">
        <v>0.51267384151431117</v>
      </c>
      <c r="AI1002" s="47">
        <v>3.2381524584601529</v>
      </c>
      <c r="AJ1002" s="47">
        <v>4.9689922471030101</v>
      </c>
      <c r="AK1002" s="48">
        <v>649.95694319389622</v>
      </c>
      <c r="AL1002" s="39" t="s">
        <v>29</v>
      </c>
      <c r="AM1002" s="39"/>
      <c r="AN1002" s="39"/>
      <c r="AO1002" s="39"/>
      <c r="AP1002" s="39"/>
      <c r="AQ1002" s="39"/>
      <c r="AR1002" s="39"/>
      <c r="AS1002" s="39"/>
      <c r="AT1002" s="39"/>
      <c r="AU1002" s="42"/>
      <c r="AV1002" s="47" t="s">
        <v>2309</v>
      </c>
      <c r="AW1002" s="47"/>
      <c r="AX1002" s="39"/>
      <c r="AY1002" s="39"/>
      <c r="AZ1002" s="39"/>
      <c r="BA1002" s="39"/>
      <c r="BB1002" s="39"/>
      <c r="BC1002" s="39"/>
      <c r="BD1002" s="39"/>
      <c r="BE1002" s="39"/>
      <c r="BF1002" s="39"/>
      <c r="BG1002" s="39"/>
      <c r="BH1002" s="39"/>
      <c r="BI1002" s="39"/>
      <c r="BJ1002" s="39"/>
      <c r="BK1002" s="39"/>
      <c r="BL1002" s="39"/>
      <c r="BM1002" s="49"/>
      <c r="BN1002" s="49"/>
      <c r="BO1002" s="49"/>
      <c r="BP1002" s="49"/>
      <c r="BQ1002" s="46"/>
      <c r="BR1002" s="39" t="s">
        <v>1934</v>
      </c>
    </row>
    <row r="1003" spans="1:70" ht="15" customHeight="1">
      <c r="A1003" s="38">
        <v>1028</v>
      </c>
      <c r="B1003" s="39">
        <v>41</v>
      </c>
      <c r="C1003" s="40" t="s">
        <v>822</v>
      </c>
      <c r="D1003" s="41">
        <v>65</v>
      </c>
      <c r="E1003" s="39"/>
      <c r="F1003" s="42">
        <v>56.628611111111113</v>
      </c>
      <c r="G1003" s="42">
        <v>-131.19499999999999</v>
      </c>
      <c r="H1003" s="43">
        <v>365345.97693203128</v>
      </c>
      <c r="I1003" s="43">
        <v>6278200.3191679725</v>
      </c>
      <c r="J1003" s="39">
        <v>9</v>
      </c>
      <c r="K1003" s="39" t="s">
        <v>823</v>
      </c>
      <c r="L1003" s="39" t="s">
        <v>1935</v>
      </c>
      <c r="M1003" s="39" t="s">
        <v>442</v>
      </c>
      <c r="N1003" s="39" t="s">
        <v>1960</v>
      </c>
      <c r="O1003" s="39" t="s">
        <v>816</v>
      </c>
      <c r="P1003" s="39" t="s">
        <v>1912</v>
      </c>
      <c r="Q1003" s="39" t="s">
        <v>2118</v>
      </c>
      <c r="R1003" s="39">
        <v>55</v>
      </c>
      <c r="S1003" s="38">
        <v>390</v>
      </c>
      <c r="T1003" s="44">
        <v>0.407909569293119</v>
      </c>
      <c r="U1003" s="45"/>
      <c r="V1003" s="42">
        <v>0.70497900000000002</v>
      </c>
      <c r="W1003" s="42">
        <v>1.1E-5</v>
      </c>
      <c r="X1003" s="42">
        <v>0.70460848256920661</v>
      </c>
      <c r="Y1003" s="42" t="s">
        <v>29</v>
      </c>
      <c r="Z1003" s="42" t="s">
        <v>1912</v>
      </c>
      <c r="AA1003" s="42" t="s">
        <v>73</v>
      </c>
      <c r="AB1003" s="46">
        <v>2.91</v>
      </c>
      <c r="AC1003" s="46">
        <v>14.1</v>
      </c>
      <c r="AD1003" s="44">
        <v>0.1247828301233582</v>
      </c>
      <c r="AE1003" s="45"/>
      <c r="AF1003" s="42">
        <v>0.51280099999999995</v>
      </c>
      <c r="AG1003" s="42">
        <v>6.0000000000000002E-6</v>
      </c>
      <c r="AH1003" s="42">
        <v>0.5127479516568958</v>
      </c>
      <c r="AI1003" s="47">
        <v>3.1796316308962957</v>
      </c>
      <c r="AJ1003" s="47">
        <v>3.7766492624968784</v>
      </c>
      <c r="AK1003" s="48">
        <v>714.36424998085567</v>
      </c>
      <c r="AL1003" s="39" t="s">
        <v>29</v>
      </c>
      <c r="AM1003" s="39"/>
      <c r="AN1003" s="39"/>
      <c r="AO1003" s="39"/>
      <c r="AP1003" s="39"/>
      <c r="AQ1003" s="39"/>
      <c r="AR1003" s="39"/>
      <c r="AS1003" s="39"/>
      <c r="AT1003" s="39"/>
      <c r="AU1003" s="42"/>
      <c r="AV1003" s="47" t="s">
        <v>2309</v>
      </c>
      <c r="AW1003" s="47"/>
      <c r="AX1003" s="39"/>
      <c r="AY1003" s="39"/>
      <c r="AZ1003" s="39"/>
      <c r="BA1003" s="39"/>
      <c r="BB1003" s="39"/>
      <c r="BC1003" s="39"/>
      <c r="BD1003" s="39"/>
      <c r="BE1003" s="39"/>
      <c r="BF1003" s="39"/>
      <c r="BG1003" s="39"/>
      <c r="BH1003" s="39"/>
      <c r="BI1003" s="39"/>
      <c r="BJ1003" s="39"/>
      <c r="BK1003" s="39"/>
      <c r="BL1003" s="39"/>
      <c r="BM1003" s="49"/>
      <c r="BN1003" s="49"/>
      <c r="BO1003" s="49"/>
      <c r="BP1003" s="49"/>
      <c r="BQ1003" s="46"/>
      <c r="BR1003" s="39" t="s">
        <v>1934</v>
      </c>
    </row>
    <row r="1004" spans="1:70" ht="15" customHeight="1">
      <c r="A1004" s="38">
        <v>1029</v>
      </c>
      <c r="B1004" s="39">
        <v>42</v>
      </c>
      <c r="C1004" s="40" t="s">
        <v>822</v>
      </c>
      <c r="D1004" s="41">
        <v>270</v>
      </c>
      <c r="E1004" s="39"/>
      <c r="F1004" s="42">
        <v>56.674444444444447</v>
      </c>
      <c r="G1004" s="42">
        <v>-131.37833333333333</v>
      </c>
      <c r="H1004" s="43">
        <v>354278.64026890218</v>
      </c>
      <c r="I1004" s="43">
        <v>6283675.214364877</v>
      </c>
      <c r="J1004" s="39">
        <v>9</v>
      </c>
      <c r="K1004" s="39" t="s">
        <v>823</v>
      </c>
      <c r="L1004" s="39" t="s">
        <v>1935</v>
      </c>
      <c r="M1004" s="39" t="s">
        <v>800</v>
      </c>
      <c r="N1004" s="39" t="s">
        <v>2044</v>
      </c>
      <c r="P1004" s="39" t="s">
        <v>1912</v>
      </c>
      <c r="Q1004" s="39" t="s">
        <v>2118</v>
      </c>
      <c r="R1004" s="39">
        <v>15.7</v>
      </c>
      <c r="S1004" s="38">
        <v>250</v>
      </c>
      <c r="T1004" s="44">
        <v>0.18163728976611251</v>
      </c>
      <c r="U1004" s="45"/>
      <c r="V1004" s="42">
        <v>0.70449799999999996</v>
      </c>
      <c r="W1004" s="42">
        <v>1.1E-5</v>
      </c>
      <c r="X1004" s="42">
        <v>0.70381168703770203</v>
      </c>
      <c r="Y1004" s="42" t="s">
        <v>29</v>
      </c>
      <c r="Z1004" s="42" t="s">
        <v>1912</v>
      </c>
      <c r="AA1004" s="42" t="s">
        <v>73</v>
      </c>
      <c r="AB1004" s="46">
        <v>5</v>
      </c>
      <c r="AC1004" s="46">
        <v>20.3</v>
      </c>
      <c r="AD1004" s="44">
        <v>0.14892321215347862</v>
      </c>
      <c r="AE1004" s="45"/>
      <c r="AF1004" s="42">
        <v>0.51287400000000005</v>
      </c>
      <c r="AG1004" s="42">
        <v>5.0000000000000004E-6</v>
      </c>
      <c r="AH1004" s="42">
        <v>0.51261083936060303</v>
      </c>
      <c r="AI1004" s="47">
        <v>4.6036384349190662</v>
      </c>
      <c r="AJ1004" s="47">
        <v>6.2547697568438032</v>
      </c>
      <c r="AK1004" s="48">
        <v>814.09223205921523</v>
      </c>
      <c r="AL1004" s="39" t="s">
        <v>29</v>
      </c>
      <c r="AM1004" s="39"/>
      <c r="AN1004" s="39"/>
      <c r="AO1004" s="39"/>
      <c r="AP1004" s="39"/>
      <c r="AQ1004" s="39"/>
      <c r="AR1004" s="39"/>
      <c r="AS1004" s="39"/>
      <c r="AT1004" s="39"/>
      <c r="AU1004" s="42"/>
      <c r="AV1004" s="47" t="s">
        <v>2309</v>
      </c>
      <c r="AW1004" s="47"/>
      <c r="AX1004" s="39"/>
      <c r="AY1004" s="39"/>
      <c r="AZ1004" s="39"/>
      <c r="BA1004" s="39"/>
      <c r="BB1004" s="39"/>
      <c r="BC1004" s="39"/>
      <c r="BD1004" s="39"/>
      <c r="BE1004" s="39"/>
      <c r="BF1004" s="39"/>
      <c r="BG1004" s="39"/>
      <c r="BH1004" s="39"/>
      <c r="BI1004" s="39"/>
      <c r="BJ1004" s="39"/>
      <c r="BK1004" s="39"/>
      <c r="BL1004" s="39"/>
      <c r="BM1004" s="49"/>
      <c r="BN1004" s="49"/>
      <c r="BO1004" s="49"/>
      <c r="BP1004" s="49"/>
      <c r="BQ1004" s="46"/>
      <c r="BR1004" s="39" t="s">
        <v>1934</v>
      </c>
    </row>
    <row r="1005" spans="1:70" ht="15" customHeight="1">
      <c r="A1005" s="38">
        <v>1030</v>
      </c>
      <c r="B1005" s="39">
        <v>43</v>
      </c>
      <c r="C1005" s="40" t="s">
        <v>822</v>
      </c>
      <c r="D1005" s="41">
        <v>190</v>
      </c>
      <c r="E1005" s="39"/>
      <c r="F1005" s="42">
        <v>56.604444444444447</v>
      </c>
      <c r="G1005" s="42">
        <v>-130.35444444444445</v>
      </c>
      <c r="H1005" s="43">
        <v>416852.45948843617</v>
      </c>
      <c r="I1005" s="43">
        <v>6274176.4911222896</v>
      </c>
      <c r="J1005" s="39">
        <v>9</v>
      </c>
      <c r="K1005" s="39" t="s">
        <v>823</v>
      </c>
      <c r="L1005" s="39" t="s">
        <v>1935</v>
      </c>
      <c r="M1005" s="39" t="s">
        <v>732</v>
      </c>
      <c r="N1005" s="39" t="s">
        <v>2044</v>
      </c>
      <c r="P1005" s="39" t="s">
        <v>1912</v>
      </c>
      <c r="Q1005" s="39" t="s">
        <v>2118</v>
      </c>
      <c r="R1005" s="39">
        <v>88.4</v>
      </c>
      <c r="S1005" s="38">
        <v>513</v>
      </c>
      <c r="T1005" s="44">
        <v>0.4984665073321114</v>
      </c>
      <c r="U1005" s="45"/>
      <c r="V1005" s="42">
        <v>0.70580900000000002</v>
      </c>
      <c r="W1005" s="42">
        <v>1.1E-5</v>
      </c>
      <c r="X1005" s="42">
        <v>0.7044843527904896</v>
      </c>
      <c r="Y1005" s="42" t="s">
        <v>29</v>
      </c>
      <c r="Z1005" s="42" t="s">
        <v>1912</v>
      </c>
      <c r="AA1005" s="42" t="s">
        <v>73</v>
      </c>
      <c r="AB1005" s="46">
        <v>3.5</v>
      </c>
      <c r="AC1005" s="46">
        <v>16.2</v>
      </c>
      <c r="AD1005" s="44">
        <v>0.13062632500383875</v>
      </c>
      <c r="AE1005" s="45"/>
      <c r="AF1005" s="42">
        <v>0.51276900000000003</v>
      </c>
      <c r="AG1005" s="42">
        <v>6.0000000000000002E-6</v>
      </c>
      <c r="AH1005" s="42">
        <v>0.5126066076895256</v>
      </c>
      <c r="AI1005" s="47">
        <v>2.5554094702306962</v>
      </c>
      <c r="AJ1005" s="47">
        <v>4.1597253844072313</v>
      </c>
      <c r="AK1005" s="48">
        <v>828.15759899200089</v>
      </c>
      <c r="AL1005" s="39" t="s">
        <v>29</v>
      </c>
      <c r="AM1005" s="39"/>
      <c r="AN1005" s="39"/>
      <c r="AO1005" s="39"/>
      <c r="AP1005" s="39"/>
      <c r="AQ1005" s="39"/>
      <c r="AR1005" s="39"/>
      <c r="AS1005" s="39"/>
      <c r="AT1005" s="39"/>
      <c r="AU1005" s="42"/>
      <c r="AV1005" s="47" t="s">
        <v>2309</v>
      </c>
      <c r="AW1005" s="47"/>
      <c r="AX1005" s="39"/>
      <c r="AY1005" s="39"/>
      <c r="AZ1005" s="39"/>
      <c r="BA1005" s="39"/>
      <c r="BB1005" s="39"/>
      <c r="BC1005" s="39"/>
      <c r="BD1005" s="39"/>
      <c r="BE1005" s="39"/>
      <c r="BF1005" s="39"/>
      <c r="BG1005" s="39"/>
      <c r="BH1005" s="39"/>
      <c r="BI1005" s="39"/>
      <c r="BJ1005" s="39"/>
      <c r="BK1005" s="39"/>
      <c r="BL1005" s="39"/>
      <c r="BM1005" s="49"/>
      <c r="BN1005" s="49"/>
      <c r="BO1005" s="49"/>
      <c r="BP1005" s="49"/>
      <c r="BQ1005" s="46"/>
      <c r="BR1005" s="39" t="s">
        <v>1934</v>
      </c>
    </row>
    <row r="1006" spans="1:70" ht="15" customHeight="1">
      <c r="A1006" s="38">
        <v>1031</v>
      </c>
      <c r="B1006" s="39">
        <v>44</v>
      </c>
      <c r="C1006" s="40" t="s">
        <v>822</v>
      </c>
      <c r="D1006" s="41">
        <v>170</v>
      </c>
      <c r="E1006" s="39"/>
      <c r="F1006" s="42">
        <v>56.634444444444448</v>
      </c>
      <c r="G1006" s="42">
        <v>-130.48249999999999</v>
      </c>
      <c r="H1006" s="43">
        <v>409064.11517719203</v>
      </c>
      <c r="I1006" s="43">
        <v>6277677.8105416847</v>
      </c>
      <c r="J1006" s="39">
        <v>9</v>
      </c>
      <c r="K1006" s="39" t="s">
        <v>823</v>
      </c>
      <c r="L1006" s="39" t="s">
        <v>1935</v>
      </c>
      <c r="M1006" s="39" t="s">
        <v>827</v>
      </c>
      <c r="N1006" s="39" t="s">
        <v>2044</v>
      </c>
      <c r="P1006" s="39" t="s">
        <v>1912</v>
      </c>
      <c r="Q1006" s="39" t="s">
        <v>2118</v>
      </c>
      <c r="R1006" s="39">
        <v>49.9</v>
      </c>
      <c r="S1006" s="38">
        <v>137</v>
      </c>
      <c r="T1006" s="44">
        <v>1.053840072013118</v>
      </c>
      <c r="U1006" s="45"/>
      <c r="V1006" s="42">
        <v>0.708013</v>
      </c>
      <c r="W1006" s="42">
        <v>1.4E-5</v>
      </c>
      <c r="X1006" s="42">
        <v>0.70550762010838541</v>
      </c>
      <c r="Y1006" s="42" t="s">
        <v>29</v>
      </c>
      <c r="Z1006" s="42" t="s">
        <v>1912</v>
      </c>
      <c r="AA1006" s="42" t="s">
        <v>73</v>
      </c>
      <c r="AB1006" s="46">
        <v>3.83</v>
      </c>
      <c r="AC1006" s="46">
        <v>17.2</v>
      </c>
      <c r="AD1006" s="44">
        <v>0.13462765680217736</v>
      </c>
      <c r="AE1006" s="45"/>
      <c r="AF1006" s="42">
        <v>0.51263499999999995</v>
      </c>
      <c r="AG1006" s="42">
        <v>6.9999999999999999E-6</v>
      </c>
      <c r="AH1006" s="42">
        <v>0.51248526064590949</v>
      </c>
      <c r="AI1006" s="47">
        <v>-5.8520827563857125E-2</v>
      </c>
      <c r="AJ1006" s="47">
        <v>1.2887854799359388</v>
      </c>
      <c r="AK1006" s="48">
        <v>1142.095429277505</v>
      </c>
      <c r="AL1006" s="39" t="s">
        <v>29</v>
      </c>
      <c r="AM1006" s="39"/>
      <c r="AN1006" s="39"/>
      <c r="AO1006" s="39"/>
      <c r="AP1006" s="39"/>
      <c r="AQ1006" s="39"/>
      <c r="AR1006" s="39"/>
      <c r="AS1006" s="39"/>
      <c r="AT1006" s="39"/>
      <c r="AU1006" s="42"/>
      <c r="AV1006" s="47" t="s">
        <v>2309</v>
      </c>
      <c r="AW1006" s="47"/>
      <c r="AX1006" s="39"/>
      <c r="AY1006" s="39"/>
      <c r="AZ1006" s="39"/>
      <c r="BA1006" s="39"/>
      <c r="BB1006" s="39"/>
      <c r="BC1006" s="39"/>
      <c r="BD1006" s="39"/>
      <c r="BE1006" s="39"/>
      <c r="BF1006" s="39"/>
      <c r="BG1006" s="39"/>
      <c r="BH1006" s="39"/>
      <c r="BI1006" s="39"/>
      <c r="BJ1006" s="39"/>
      <c r="BK1006" s="39"/>
      <c r="BL1006" s="39"/>
      <c r="BM1006" s="49"/>
      <c r="BN1006" s="49"/>
      <c r="BO1006" s="49"/>
      <c r="BP1006" s="49"/>
      <c r="BQ1006" s="46"/>
      <c r="BR1006" s="39" t="s">
        <v>1934</v>
      </c>
    </row>
    <row r="1007" spans="1:70" ht="15" customHeight="1">
      <c r="A1007" s="38">
        <v>1032</v>
      </c>
      <c r="B1007" s="39">
        <v>45</v>
      </c>
      <c r="C1007" s="40" t="s">
        <v>822</v>
      </c>
      <c r="D1007" s="41">
        <v>170</v>
      </c>
      <c r="E1007" s="39"/>
      <c r="F1007" s="42">
        <v>56.634999999999998</v>
      </c>
      <c r="G1007" s="42">
        <v>-130.03638888888889</v>
      </c>
      <c r="H1007" s="43">
        <v>436427.87372334325</v>
      </c>
      <c r="I1007" s="43">
        <v>6277237.2234644694</v>
      </c>
      <c r="J1007" s="39">
        <v>9</v>
      </c>
      <c r="K1007" s="39" t="s">
        <v>823</v>
      </c>
      <c r="L1007" s="39" t="s">
        <v>1935</v>
      </c>
      <c r="M1007" s="39" t="s">
        <v>827</v>
      </c>
      <c r="N1007" s="39" t="s">
        <v>2044</v>
      </c>
      <c r="P1007" s="39" t="s">
        <v>1912</v>
      </c>
      <c r="Q1007" s="39" t="s">
        <v>2118</v>
      </c>
      <c r="R1007" s="39">
        <v>46</v>
      </c>
      <c r="S1007" s="38">
        <v>56.5</v>
      </c>
      <c r="T1007" s="44">
        <v>2.355895526565027</v>
      </c>
      <c r="U1007" s="45"/>
      <c r="V1007" s="42">
        <v>0.70923499999999995</v>
      </c>
      <c r="W1007" s="42">
        <v>1.4E-5</v>
      </c>
      <c r="X1007" s="42">
        <v>0.70363413755820114</v>
      </c>
      <c r="Y1007" s="42" t="s">
        <v>29</v>
      </c>
      <c r="Z1007" s="42" t="s">
        <v>1912</v>
      </c>
      <c r="AA1007" s="42" t="s">
        <v>73</v>
      </c>
      <c r="AB1007" s="46">
        <v>3.84</v>
      </c>
      <c r="AC1007" s="46">
        <v>18</v>
      </c>
      <c r="AD1007" s="44">
        <v>0.12898224989128793</v>
      </c>
      <c r="AE1007" s="45"/>
      <c r="AF1007" s="42">
        <v>0.512706</v>
      </c>
      <c r="AG1007" s="42">
        <v>6.0000000000000002E-6</v>
      </c>
      <c r="AH1007" s="42">
        <v>0.51256253973896149</v>
      </c>
      <c r="AI1007" s="47">
        <v>1.3264720914163419</v>
      </c>
      <c r="AJ1007" s="47">
        <v>2.7969079295830923</v>
      </c>
      <c r="AK1007" s="48">
        <v>929.63987733732529</v>
      </c>
      <c r="AL1007" s="39" t="s">
        <v>29</v>
      </c>
      <c r="AM1007" s="39"/>
      <c r="AN1007" s="39"/>
      <c r="AO1007" s="39"/>
      <c r="AP1007" s="39"/>
      <c r="AQ1007" s="39"/>
      <c r="AR1007" s="39"/>
      <c r="AS1007" s="39"/>
      <c r="AT1007" s="39"/>
      <c r="AU1007" s="42"/>
      <c r="AV1007" s="47" t="s">
        <v>2309</v>
      </c>
      <c r="AW1007" s="47"/>
      <c r="AX1007" s="39"/>
      <c r="AY1007" s="39"/>
      <c r="AZ1007" s="39"/>
      <c r="BA1007" s="39"/>
      <c r="BB1007" s="39"/>
      <c r="BC1007" s="39"/>
      <c r="BD1007" s="39"/>
      <c r="BE1007" s="39"/>
      <c r="BF1007" s="39"/>
      <c r="BG1007" s="39"/>
      <c r="BH1007" s="39"/>
      <c r="BI1007" s="39"/>
      <c r="BJ1007" s="39"/>
      <c r="BK1007" s="39"/>
      <c r="BL1007" s="39"/>
      <c r="BM1007" s="49"/>
      <c r="BN1007" s="49"/>
      <c r="BO1007" s="49"/>
      <c r="BP1007" s="49"/>
      <c r="BQ1007" s="46"/>
      <c r="BR1007" s="39" t="s">
        <v>1934</v>
      </c>
    </row>
    <row r="1008" spans="1:70" ht="15" customHeight="1">
      <c r="A1008" s="38">
        <v>1033</v>
      </c>
      <c r="B1008" s="39">
        <v>46</v>
      </c>
      <c r="C1008" s="40" t="s">
        <v>822</v>
      </c>
      <c r="D1008" s="41">
        <v>155</v>
      </c>
      <c r="E1008" s="39"/>
      <c r="F1008" s="42">
        <v>56.774722222222223</v>
      </c>
      <c r="G1008" s="42">
        <v>-130.07</v>
      </c>
      <c r="H1008" s="43">
        <v>434609.039579537</v>
      </c>
      <c r="I1008" s="43">
        <v>6292820.2864604862</v>
      </c>
      <c r="J1008" s="39">
        <v>9</v>
      </c>
      <c r="K1008" s="39" t="s">
        <v>823</v>
      </c>
      <c r="L1008" s="39" t="s">
        <v>1935</v>
      </c>
      <c r="M1008" s="39" t="s">
        <v>800</v>
      </c>
      <c r="N1008" s="39" t="s">
        <v>2044</v>
      </c>
      <c r="P1008" s="39" t="s">
        <v>1912</v>
      </c>
      <c r="Q1008" s="39" t="s">
        <v>2118</v>
      </c>
      <c r="R1008" s="39">
        <v>39.1</v>
      </c>
      <c r="S1008" s="38">
        <v>338</v>
      </c>
      <c r="T1008" s="44">
        <v>0.33462905513518598</v>
      </c>
      <c r="U1008" s="45"/>
      <c r="V1008" s="42">
        <v>0.70586800000000005</v>
      </c>
      <c r="W1008" s="42">
        <v>9.0000000000000002E-6</v>
      </c>
      <c r="X1008" s="42">
        <v>0.70514272987435622</v>
      </c>
      <c r="Y1008" s="42" t="s">
        <v>29</v>
      </c>
      <c r="Z1008" s="42" t="s">
        <v>1912</v>
      </c>
      <c r="AA1008" s="42" t="s">
        <v>73</v>
      </c>
      <c r="AB1008" s="46">
        <v>2.2999999999999998</v>
      </c>
      <c r="AC1008" s="46">
        <v>10.3</v>
      </c>
      <c r="AD1008" s="44">
        <v>0.13500850358382691</v>
      </c>
      <c r="AE1008" s="45"/>
      <c r="AF1008" s="42">
        <v>0.51269900000000002</v>
      </c>
      <c r="AG1008" s="42">
        <v>3.9999999999999998E-6</v>
      </c>
      <c r="AH1008" s="42">
        <v>0.51256209343747416</v>
      </c>
      <c r="AI1008" s="47">
        <v>1.1899234937717829</v>
      </c>
      <c r="AJ1008" s="47">
        <v>2.4111927013970025</v>
      </c>
      <c r="AK1008" s="48">
        <v>1018.2810994336954</v>
      </c>
      <c r="AL1008" s="39" t="s">
        <v>29</v>
      </c>
      <c r="AM1008" s="39"/>
      <c r="AN1008" s="39"/>
      <c r="AO1008" s="39"/>
      <c r="AP1008" s="39"/>
      <c r="AQ1008" s="39"/>
      <c r="AR1008" s="39"/>
      <c r="AS1008" s="39"/>
      <c r="AT1008" s="39"/>
      <c r="AU1008" s="42"/>
      <c r="AV1008" s="47" t="s">
        <v>2309</v>
      </c>
      <c r="AW1008" s="47"/>
      <c r="AX1008" s="39"/>
      <c r="AY1008" s="39"/>
      <c r="AZ1008" s="39"/>
      <c r="BA1008" s="39"/>
      <c r="BB1008" s="39"/>
      <c r="BC1008" s="39"/>
      <c r="BD1008" s="39"/>
      <c r="BE1008" s="39"/>
      <c r="BF1008" s="39"/>
      <c r="BG1008" s="39"/>
      <c r="BH1008" s="39"/>
      <c r="BI1008" s="39"/>
      <c r="BJ1008" s="39"/>
      <c r="BK1008" s="39"/>
      <c r="BL1008" s="39"/>
      <c r="BM1008" s="49"/>
      <c r="BN1008" s="49"/>
      <c r="BO1008" s="49"/>
      <c r="BP1008" s="49"/>
      <c r="BQ1008" s="46"/>
      <c r="BR1008" s="39" t="s">
        <v>1934</v>
      </c>
    </row>
    <row r="1009" spans="1:70" ht="15" customHeight="1">
      <c r="A1009" s="38">
        <v>1034</v>
      </c>
      <c r="B1009" s="39">
        <v>47</v>
      </c>
      <c r="C1009" s="40" t="s">
        <v>822</v>
      </c>
      <c r="D1009" s="41">
        <v>155</v>
      </c>
      <c r="E1009" s="39"/>
      <c r="F1009" s="42">
        <v>56.774722222222223</v>
      </c>
      <c r="G1009" s="42">
        <v>-130.07</v>
      </c>
      <c r="H1009" s="43">
        <v>434609.039579537</v>
      </c>
      <c r="I1009" s="43">
        <v>6292820.2864604862</v>
      </c>
      <c r="J1009" s="39">
        <v>9</v>
      </c>
      <c r="K1009" s="39" t="s">
        <v>823</v>
      </c>
      <c r="L1009" s="39" t="s">
        <v>1935</v>
      </c>
      <c r="M1009" s="39" t="s">
        <v>827</v>
      </c>
      <c r="N1009" s="39" t="s">
        <v>2044</v>
      </c>
      <c r="P1009" s="39" t="s">
        <v>1912</v>
      </c>
      <c r="Q1009" s="39" t="s">
        <v>2118</v>
      </c>
      <c r="R1009" s="39">
        <v>50.5</v>
      </c>
      <c r="S1009" s="38">
        <v>46.2</v>
      </c>
      <c r="T1009" s="44">
        <v>3.1635383099669658</v>
      </c>
      <c r="U1009" s="45"/>
      <c r="V1009" s="42">
        <v>0.71104900000000004</v>
      </c>
      <c r="W1009" s="42">
        <v>1.0000000000000001E-5</v>
      </c>
      <c r="X1009" s="42">
        <v>0.70419239328178806</v>
      </c>
      <c r="Y1009" s="42" t="s">
        <v>29</v>
      </c>
      <c r="Z1009" s="42" t="s">
        <v>1912</v>
      </c>
      <c r="AA1009" s="42" t="s">
        <v>73</v>
      </c>
      <c r="AB1009" s="46">
        <v>1.57</v>
      </c>
      <c r="AC1009" s="46">
        <v>9.69</v>
      </c>
      <c r="AD1009" s="44">
        <v>9.7957844673562319E-2</v>
      </c>
      <c r="AE1009" s="45"/>
      <c r="AF1009" s="42">
        <v>0.512629</v>
      </c>
      <c r="AG1009" s="42">
        <v>5.0000000000000004E-6</v>
      </c>
      <c r="AH1009" s="42">
        <v>0.51252966498456987</v>
      </c>
      <c r="AI1009" s="47">
        <v>-0.17556248268824071</v>
      </c>
      <c r="AJ1009" s="47">
        <v>1.7783665044435182</v>
      </c>
      <c r="AK1009" s="48">
        <v>777.39011204816893</v>
      </c>
      <c r="AL1009" s="39" t="s">
        <v>29</v>
      </c>
      <c r="AM1009" s="39"/>
      <c r="AN1009" s="39"/>
      <c r="AO1009" s="39"/>
      <c r="AP1009" s="39"/>
      <c r="AQ1009" s="39"/>
      <c r="AR1009" s="39"/>
      <c r="AS1009" s="39"/>
      <c r="AT1009" s="39"/>
      <c r="AU1009" s="42"/>
      <c r="AV1009" s="47" t="s">
        <v>2309</v>
      </c>
      <c r="AW1009" s="47"/>
      <c r="AX1009" s="39"/>
      <c r="AY1009" s="39"/>
      <c r="AZ1009" s="39"/>
      <c r="BA1009" s="39"/>
      <c r="BB1009" s="39"/>
      <c r="BC1009" s="39"/>
      <c r="BD1009" s="39"/>
      <c r="BE1009" s="39"/>
      <c r="BF1009" s="39"/>
      <c r="BG1009" s="39"/>
      <c r="BH1009" s="39"/>
      <c r="BI1009" s="39"/>
      <c r="BJ1009" s="39"/>
      <c r="BK1009" s="39"/>
      <c r="BL1009" s="39"/>
      <c r="BM1009" s="49"/>
      <c r="BN1009" s="49"/>
      <c r="BO1009" s="49"/>
      <c r="BP1009" s="49"/>
      <c r="BQ1009" s="46"/>
      <c r="BR1009" s="39" t="s">
        <v>1934</v>
      </c>
    </row>
    <row r="1010" spans="1:70" ht="15" customHeight="1">
      <c r="A1010" s="38">
        <v>1035</v>
      </c>
      <c r="B1010" s="39">
        <v>48</v>
      </c>
      <c r="C1010" s="40" t="s">
        <v>822</v>
      </c>
      <c r="D1010" s="41">
        <v>155</v>
      </c>
      <c r="E1010" s="39"/>
      <c r="F1010" s="42">
        <v>56.961388888888891</v>
      </c>
      <c r="G1010" s="42">
        <v>-130.20055555555555</v>
      </c>
      <c r="H1010" s="43">
        <v>426995.4499670756</v>
      </c>
      <c r="I1010" s="43">
        <v>6313729.1302166805</v>
      </c>
      <c r="J1010" s="39">
        <v>9</v>
      </c>
      <c r="K1010" s="39" t="s">
        <v>823</v>
      </c>
      <c r="L1010" s="39" t="s">
        <v>1935</v>
      </c>
      <c r="M1010" s="39" t="s">
        <v>800</v>
      </c>
      <c r="N1010" s="39" t="s">
        <v>2044</v>
      </c>
      <c r="P1010" s="39" t="s">
        <v>1912</v>
      </c>
      <c r="Q1010" s="39" t="s">
        <v>2118</v>
      </c>
      <c r="R1010" s="39">
        <v>29</v>
      </c>
      <c r="S1010" s="38">
        <v>131</v>
      </c>
      <c r="T1010" s="44">
        <v>0.64041165875816208</v>
      </c>
      <c r="U1010" s="45"/>
      <c r="V1010" s="42">
        <v>0.70654899999999998</v>
      </c>
      <c r="W1010" s="42">
        <v>1.0000000000000001E-5</v>
      </c>
      <c r="X1010" s="42">
        <v>0.70516098112631409</v>
      </c>
      <c r="Y1010" s="42" t="s">
        <v>29</v>
      </c>
      <c r="Z1010" s="42" t="s">
        <v>1912</v>
      </c>
      <c r="AA1010" s="42" t="s">
        <v>73</v>
      </c>
      <c r="AB1010" s="46">
        <v>2.91</v>
      </c>
      <c r="AC1010" s="46">
        <v>12.9</v>
      </c>
      <c r="AD1010" s="44">
        <v>0.13638670915922815</v>
      </c>
      <c r="AE1010" s="45"/>
      <c r="AF1010" s="42">
        <v>0.51268199999999997</v>
      </c>
      <c r="AG1010" s="42">
        <v>6.0000000000000002E-6</v>
      </c>
      <c r="AH1010" s="42">
        <v>0.51254369585596804</v>
      </c>
      <c r="AI1010" s="47">
        <v>0.85830547091658715</v>
      </c>
      <c r="AJ1010" s="47">
        <v>2.0521724431055155</v>
      </c>
      <c r="AK1010" s="48">
        <v>1072.355132729353</v>
      </c>
      <c r="AL1010" s="39" t="s">
        <v>29</v>
      </c>
      <c r="AM1010" s="39"/>
      <c r="AN1010" s="39"/>
      <c r="AO1010" s="39"/>
      <c r="AP1010" s="39"/>
      <c r="AQ1010" s="39"/>
      <c r="AR1010" s="39"/>
      <c r="AS1010" s="39"/>
      <c r="AT1010" s="39"/>
      <c r="AU1010" s="42"/>
      <c r="AV1010" s="47" t="s">
        <v>2309</v>
      </c>
      <c r="AW1010" s="47"/>
      <c r="AX1010" s="39"/>
      <c r="AY1010" s="39"/>
      <c r="AZ1010" s="39"/>
      <c r="BA1010" s="39"/>
      <c r="BB1010" s="39"/>
      <c r="BC1010" s="39"/>
      <c r="BD1010" s="39"/>
      <c r="BE1010" s="39"/>
      <c r="BF1010" s="39"/>
      <c r="BG1010" s="39"/>
      <c r="BH1010" s="39"/>
      <c r="BI1010" s="39"/>
      <c r="BJ1010" s="39"/>
      <c r="BK1010" s="39"/>
      <c r="BL1010" s="39"/>
      <c r="BM1010" s="49"/>
      <c r="BN1010" s="49"/>
      <c r="BO1010" s="49"/>
      <c r="BP1010" s="49"/>
      <c r="BQ1010" s="46"/>
      <c r="BR1010" s="39" t="s">
        <v>1934</v>
      </c>
    </row>
    <row r="1011" spans="1:70" ht="15" customHeight="1">
      <c r="A1011" s="38">
        <v>1036</v>
      </c>
      <c r="B1011" s="39">
        <v>49</v>
      </c>
      <c r="C1011" s="40" t="s">
        <v>822</v>
      </c>
      <c r="D1011" s="41">
        <v>155</v>
      </c>
      <c r="E1011" s="39"/>
      <c r="F1011" s="42">
        <v>56.843055555555559</v>
      </c>
      <c r="G1011" s="42">
        <v>-130.25749999999999</v>
      </c>
      <c r="H1011" s="43">
        <v>423290.73507122381</v>
      </c>
      <c r="I1011" s="43">
        <v>6300620.5750738671</v>
      </c>
      <c r="J1011" s="39">
        <v>9</v>
      </c>
      <c r="K1011" s="39" t="s">
        <v>823</v>
      </c>
      <c r="L1011" s="39" t="s">
        <v>1935</v>
      </c>
      <c r="M1011" s="39" t="s">
        <v>827</v>
      </c>
      <c r="N1011" s="39" t="s">
        <v>2044</v>
      </c>
      <c r="P1011" s="39" t="s">
        <v>1912</v>
      </c>
      <c r="Q1011" s="39" t="s">
        <v>2118</v>
      </c>
      <c r="R1011" s="39">
        <v>30.6</v>
      </c>
      <c r="S1011" s="38">
        <v>63.5</v>
      </c>
      <c r="T1011" s="44">
        <v>1.3942767128630693</v>
      </c>
      <c r="U1011" s="45"/>
      <c r="V1011" s="42">
        <v>0.70816699999999999</v>
      </c>
      <c r="W1011" s="42">
        <v>1.1E-5</v>
      </c>
      <c r="X1011" s="42">
        <v>0.70514506502094698</v>
      </c>
      <c r="Y1011" s="42" t="s">
        <v>29</v>
      </c>
      <c r="Z1011" s="42" t="s">
        <v>1912</v>
      </c>
      <c r="AA1011" s="42" t="s">
        <v>73</v>
      </c>
      <c r="AB1011" s="46">
        <v>3.53</v>
      </c>
      <c r="AC1011" s="46">
        <v>13.5</v>
      </c>
      <c r="AD1011" s="44">
        <v>0.15809211901538309</v>
      </c>
      <c r="AE1011" s="45"/>
      <c r="AF1011" s="42">
        <v>0.512687</v>
      </c>
      <c r="AG1011" s="42">
        <v>6.9999999999999999E-6</v>
      </c>
      <c r="AH1011" s="42">
        <v>0.51252668529387202</v>
      </c>
      <c r="AI1011" s="47">
        <v>0.95584018352079525</v>
      </c>
      <c r="AJ1011" s="47">
        <v>1.7202192243992442</v>
      </c>
      <c r="AK1011" s="48">
        <v>1503.9571745659864</v>
      </c>
      <c r="AL1011" s="39" t="s">
        <v>29</v>
      </c>
      <c r="AM1011" s="39"/>
      <c r="AN1011" s="39"/>
      <c r="AO1011" s="39"/>
      <c r="AP1011" s="39"/>
      <c r="AQ1011" s="39"/>
      <c r="AR1011" s="39"/>
      <c r="AS1011" s="39"/>
      <c r="AT1011" s="39"/>
      <c r="AU1011" s="42"/>
      <c r="AV1011" s="47" t="s">
        <v>2309</v>
      </c>
      <c r="AW1011" s="47"/>
      <c r="AX1011" s="39"/>
      <c r="AY1011" s="39"/>
      <c r="AZ1011" s="39"/>
      <c r="BA1011" s="39"/>
      <c r="BB1011" s="39"/>
      <c r="BC1011" s="39"/>
      <c r="BD1011" s="39"/>
      <c r="BE1011" s="39"/>
      <c r="BF1011" s="39"/>
      <c r="BG1011" s="39"/>
      <c r="BH1011" s="39"/>
      <c r="BI1011" s="39"/>
      <c r="BJ1011" s="39"/>
      <c r="BK1011" s="39"/>
      <c r="BL1011" s="39"/>
      <c r="BM1011" s="49"/>
      <c r="BN1011" s="49"/>
      <c r="BO1011" s="49"/>
      <c r="BP1011" s="49"/>
      <c r="BQ1011" s="46"/>
      <c r="BR1011" s="39" t="s">
        <v>1934</v>
      </c>
    </row>
    <row r="1012" spans="1:70" ht="15" customHeight="1">
      <c r="A1012" s="38">
        <v>1037</v>
      </c>
      <c r="B1012" s="39">
        <v>50</v>
      </c>
      <c r="C1012" s="40" t="s">
        <v>822</v>
      </c>
      <c r="D1012" s="41">
        <v>191</v>
      </c>
      <c r="E1012" s="39"/>
      <c r="F1012" s="42">
        <v>56.704444444444448</v>
      </c>
      <c r="G1012" s="42">
        <v>-131.84055555555557</v>
      </c>
      <c r="H1012" s="43">
        <v>326104.9619541156</v>
      </c>
      <c r="I1012" s="43">
        <v>6288091.0262372848</v>
      </c>
      <c r="J1012" s="39">
        <v>9</v>
      </c>
      <c r="K1012" s="39" t="s">
        <v>823</v>
      </c>
      <c r="L1012" s="39" t="s">
        <v>1935</v>
      </c>
      <c r="M1012" s="39" t="s">
        <v>1200</v>
      </c>
      <c r="N1012" s="39" t="s">
        <v>2045</v>
      </c>
      <c r="O1012" s="39" t="s">
        <v>828</v>
      </c>
      <c r="P1012" s="39" t="s">
        <v>1912</v>
      </c>
      <c r="Q1012" s="39" t="s">
        <v>2118</v>
      </c>
      <c r="R1012" s="39">
        <v>59</v>
      </c>
      <c r="S1012" s="38">
        <v>353</v>
      </c>
      <c r="T1012" s="44">
        <v>0.48354462466753262</v>
      </c>
      <c r="U1012" s="45"/>
      <c r="V1012" s="42">
        <v>0.70717799999999997</v>
      </c>
      <c r="W1012" s="42">
        <v>1.1E-5</v>
      </c>
      <c r="X1012" s="42">
        <v>0.70588623472203482</v>
      </c>
      <c r="Y1012" s="42" t="s">
        <v>29</v>
      </c>
      <c r="Z1012" s="42" t="s">
        <v>1912</v>
      </c>
      <c r="AA1012" s="42" t="s">
        <v>73</v>
      </c>
      <c r="AB1012" s="46">
        <v>4.63</v>
      </c>
      <c r="AC1012" s="46">
        <v>21.4</v>
      </c>
      <c r="AD1012" s="44">
        <v>0.13081094333373561</v>
      </c>
      <c r="AE1012" s="45"/>
      <c r="AF1012" s="42">
        <v>0.51276100000000002</v>
      </c>
      <c r="AG1012" s="42">
        <v>6.0000000000000002E-6</v>
      </c>
      <c r="AH1012" s="42">
        <v>0.51259752173637785</v>
      </c>
      <c r="AI1012" s="47">
        <v>2.399353930062631</v>
      </c>
      <c r="AJ1012" s="47">
        <v>4.0075452134136214</v>
      </c>
      <c r="AK1012" s="48">
        <v>845.44816654674435</v>
      </c>
      <c r="AL1012" s="39" t="s">
        <v>29</v>
      </c>
      <c r="AM1012" s="39"/>
      <c r="AN1012" s="39"/>
      <c r="AO1012" s="39"/>
      <c r="AP1012" s="39"/>
      <c r="AQ1012" s="39"/>
      <c r="AR1012" s="39"/>
      <c r="AS1012" s="39"/>
      <c r="AT1012" s="39"/>
      <c r="AU1012" s="42"/>
      <c r="AV1012" s="47" t="s">
        <v>2309</v>
      </c>
      <c r="AW1012" s="47"/>
      <c r="AX1012" s="39"/>
      <c r="AY1012" s="39"/>
      <c r="AZ1012" s="39"/>
      <c r="BA1012" s="39"/>
      <c r="BB1012" s="39"/>
      <c r="BC1012" s="39"/>
      <c r="BD1012" s="39"/>
      <c r="BE1012" s="39"/>
      <c r="BF1012" s="39"/>
      <c r="BG1012" s="39"/>
      <c r="BH1012" s="39"/>
      <c r="BI1012" s="39"/>
      <c r="BJ1012" s="39"/>
      <c r="BK1012" s="39"/>
      <c r="BL1012" s="39"/>
      <c r="BM1012" s="49"/>
      <c r="BN1012" s="49"/>
      <c r="BO1012" s="49"/>
      <c r="BP1012" s="49"/>
      <c r="BQ1012" s="46"/>
      <c r="BR1012" s="39" t="s">
        <v>1934</v>
      </c>
    </row>
    <row r="1013" spans="1:70" ht="15" customHeight="1">
      <c r="A1013" s="38">
        <v>1038</v>
      </c>
      <c r="B1013" s="39">
        <v>1</v>
      </c>
      <c r="C1013" s="40" t="s">
        <v>1928</v>
      </c>
      <c r="D1013" s="41">
        <v>421</v>
      </c>
      <c r="E1013" s="39" t="s">
        <v>1932</v>
      </c>
      <c r="F1013" s="42">
        <v>48.885829999999999</v>
      </c>
      <c r="G1013" s="42">
        <v>-123.58</v>
      </c>
      <c r="H1013" s="43">
        <v>457480.55495876394</v>
      </c>
      <c r="I1013" s="43">
        <v>5414926.2987897089</v>
      </c>
      <c r="J1013" s="39">
        <v>10</v>
      </c>
      <c r="K1013" s="39" t="s">
        <v>1925</v>
      </c>
      <c r="L1013" s="39" t="s">
        <v>787</v>
      </c>
      <c r="M1013" s="39" t="s">
        <v>389</v>
      </c>
      <c r="N1013" s="39" t="s">
        <v>2039</v>
      </c>
      <c r="O1013" s="39" t="s">
        <v>788</v>
      </c>
      <c r="R1013" s="39"/>
      <c r="S1013" s="38"/>
      <c r="T1013" s="45"/>
      <c r="U1013" s="45"/>
      <c r="V1013" s="42"/>
      <c r="W1013" s="42"/>
      <c r="X1013" s="42"/>
      <c r="Z1013" s="39" t="s">
        <v>1912</v>
      </c>
      <c r="AA1013" s="39" t="s">
        <v>73</v>
      </c>
      <c r="AB1013" s="46">
        <v>3.07</v>
      </c>
      <c r="AC1013" s="46">
        <v>14.8</v>
      </c>
      <c r="AD1013" s="44">
        <v>0.12541108071785742</v>
      </c>
      <c r="AE1013" s="45"/>
      <c r="AF1013" s="42">
        <v>0.51258899999999996</v>
      </c>
      <c r="AG1013" s="42">
        <v>7.9999999999999996E-6</v>
      </c>
      <c r="AH1013" s="42">
        <v>0.51224327779881285</v>
      </c>
      <c r="AI1013" s="47">
        <v>-0.9558401835230157</v>
      </c>
      <c r="AJ1013" s="47">
        <v>2.8807698724175879</v>
      </c>
      <c r="AK1013" s="48">
        <v>1100.6585350570203</v>
      </c>
      <c r="AL1013" s="39" t="s">
        <v>29</v>
      </c>
      <c r="AM1013" s="39"/>
      <c r="AN1013" s="39"/>
      <c r="AO1013" s="39"/>
      <c r="AP1013" s="39"/>
      <c r="AQ1013" s="39"/>
      <c r="AR1013" s="39"/>
      <c r="AS1013" s="39"/>
      <c r="AT1013" s="39"/>
      <c r="AU1013" s="42"/>
      <c r="AV1013" s="47" t="s">
        <v>2309</v>
      </c>
      <c r="AW1013" s="47"/>
      <c r="AX1013" s="39"/>
      <c r="AY1013" s="39"/>
      <c r="AZ1013" s="39"/>
      <c r="BA1013" s="39"/>
      <c r="BB1013" s="39"/>
      <c r="BC1013" s="39"/>
      <c r="BD1013" s="39"/>
      <c r="BE1013" s="39"/>
      <c r="BF1013" s="39"/>
      <c r="BG1013" s="39"/>
      <c r="BH1013" s="39"/>
      <c r="BI1013" s="39"/>
      <c r="BJ1013" s="39"/>
      <c r="BK1013" s="39"/>
      <c r="BL1013" s="39"/>
      <c r="BM1013" s="49"/>
      <c r="BN1013" s="49"/>
      <c r="BO1013" s="49"/>
      <c r="BP1013" s="49"/>
      <c r="BQ1013" s="46"/>
      <c r="BR1013" s="39" t="s">
        <v>1926</v>
      </c>
    </row>
    <row r="1014" spans="1:70" ht="15" customHeight="1">
      <c r="A1014" s="38">
        <v>1039</v>
      </c>
      <c r="B1014" s="39">
        <v>2</v>
      </c>
      <c r="C1014" s="40" t="s">
        <v>1928</v>
      </c>
      <c r="D1014" s="41">
        <v>421</v>
      </c>
      <c r="E1014" s="39" t="s">
        <v>1932</v>
      </c>
      <c r="F1014" s="42">
        <v>48.884720000000002</v>
      </c>
      <c r="G1014" s="42">
        <v>-123.581389</v>
      </c>
      <c r="H1014" s="43">
        <v>457377.78536035272</v>
      </c>
      <c r="I1014" s="43">
        <v>5414803.6862213034</v>
      </c>
      <c r="J1014" s="39">
        <v>10</v>
      </c>
      <c r="K1014" s="39" t="s">
        <v>1925</v>
      </c>
      <c r="L1014" s="39" t="s">
        <v>787</v>
      </c>
      <c r="M1014" s="39" t="s">
        <v>389</v>
      </c>
      <c r="N1014" s="39" t="s">
        <v>2039</v>
      </c>
      <c r="O1014" s="39" t="s">
        <v>788</v>
      </c>
      <c r="P1014" s="39" t="s">
        <v>1912</v>
      </c>
      <c r="Q1014" s="39" t="s">
        <v>2118</v>
      </c>
      <c r="R1014" s="39">
        <v>1.26</v>
      </c>
      <c r="S1014" s="38">
        <v>435</v>
      </c>
      <c r="T1014" s="44">
        <v>8.3780276080856302E-3</v>
      </c>
      <c r="U1014" s="45"/>
      <c r="V1014" s="42">
        <v>0.70485399999999998</v>
      </c>
      <c r="W1014" s="42">
        <v>1.0000000000000001E-5</v>
      </c>
      <c r="X1014" s="42">
        <v>0.7048045876310487</v>
      </c>
      <c r="Y1014" s="42" t="s">
        <v>29</v>
      </c>
      <c r="Z1014" s="39" t="s">
        <v>1912</v>
      </c>
      <c r="AA1014" s="39" t="s">
        <v>73</v>
      </c>
      <c r="AB1014" s="46">
        <v>4.12</v>
      </c>
      <c r="AC1014" s="46">
        <v>21.5</v>
      </c>
      <c r="AD1014" s="44">
        <v>0.11585561446718003</v>
      </c>
      <c r="AE1014" s="45"/>
      <c r="AF1014" s="42">
        <v>0.51258000000000004</v>
      </c>
      <c r="AG1014" s="42">
        <v>9.0000000000000002E-6</v>
      </c>
      <c r="AH1014" s="42">
        <v>0.51226061946500889</v>
      </c>
      <c r="AI1014" s="47">
        <v>-1.131402666209036</v>
      </c>
      <c r="AJ1014" s="47">
        <v>3.2194109572847296</v>
      </c>
      <c r="AK1014" s="48">
        <v>1003.8291071796796</v>
      </c>
      <c r="AL1014" s="39" t="s">
        <v>29</v>
      </c>
      <c r="AM1014" s="39"/>
      <c r="AN1014" s="39"/>
      <c r="AO1014" s="39"/>
      <c r="AP1014" s="39"/>
      <c r="AQ1014" s="39"/>
      <c r="AR1014" s="39"/>
      <c r="AS1014" s="39"/>
      <c r="AT1014" s="39"/>
      <c r="AU1014" s="42"/>
      <c r="AV1014" s="47" t="s">
        <v>2309</v>
      </c>
      <c r="AW1014" s="47"/>
      <c r="AX1014" s="39"/>
      <c r="AY1014" s="39"/>
      <c r="AZ1014" s="39"/>
      <c r="BA1014" s="39"/>
      <c r="BB1014" s="39"/>
      <c r="BC1014" s="39"/>
      <c r="BD1014" s="39"/>
      <c r="BE1014" s="39"/>
      <c r="BF1014" s="39"/>
      <c r="BG1014" s="39"/>
      <c r="BH1014" s="39"/>
      <c r="BI1014" s="39"/>
      <c r="BJ1014" s="39"/>
      <c r="BK1014" s="39"/>
      <c r="BL1014" s="39"/>
      <c r="BM1014" s="49"/>
      <c r="BN1014" s="49"/>
      <c r="BO1014" s="49"/>
      <c r="BP1014" s="49"/>
      <c r="BQ1014" s="46"/>
      <c r="BR1014" s="39" t="s">
        <v>1926</v>
      </c>
    </row>
    <row r="1015" spans="1:70" ht="15" customHeight="1">
      <c r="A1015" s="38">
        <v>1040</v>
      </c>
      <c r="B1015" s="39">
        <v>3</v>
      </c>
      <c r="C1015" s="40" t="s">
        <v>789</v>
      </c>
      <c r="D1015" s="41">
        <v>391</v>
      </c>
      <c r="E1015" s="39" t="s">
        <v>772</v>
      </c>
      <c r="F1015" s="42">
        <v>48.887500000000003</v>
      </c>
      <c r="G1015" s="42">
        <v>-123.484167</v>
      </c>
      <c r="H1015" s="43">
        <v>464507.17083834496</v>
      </c>
      <c r="I1015" s="43">
        <v>5415062.7850640621</v>
      </c>
      <c r="J1015" s="39">
        <v>10</v>
      </c>
      <c r="K1015" s="39" t="s">
        <v>1925</v>
      </c>
      <c r="L1015" s="39" t="s">
        <v>787</v>
      </c>
      <c r="M1015" s="39" t="s">
        <v>335</v>
      </c>
      <c r="N1015" s="39" t="s">
        <v>1960</v>
      </c>
      <c r="P1015" s="39" t="s">
        <v>1912</v>
      </c>
      <c r="Q1015" s="39" t="s">
        <v>2118</v>
      </c>
      <c r="R1015" s="39">
        <v>51.8</v>
      </c>
      <c r="S1015" s="38">
        <v>142</v>
      </c>
      <c r="T1015" s="44">
        <v>1.0555899288984409</v>
      </c>
      <c r="U1015" s="45"/>
      <c r="V1015" s="42">
        <v>0.70940400000000003</v>
      </c>
      <c r="W1015" s="42">
        <v>1.1E-5</v>
      </c>
      <c r="X1015" s="42">
        <v>0.7036231365815262</v>
      </c>
      <c r="Y1015" s="42" t="s">
        <v>29</v>
      </c>
      <c r="Z1015" s="39" t="s">
        <v>1912</v>
      </c>
      <c r="AA1015" s="39" t="s">
        <v>73</v>
      </c>
      <c r="AB1015" s="46">
        <v>1.31</v>
      </c>
      <c r="AC1015" s="46">
        <v>7.52</v>
      </c>
      <c r="AD1015" s="44">
        <v>0.10532385139826804</v>
      </c>
      <c r="AE1015" s="45"/>
      <c r="AF1015" s="42">
        <v>0.51272600000000002</v>
      </c>
      <c r="AG1015" s="42">
        <v>7.9999999999999996E-6</v>
      </c>
      <c r="AH1015" s="42">
        <v>0.51245636880549872</v>
      </c>
      <c r="AI1015" s="47">
        <v>1.7166109418331743</v>
      </c>
      <c r="AJ1015" s="47">
        <v>6.2859430054884591</v>
      </c>
      <c r="AK1015" s="48">
        <v>690.93600093884811</v>
      </c>
      <c r="AL1015" s="39" t="s">
        <v>29</v>
      </c>
      <c r="AM1015" s="39"/>
      <c r="AN1015" s="39"/>
      <c r="AO1015" s="39"/>
      <c r="AP1015" s="39"/>
      <c r="AQ1015" s="39"/>
      <c r="AR1015" s="39"/>
      <c r="AS1015" s="39"/>
      <c r="AT1015" s="39"/>
      <c r="AU1015" s="42"/>
      <c r="AV1015" s="47" t="s">
        <v>2309</v>
      </c>
      <c r="AW1015" s="47"/>
      <c r="AX1015" s="39"/>
      <c r="AY1015" s="39"/>
      <c r="AZ1015" s="39"/>
      <c r="BA1015" s="39"/>
      <c r="BB1015" s="39"/>
      <c r="BC1015" s="39"/>
      <c r="BD1015" s="39"/>
      <c r="BE1015" s="39"/>
      <c r="BF1015" s="39"/>
      <c r="BG1015" s="39"/>
      <c r="BH1015" s="39"/>
      <c r="BI1015" s="39"/>
      <c r="BJ1015" s="39"/>
      <c r="BK1015" s="39"/>
      <c r="BL1015" s="39"/>
      <c r="BM1015" s="49"/>
      <c r="BN1015" s="49"/>
      <c r="BO1015" s="49"/>
      <c r="BP1015" s="49"/>
      <c r="BQ1015" s="46"/>
      <c r="BR1015" s="39" t="s">
        <v>1926</v>
      </c>
    </row>
    <row r="1016" spans="1:70" ht="15" customHeight="1">
      <c r="A1016" s="38">
        <v>1041</v>
      </c>
      <c r="B1016" s="39">
        <v>4</v>
      </c>
      <c r="C1016" s="40" t="s">
        <v>789</v>
      </c>
      <c r="D1016" s="41">
        <v>391</v>
      </c>
      <c r="E1016" s="39" t="s">
        <v>772</v>
      </c>
      <c r="F1016" s="42">
        <v>48.857799999999997</v>
      </c>
      <c r="G1016" s="42">
        <v>-123.44833</v>
      </c>
      <c r="H1016" s="43">
        <v>467114.80650163267</v>
      </c>
      <c r="I1016" s="43">
        <v>5411745.1566846343</v>
      </c>
      <c r="J1016" s="39">
        <v>10</v>
      </c>
      <c r="K1016" s="39" t="s">
        <v>1925</v>
      </c>
      <c r="L1016" s="39" t="s">
        <v>787</v>
      </c>
      <c r="M1016" s="39" t="s">
        <v>335</v>
      </c>
      <c r="N1016" s="39" t="s">
        <v>2039</v>
      </c>
      <c r="P1016" s="39" t="s">
        <v>1912</v>
      </c>
      <c r="Q1016" s="39" t="s">
        <v>2118</v>
      </c>
      <c r="R1016" s="39">
        <v>62.5</v>
      </c>
      <c r="S1016" s="38">
        <v>118</v>
      </c>
      <c r="T1016" s="44">
        <v>1.533009821847183</v>
      </c>
      <c r="U1016" s="45"/>
      <c r="V1016" s="42">
        <v>0.71159600000000001</v>
      </c>
      <c r="W1016" s="42">
        <v>1.1E-5</v>
      </c>
      <c r="X1016" s="42">
        <v>0.70320058038044608</v>
      </c>
      <c r="Y1016" s="42" t="s">
        <v>29</v>
      </c>
      <c r="Z1016" s="39" t="s">
        <v>1912</v>
      </c>
      <c r="AA1016" s="39" t="s">
        <v>73</v>
      </c>
      <c r="AB1016" s="46">
        <v>1.67</v>
      </c>
      <c r="AC1016" s="46">
        <v>9</v>
      </c>
      <c r="AD1016" s="44">
        <v>0.11218882333143482</v>
      </c>
      <c r="AE1016" s="45"/>
      <c r="AF1016" s="42">
        <v>0.51274900000000001</v>
      </c>
      <c r="AG1016" s="42">
        <v>1.2999999999999999E-5</v>
      </c>
      <c r="AH1016" s="42">
        <v>0.51246179433819627</v>
      </c>
      <c r="AI1016" s="47">
        <v>2.1652706198138638</v>
      </c>
      <c r="AJ1016" s="47">
        <v>6.3918826227316039</v>
      </c>
      <c r="AK1016" s="48">
        <v>703.52152500738077</v>
      </c>
      <c r="AL1016" s="39" t="s">
        <v>29</v>
      </c>
      <c r="AM1016" s="39"/>
      <c r="AN1016" s="39"/>
      <c r="AO1016" s="39"/>
      <c r="AP1016" s="39"/>
      <c r="AQ1016" s="39"/>
      <c r="AR1016" s="39"/>
      <c r="AS1016" s="39"/>
      <c r="AT1016" s="39"/>
      <c r="AU1016" s="42"/>
      <c r="AV1016" s="47" t="s">
        <v>2309</v>
      </c>
      <c r="AW1016" s="47"/>
      <c r="AX1016" s="39"/>
      <c r="AY1016" s="39"/>
      <c r="AZ1016" s="39"/>
      <c r="BA1016" s="39"/>
      <c r="BB1016" s="39"/>
      <c r="BC1016" s="39"/>
      <c r="BD1016" s="39"/>
      <c r="BE1016" s="39"/>
      <c r="BF1016" s="39"/>
      <c r="BG1016" s="39"/>
      <c r="BH1016" s="39"/>
      <c r="BI1016" s="39"/>
      <c r="BJ1016" s="39"/>
      <c r="BK1016" s="39"/>
      <c r="BL1016" s="39"/>
      <c r="BM1016" s="49"/>
      <c r="BN1016" s="49"/>
      <c r="BO1016" s="49"/>
      <c r="BP1016" s="49"/>
      <c r="BQ1016" s="46"/>
      <c r="BR1016" s="39" t="s">
        <v>1926</v>
      </c>
    </row>
    <row r="1017" spans="1:70" ht="15" customHeight="1">
      <c r="A1017" s="38">
        <v>1042</v>
      </c>
      <c r="B1017" s="39">
        <v>5</v>
      </c>
      <c r="D1017" s="41">
        <v>260</v>
      </c>
      <c r="E1017" s="39"/>
      <c r="F1017" s="42">
        <v>49.290999999999997</v>
      </c>
      <c r="G1017" s="42">
        <v>-124.14055999999999</v>
      </c>
      <c r="H1017" s="43">
        <v>417064.45755088021</v>
      </c>
      <c r="I1017" s="43">
        <v>5460431.4540122766</v>
      </c>
      <c r="J1017" s="39">
        <v>10</v>
      </c>
      <c r="K1017" s="39" t="s">
        <v>1925</v>
      </c>
      <c r="L1017" s="39" t="s">
        <v>787</v>
      </c>
      <c r="M1017" s="39" t="s">
        <v>340</v>
      </c>
      <c r="N1017" s="39" t="s">
        <v>2039</v>
      </c>
      <c r="O1017" s="39" t="s">
        <v>790</v>
      </c>
      <c r="P1017" s="39" t="s">
        <v>1912</v>
      </c>
      <c r="Q1017" s="39" t="s">
        <v>2118</v>
      </c>
      <c r="R1017" s="39">
        <v>1.1100000000000001</v>
      </c>
      <c r="S1017" s="38">
        <v>610</v>
      </c>
      <c r="T1017" s="44">
        <v>5.2625266873489772E-3</v>
      </c>
      <c r="U1017" s="45"/>
      <c r="V1017" s="42">
        <v>0.70345800000000003</v>
      </c>
      <c r="W1017" s="42">
        <v>7.9999999999999996E-6</v>
      </c>
      <c r="X1017" s="42">
        <v>0.70343885344103629</v>
      </c>
      <c r="Y1017" s="42" t="s">
        <v>29</v>
      </c>
      <c r="Z1017" s="39" t="s">
        <v>1912</v>
      </c>
      <c r="AA1017" s="39" t="s">
        <v>73</v>
      </c>
      <c r="AB1017" s="46">
        <v>7.11</v>
      </c>
      <c r="AC1017" s="46">
        <v>33.5</v>
      </c>
      <c r="AD1017" s="44">
        <v>0.12832515249403917</v>
      </c>
      <c r="AE1017" s="45"/>
      <c r="AF1017" s="42">
        <v>0.51285999999999998</v>
      </c>
      <c r="AG1017" s="42">
        <v>1.0000000000000001E-5</v>
      </c>
      <c r="AH1017" s="42">
        <v>0.51264164370970322</v>
      </c>
      <c r="AI1017" s="47">
        <v>4.3305412396255072</v>
      </c>
      <c r="AJ1017" s="47">
        <v>6.6044018943167693</v>
      </c>
      <c r="AK1017" s="48">
        <v>635.29708173715665</v>
      </c>
      <c r="AL1017" s="39" t="s">
        <v>29</v>
      </c>
      <c r="AM1017" s="39"/>
      <c r="AN1017" s="39"/>
      <c r="AO1017" s="39"/>
      <c r="AP1017" s="39"/>
      <c r="AQ1017" s="39"/>
      <c r="AR1017" s="39"/>
      <c r="AS1017" s="39"/>
      <c r="AT1017" s="39"/>
      <c r="AU1017" s="42"/>
      <c r="AV1017" s="47" t="s">
        <v>2309</v>
      </c>
      <c r="AW1017" s="47"/>
      <c r="AX1017" s="39"/>
      <c r="AY1017" s="39"/>
      <c r="AZ1017" s="39"/>
      <c r="BA1017" s="39"/>
      <c r="BB1017" s="39"/>
      <c r="BC1017" s="39"/>
      <c r="BD1017" s="39"/>
      <c r="BE1017" s="39"/>
      <c r="BF1017" s="39"/>
      <c r="BG1017" s="39"/>
      <c r="BH1017" s="39"/>
      <c r="BI1017" s="39"/>
      <c r="BJ1017" s="39"/>
      <c r="BK1017" s="39"/>
      <c r="BL1017" s="39"/>
      <c r="BM1017" s="49"/>
      <c r="BN1017" s="49"/>
      <c r="BO1017" s="49"/>
      <c r="BP1017" s="49"/>
      <c r="BQ1017" s="46"/>
      <c r="BR1017" s="39" t="s">
        <v>1926</v>
      </c>
    </row>
    <row r="1018" spans="1:70" ht="15" customHeight="1">
      <c r="A1018" s="38">
        <v>1043</v>
      </c>
      <c r="B1018" s="39">
        <v>6</v>
      </c>
      <c r="C1018" s="40" t="s">
        <v>324</v>
      </c>
      <c r="D1018" s="41">
        <v>230</v>
      </c>
      <c r="E1018" s="39"/>
      <c r="F1018" s="42">
        <v>49.285600000000002</v>
      </c>
      <c r="G1018" s="42">
        <v>-124.58669999999999</v>
      </c>
      <c r="H1018" s="43">
        <v>384611.9482112886</v>
      </c>
      <c r="I1018" s="43">
        <v>5460416.5282515418</v>
      </c>
      <c r="J1018" s="39">
        <v>10</v>
      </c>
      <c r="K1018" s="39" t="s">
        <v>1925</v>
      </c>
      <c r="L1018" s="39" t="s">
        <v>787</v>
      </c>
      <c r="M1018" s="39" t="s">
        <v>340</v>
      </c>
      <c r="N1018" s="39" t="s">
        <v>2039</v>
      </c>
      <c r="P1018" s="39" t="s">
        <v>1912</v>
      </c>
      <c r="Q1018" s="39" t="s">
        <v>2118</v>
      </c>
      <c r="R1018" s="39">
        <v>5.22</v>
      </c>
      <c r="S1018" s="38">
        <v>271</v>
      </c>
      <c r="T1018" s="44">
        <v>5.5707632970121865E-2</v>
      </c>
      <c r="U1018" s="45"/>
      <c r="V1018" s="42">
        <v>0.70374800000000004</v>
      </c>
      <c r="W1018" s="42">
        <v>1.0000000000000001E-5</v>
      </c>
      <c r="X1018" s="42">
        <v>0.70356874364111677</v>
      </c>
      <c r="Y1018" s="42" t="s">
        <v>29</v>
      </c>
      <c r="Z1018" s="39" t="s">
        <v>1912</v>
      </c>
      <c r="AA1018" s="39" t="s">
        <v>73</v>
      </c>
      <c r="AB1018" s="46">
        <v>3.75</v>
      </c>
      <c r="AC1018" s="46">
        <v>13.1</v>
      </c>
      <c r="AD1018" s="44">
        <v>0.17308256186030332</v>
      </c>
      <c r="AE1018" s="45"/>
      <c r="AF1018" s="42">
        <v>0.51292199999999999</v>
      </c>
      <c r="AG1018" s="42">
        <v>6.9999999999999999E-6</v>
      </c>
      <c r="AH1018" s="42">
        <v>0.51266149317131526</v>
      </c>
      <c r="AI1018" s="47">
        <v>5.5399716759185758</v>
      </c>
      <c r="AJ1018" s="47">
        <v>6.2369799007311322</v>
      </c>
      <c r="AK1018" s="48">
        <v>1147.2863401055531</v>
      </c>
      <c r="AL1018" s="39" t="s">
        <v>29</v>
      </c>
      <c r="AM1018" s="39"/>
      <c r="AN1018" s="39"/>
      <c r="AO1018" s="39"/>
      <c r="AP1018" s="39"/>
      <c r="AQ1018" s="39"/>
      <c r="AR1018" s="39"/>
      <c r="AS1018" s="39"/>
      <c r="AT1018" s="39"/>
      <c r="AU1018" s="42"/>
      <c r="AV1018" s="47" t="s">
        <v>2309</v>
      </c>
      <c r="AW1018" s="47"/>
      <c r="AX1018" s="39"/>
      <c r="AY1018" s="39"/>
      <c r="AZ1018" s="39"/>
      <c r="BA1018" s="39"/>
      <c r="BB1018" s="39"/>
      <c r="BC1018" s="39"/>
      <c r="BD1018" s="39"/>
      <c r="BE1018" s="39"/>
      <c r="BF1018" s="39"/>
      <c r="BG1018" s="39"/>
      <c r="BH1018" s="39"/>
      <c r="BI1018" s="39"/>
      <c r="BJ1018" s="39"/>
      <c r="BK1018" s="39"/>
      <c r="BL1018" s="39"/>
      <c r="BM1018" s="49"/>
      <c r="BN1018" s="49"/>
      <c r="BO1018" s="49"/>
      <c r="BP1018" s="49"/>
      <c r="BQ1018" s="46"/>
      <c r="BR1018" s="39" t="s">
        <v>1926</v>
      </c>
    </row>
    <row r="1019" spans="1:70" ht="15" customHeight="1">
      <c r="A1019" s="38">
        <v>1044</v>
      </c>
      <c r="B1019" s="39">
        <v>7</v>
      </c>
      <c r="C1019" s="40" t="s">
        <v>324</v>
      </c>
      <c r="D1019" s="41">
        <v>230</v>
      </c>
      <c r="E1019" s="39"/>
      <c r="F1019" s="42">
        <v>49.14472</v>
      </c>
      <c r="G1019" s="42">
        <v>-124.784167</v>
      </c>
      <c r="H1019" s="43">
        <v>369883.03559175826</v>
      </c>
      <c r="I1019" s="43">
        <v>5445076.3503281288</v>
      </c>
      <c r="J1019" s="39">
        <v>10</v>
      </c>
      <c r="K1019" s="39" t="s">
        <v>1925</v>
      </c>
      <c r="L1019" s="39" t="s">
        <v>787</v>
      </c>
      <c r="M1019" s="39" t="s">
        <v>340</v>
      </c>
      <c r="N1019" s="39" t="s">
        <v>2039</v>
      </c>
      <c r="P1019" s="39" t="s">
        <v>1912</v>
      </c>
      <c r="Q1019" s="39" t="s">
        <v>2118</v>
      </c>
      <c r="R1019" s="39">
        <v>1.49</v>
      </c>
      <c r="S1019" s="38">
        <v>141</v>
      </c>
      <c r="T1019" s="44">
        <v>3.0561675770181405E-2</v>
      </c>
      <c r="U1019" s="45"/>
      <c r="V1019" s="42">
        <v>0.70366600000000001</v>
      </c>
      <c r="W1019" s="42">
        <v>1.0000000000000001E-5</v>
      </c>
      <c r="X1019" s="42">
        <v>0.70356765845454472</v>
      </c>
      <c r="Y1019" s="42" t="s">
        <v>29</v>
      </c>
      <c r="Z1019" s="39" t="s">
        <v>1912</v>
      </c>
      <c r="AA1019" s="39" t="s">
        <v>73</v>
      </c>
      <c r="AB1019" s="46">
        <v>3.42</v>
      </c>
      <c r="AC1019" s="46">
        <v>12.3</v>
      </c>
      <c r="AD1019" s="44">
        <v>0.16811864185588582</v>
      </c>
      <c r="AE1019" s="45"/>
      <c r="AF1019" s="42">
        <v>0.51293699999999998</v>
      </c>
      <c r="AG1019" s="42">
        <v>6.0000000000000002E-6</v>
      </c>
      <c r="AH1019" s="42">
        <v>0.51268396437490904</v>
      </c>
      <c r="AI1019" s="47">
        <v>5.8325758137312</v>
      </c>
      <c r="AJ1019" s="47">
        <v>6.6755776721216797</v>
      </c>
      <c r="AK1019" s="48">
        <v>957.33426098709856</v>
      </c>
      <c r="AL1019" s="39" t="s">
        <v>29</v>
      </c>
      <c r="AM1019" s="39"/>
      <c r="AN1019" s="39"/>
      <c r="AO1019" s="39"/>
      <c r="AP1019" s="39"/>
      <c r="AQ1019" s="39"/>
      <c r="AR1019" s="39"/>
      <c r="AS1019" s="39"/>
      <c r="AT1019" s="39"/>
      <c r="AU1019" s="42"/>
      <c r="AV1019" s="47" t="s">
        <v>2309</v>
      </c>
      <c r="AW1019" s="47"/>
      <c r="AX1019" s="39"/>
      <c r="AY1019" s="39"/>
      <c r="AZ1019" s="39"/>
      <c r="BA1019" s="39"/>
      <c r="BB1019" s="39"/>
      <c r="BC1019" s="39"/>
      <c r="BD1019" s="39"/>
      <c r="BE1019" s="39"/>
      <c r="BF1019" s="39"/>
      <c r="BG1019" s="39"/>
      <c r="BH1019" s="39"/>
      <c r="BI1019" s="39"/>
      <c r="BJ1019" s="39"/>
      <c r="BK1019" s="39"/>
      <c r="BL1019" s="39"/>
      <c r="BM1019" s="49"/>
      <c r="BN1019" s="49"/>
      <c r="BO1019" s="49"/>
      <c r="BP1019" s="49"/>
      <c r="BQ1019" s="46"/>
      <c r="BR1019" s="39" t="s">
        <v>1926</v>
      </c>
    </row>
    <row r="1020" spans="1:70" ht="15" customHeight="1">
      <c r="A1020" s="38">
        <v>1045</v>
      </c>
      <c r="B1020" s="39">
        <v>8</v>
      </c>
      <c r="C1020" s="40" t="s">
        <v>324</v>
      </c>
      <c r="D1020" s="41">
        <v>230</v>
      </c>
      <c r="E1020" s="39"/>
      <c r="F1020" s="42">
        <v>48.807200000000002</v>
      </c>
      <c r="G1020" s="42">
        <v>-124.12166999999999</v>
      </c>
      <c r="H1020" s="43">
        <v>417642.72034926765</v>
      </c>
      <c r="I1020" s="43">
        <v>5406630.1268553184</v>
      </c>
      <c r="J1020" s="39">
        <v>10</v>
      </c>
      <c r="K1020" s="39" t="s">
        <v>1925</v>
      </c>
      <c r="L1020" s="39" t="s">
        <v>787</v>
      </c>
      <c r="M1020" s="39" t="s">
        <v>340</v>
      </c>
      <c r="N1020" s="39" t="s">
        <v>2039</v>
      </c>
      <c r="P1020" s="39" t="s">
        <v>1912</v>
      </c>
      <c r="Q1020" s="39" t="s">
        <v>2118</v>
      </c>
      <c r="R1020" s="39">
        <v>5.73</v>
      </c>
      <c r="S1020" s="38">
        <v>407</v>
      </c>
      <c r="T1020" s="44">
        <v>4.0718348441419375E-2</v>
      </c>
      <c r="U1020" s="45"/>
      <c r="V1020" s="42">
        <v>0.70413499999999996</v>
      </c>
      <c r="W1020" s="42">
        <v>1.2E-5</v>
      </c>
      <c r="X1020" s="42">
        <v>0.70400397625168765</v>
      </c>
      <c r="Y1020" s="42" t="s">
        <v>29</v>
      </c>
      <c r="Z1020" s="39" t="s">
        <v>1912</v>
      </c>
      <c r="AA1020" s="39" t="s">
        <v>73</v>
      </c>
      <c r="AB1020" s="46">
        <v>3.69</v>
      </c>
      <c r="AC1020" s="46">
        <v>12.9</v>
      </c>
      <c r="AD1020" s="44">
        <v>0.17295506087617629</v>
      </c>
      <c r="AE1020" s="45"/>
      <c r="AF1020" s="42">
        <v>0.51295400000000002</v>
      </c>
      <c r="AG1020" s="42">
        <v>6.0000000000000002E-6</v>
      </c>
      <c r="AH1020" s="42">
        <v>0.51269368507324165</v>
      </c>
      <c r="AI1020" s="47">
        <v>6.1641938365863957</v>
      </c>
      <c r="AJ1020" s="47">
        <v>6.865308347083765</v>
      </c>
      <c r="AK1020" s="48">
        <v>1012.1779544311886</v>
      </c>
      <c r="AL1020" s="39" t="s">
        <v>29</v>
      </c>
      <c r="AM1020" s="39"/>
      <c r="AN1020" s="39"/>
      <c r="AO1020" s="39"/>
      <c r="AP1020" s="39"/>
      <c r="AQ1020" s="39"/>
      <c r="AR1020" s="39"/>
      <c r="AS1020" s="39"/>
      <c r="AT1020" s="39"/>
      <c r="AU1020" s="42"/>
      <c r="AV1020" s="47" t="s">
        <v>2309</v>
      </c>
      <c r="AW1020" s="47"/>
      <c r="AX1020" s="39"/>
      <c r="AY1020" s="39"/>
      <c r="AZ1020" s="39"/>
      <c r="BA1020" s="39"/>
      <c r="BB1020" s="39"/>
      <c r="BC1020" s="39"/>
      <c r="BD1020" s="39"/>
      <c r="BE1020" s="39"/>
      <c r="BF1020" s="39"/>
      <c r="BG1020" s="39"/>
      <c r="BH1020" s="39"/>
      <c r="BI1020" s="39"/>
      <c r="BJ1020" s="39"/>
      <c r="BK1020" s="39"/>
      <c r="BL1020" s="39"/>
      <c r="BM1020" s="49"/>
      <c r="BN1020" s="49"/>
      <c r="BO1020" s="49"/>
      <c r="BP1020" s="49"/>
      <c r="BQ1020" s="46"/>
      <c r="BR1020" s="39" t="s">
        <v>1926</v>
      </c>
    </row>
    <row r="1021" spans="1:70" ht="15" customHeight="1">
      <c r="A1021" s="38">
        <v>1046</v>
      </c>
      <c r="B1021" s="39">
        <v>9</v>
      </c>
      <c r="D1021" s="41">
        <v>230</v>
      </c>
      <c r="E1021" s="39"/>
      <c r="F1021" s="42">
        <v>49.2911</v>
      </c>
      <c r="G1021" s="42">
        <v>-124.14055999999999</v>
      </c>
      <c r="H1021" s="43">
        <v>417064.62532277859</v>
      </c>
      <c r="I1021" s="43">
        <v>5460442.5707747266</v>
      </c>
      <c r="J1021" s="39">
        <v>10</v>
      </c>
      <c r="K1021" s="39" t="s">
        <v>1925</v>
      </c>
      <c r="L1021" s="39" t="s">
        <v>791</v>
      </c>
      <c r="M1021" s="39" t="s">
        <v>340</v>
      </c>
      <c r="N1021" s="39" t="s">
        <v>2039</v>
      </c>
      <c r="R1021" s="39"/>
      <c r="S1021" s="38"/>
      <c r="T1021" s="45"/>
      <c r="U1021" s="45"/>
      <c r="V1021" s="42"/>
      <c r="W1021" s="42"/>
      <c r="X1021" s="42"/>
      <c r="Z1021" s="39" t="s">
        <v>1912</v>
      </c>
      <c r="AA1021" s="39" t="s">
        <v>73</v>
      </c>
      <c r="AB1021" s="46">
        <v>1.66</v>
      </c>
      <c r="AC1021" s="46">
        <v>4.9000000000000004</v>
      </c>
      <c r="AD1021" s="44">
        <v>0.20484053206254041</v>
      </c>
      <c r="AE1021" s="45"/>
      <c r="AF1021" s="42">
        <v>0.51302499999999995</v>
      </c>
      <c r="AG1021" s="42">
        <v>6.9999999999999999E-6</v>
      </c>
      <c r="AH1021" s="42">
        <v>0.51271669420177191</v>
      </c>
      <c r="AI1021" s="47">
        <v>7.5491867555643744</v>
      </c>
      <c r="AJ1021" s="47">
        <v>7.3144054527585212</v>
      </c>
      <c r="AK1021" s="48"/>
      <c r="AL1021" s="39" t="s">
        <v>29</v>
      </c>
      <c r="AM1021" s="39"/>
      <c r="AN1021" s="39"/>
      <c r="AO1021" s="39"/>
      <c r="AP1021" s="39"/>
      <c r="AQ1021" s="39"/>
      <c r="AR1021" s="39"/>
      <c r="AS1021" s="39"/>
      <c r="AT1021" s="39"/>
      <c r="AU1021" s="42"/>
      <c r="AV1021" s="47" t="s">
        <v>2309</v>
      </c>
      <c r="AW1021" s="47"/>
      <c r="AX1021" s="39"/>
      <c r="AY1021" s="39"/>
      <c r="AZ1021" s="39"/>
      <c r="BA1021" s="39"/>
      <c r="BB1021" s="39"/>
      <c r="BC1021" s="39"/>
      <c r="BD1021" s="39"/>
      <c r="BE1021" s="39"/>
      <c r="BF1021" s="39"/>
      <c r="BG1021" s="39"/>
      <c r="BH1021" s="39"/>
      <c r="BI1021" s="39"/>
      <c r="BJ1021" s="39"/>
      <c r="BK1021" s="39"/>
      <c r="BL1021" s="39"/>
      <c r="BM1021" s="49"/>
      <c r="BN1021" s="49"/>
      <c r="BO1021" s="49"/>
      <c r="BP1021" s="49"/>
      <c r="BQ1021" s="46"/>
      <c r="BR1021" s="39" t="s">
        <v>1926</v>
      </c>
    </row>
    <row r="1022" spans="1:70" ht="15" customHeight="1">
      <c r="A1022" s="38">
        <v>1047</v>
      </c>
      <c r="B1022" s="39">
        <v>10</v>
      </c>
      <c r="C1022" s="40" t="s">
        <v>333</v>
      </c>
      <c r="D1022" s="41">
        <v>190</v>
      </c>
      <c r="E1022" s="39" t="s">
        <v>1933</v>
      </c>
      <c r="F1022" s="42">
        <v>49.317500000000003</v>
      </c>
      <c r="G1022" s="42">
        <v>-124.553</v>
      </c>
      <c r="H1022" s="43">
        <v>387135.48140346684</v>
      </c>
      <c r="I1022" s="43">
        <v>5463911.7855788646</v>
      </c>
      <c r="J1022" s="39">
        <v>10</v>
      </c>
      <c r="K1022" s="39" t="s">
        <v>1925</v>
      </c>
      <c r="L1022" s="39" t="s">
        <v>787</v>
      </c>
      <c r="M1022" s="39" t="s">
        <v>335</v>
      </c>
      <c r="N1022" s="39" t="s">
        <v>1960</v>
      </c>
      <c r="P1022" s="39" t="s">
        <v>1912</v>
      </c>
      <c r="Q1022" s="39" t="s">
        <v>2118</v>
      </c>
      <c r="R1022" s="39">
        <v>37.200000000000003</v>
      </c>
      <c r="S1022" s="38">
        <v>309</v>
      </c>
      <c r="T1022" s="44">
        <v>0.34822231932574721</v>
      </c>
      <c r="U1022" s="45"/>
      <c r="V1022" s="42">
        <v>0.70512799999999998</v>
      </c>
      <c r="W1022" s="42">
        <v>6.9999999999999999E-6</v>
      </c>
      <c r="X1022" s="42">
        <v>0.70420261842109932</v>
      </c>
      <c r="Y1022" s="42" t="s">
        <v>29</v>
      </c>
      <c r="Z1022" s="39" t="s">
        <v>1912</v>
      </c>
      <c r="AA1022" s="39" t="s">
        <v>73</v>
      </c>
      <c r="AB1022" s="46">
        <v>2.86</v>
      </c>
      <c r="AC1022" s="46">
        <v>14.6</v>
      </c>
      <c r="AD1022" s="44">
        <v>0.11843961826561987</v>
      </c>
      <c r="AE1022" s="45"/>
      <c r="AF1022" s="42">
        <v>0.51282899999999998</v>
      </c>
      <c r="AG1022" s="42">
        <v>6.0000000000000002E-6</v>
      </c>
      <c r="AH1022" s="42">
        <v>0.51268175798533488</v>
      </c>
      <c r="AI1022" s="47">
        <v>3.7258260214789729</v>
      </c>
      <c r="AJ1022" s="47">
        <v>5.6263774942477696</v>
      </c>
      <c r="AK1022" s="48">
        <v>618.41011600584318</v>
      </c>
      <c r="AL1022" s="39" t="s">
        <v>29</v>
      </c>
      <c r="AM1022" s="39"/>
      <c r="AN1022" s="39"/>
      <c r="AO1022" s="39"/>
      <c r="AP1022" s="39"/>
      <c r="AQ1022" s="39"/>
      <c r="AR1022" s="39"/>
      <c r="AS1022" s="39"/>
      <c r="AT1022" s="39"/>
      <c r="AU1022" s="42"/>
      <c r="AV1022" s="47" t="s">
        <v>2309</v>
      </c>
      <c r="AW1022" s="47"/>
      <c r="AX1022" s="39"/>
      <c r="AY1022" s="39"/>
      <c r="AZ1022" s="39"/>
      <c r="BA1022" s="39"/>
      <c r="BB1022" s="39"/>
      <c r="BC1022" s="39"/>
      <c r="BD1022" s="39"/>
      <c r="BE1022" s="39"/>
      <c r="BF1022" s="39"/>
      <c r="BG1022" s="39"/>
      <c r="BH1022" s="39"/>
      <c r="BI1022" s="39"/>
      <c r="BJ1022" s="39"/>
      <c r="BK1022" s="39"/>
      <c r="BL1022" s="39"/>
      <c r="BM1022" s="49"/>
      <c r="BN1022" s="49"/>
      <c r="BO1022" s="49"/>
      <c r="BP1022" s="49"/>
      <c r="BQ1022" s="46"/>
      <c r="BR1022" s="39" t="s">
        <v>1926</v>
      </c>
    </row>
    <row r="1023" spans="1:70" ht="15" customHeight="1">
      <c r="A1023" s="38">
        <v>1048</v>
      </c>
      <c r="B1023" s="39">
        <v>11</v>
      </c>
      <c r="C1023" s="40" t="s">
        <v>333</v>
      </c>
      <c r="D1023" s="41">
        <v>190</v>
      </c>
      <c r="E1023" s="39" t="s">
        <v>1933</v>
      </c>
      <c r="F1023" s="42">
        <v>49.1875</v>
      </c>
      <c r="G1023" s="42">
        <v>-124.75472000000001</v>
      </c>
      <c r="H1023" s="43">
        <v>372140.69621764071</v>
      </c>
      <c r="I1023" s="43">
        <v>5449781.6396232676</v>
      </c>
      <c r="J1023" s="39">
        <v>10</v>
      </c>
      <c r="K1023" s="39" t="s">
        <v>1925</v>
      </c>
      <c r="L1023" s="39" t="s">
        <v>787</v>
      </c>
      <c r="M1023" s="39" t="s">
        <v>335</v>
      </c>
      <c r="N1023" s="39" t="s">
        <v>1960</v>
      </c>
      <c r="P1023" s="39" t="s">
        <v>1912</v>
      </c>
      <c r="Q1023" s="39" t="s">
        <v>2118</v>
      </c>
      <c r="R1023" s="39">
        <v>47.6</v>
      </c>
      <c r="S1023" s="38">
        <v>274</v>
      </c>
      <c r="T1023" s="44">
        <v>0.50249536533397599</v>
      </c>
      <c r="U1023" s="45"/>
      <c r="V1023" s="42">
        <v>0.70521100000000003</v>
      </c>
      <c r="W1023" s="42">
        <v>1.0000000000000001E-5</v>
      </c>
      <c r="X1023" s="42">
        <v>0.70387564632289112</v>
      </c>
      <c r="Y1023" s="42" t="s">
        <v>29</v>
      </c>
      <c r="Z1023" s="39" t="s">
        <v>1912</v>
      </c>
      <c r="AA1023" s="39" t="s">
        <v>73</v>
      </c>
      <c r="AB1023" s="46">
        <v>1.98</v>
      </c>
      <c r="AC1023" s="46">
        <v>9.58</v>
      </c>
      <c r="AD1023" s="44">
        <v>0.12496247333404133</v>
      </c>
      <c r="AE1023" s="45"/>
      <c r="AF1023" s="42">
        <v>0.512791</v>
      </c>
      <c r="AG1023" s="42">
        <v>1.0000000000000001E-5</v>
      </c>
      <c r="AH1023" s="42">
        <v>0.51263564888860103</v>
      </c>
      <c r="AI1023" s="47">
        <v>2.9845622056878796</v>
      </c>
      <c r="AJ1023" s="47">
        <v>4.7265007435415285</v>
      </c>
      <c r="AK1023" s="48">
        <v>733.76845466552913</v>
      </c>
      <c r="AL1023" s="39" t="s">
        <v>29</v>
      </c>
      <c r="AM1023" s="39"/>
      <c r="AN1023" s="39"/>
      <c r="AO1023" s="39"/>
      <c r="AP1023" s="39"/>
      <c r="AQ1023" s="39"/>
      <c r="AR1023" s="39"/>
      <c r="AS1023" s="39"/>
      <c r="AT1023" s="39"/>
      <c r="AU1023" s="42"/>
      <c r="AV1023" s="47" t="s">
        <v>2309</v>
      </c>
      <c r="AW1023" s="47"/>
      <c r="AX1023" s="39"/>
      <c r="AY1023" s="39"/>
      <c r="AZ1023" s="39"/>
      <c r="BA1023" s="39"/>
      <c r="BB1023" s="39"/>
      <c r="BC1023" s="39"/>
      <c r="BD1023" s="39"/>
      <c r="BE1023" s="39"/>
      <c r="BF1023" s="39"/>
      <c r="BG1023" s="39"/>
      <c r="BH1023" s="39"/>
      <c r="BI1023" s="39"/>
      <c r="BJ1023" s="39"/>
      <c r="BK1023" s="39"/>
      <c r="BL1023" s="39"/>
      <c r="BM1023" s="49"/>
      <c r="BN1023" s="49"/>
      <c r="BO1023" s="49"/>
      <c r="BP1023" s="49"/>
      <c r="BQ1023" s="46"/>
      <c r="BR1023" s="39" t="s">
        <v>1926</v>
      </c>
    </row>
    <row r="1024" spans="1:70" ht="15" customHeight="1">
      <c r="A1024" s="38">
        <v>1049</v>
      </c>
      <c r="B1024" s="39">
        <v>12</v>
      </c>
      <c r="C1024" s="40" t="s">
        <v>333</v>
      </c>
      <c r="D1024" s="41">
        <v>190</v>
      </c>
      <c r="E1024" s="39" t="s">
        <v>1933</v>
      </c>
      <c r="F1024" s="42">
        <v>49.1875</v>
      </c>
      <c r="G1024" s="42">
        <v>-124.75472000000001</v>
      </c>
      <c r="H1024" s="43">
        <v>372140.69621764071</v>
      </c>
      <c r="I1024" s="43">
        <v>5449781.6396232676</v>
      </c>
      <c r="J1024" s="39">
        <v>10</v>
      </c>
      <c r="K1024" s="39" t="s">
        <v>1925</v>
      </c>
      <c r="L1024" s="39" t="s">
        <v>787</v>
      </c>
      <c r="N1024" s="39" t="s">
        <v>1960</v>
      </c>
      <c r="O1024" s="39" t="s">
        <v>2266</v>
      </c>
      <c r="P1024" s="39" t="s">
        <v>1912</v>
      </c>
      <c r="Q1024" s="39" t="s">
        <v>73</v>
      </c>
      <c r="R1024" s="39">
        <v>46.1</v>
      </c>
      <c r="S1024" s="38">
        <v>309</v>
      </c>
      <c r="T1024" s="44">
        <v>0.43152799919398299</v>
      </c>
      <c r="U1024" s="45"/>
      <c r="V1024" s="42">
        <v>0.70499599999999996</v>
      </c>
      <c r="W1024" s="42">
        <v>1.7E-5</v>
      </c>
      <c r="X1024" s="42">
        <v>0.70384923817839362</v>
      </c>
      <c r="Y1024" s="42" t="s">
        <v>29</v>
      </c>
      <c r="Z1024" s="39" t="s">
        <v>1912</v>
      </c>
      <c r="AA1024" s="39" t="s">
        <v>73</v>
      </c>
      <c r="AB1024" s="46">
        <v>3.27</v>
      </c>
      <c r="AC1024" s="46">
        <v>13.9</v>
      </c>
      <c r="AD1024" s="44">
        <v>0.14223810412819937</v>
      </c>
      <c r="AE1024" s="45"/>
      <c r="AF1024" s="42">
        <v>0.51282099999999997</v>
      </c>
      <c r="AG1024" s="42">
        <v>6.9999999999999999E-6</v>
      </c>
      <c r="AH1024" s="42">
        <v>0.51264417213344093</v>
      </c>
      <c r="AI1024" s="47">
        <v>3.5697704813131281</v>
      </c>
      <c r="AJ1024" s="47">
        <v>4.8928425375760476</v>
      </c>
      <c r="AK1024" s="48">
        <v>852.96383132809035</v>
      </c>
      <c r="AL1024" s="39" t="s">
        <v>29</v>
      </c>
      <c r="AM1024" s="39"/>
      <c r="AN1024" s="39"/>
      <c r="AO1024" s="39"/>
      <c r="AP1024" s="39"/>
      <c r="AQ1024" s="39"/>
      <c r="AR1024" s="39"/>
      <c r="AS1024" s="39"/>
      <c r="AT1024" s="39"/>
      <c r="AU1024" s="42"/>
      <c r="AV1024" s="47" t="s">
        <v>2309</v>
      </c>
      <c r="AW1024" s="47"/>
      <c r="AX1024" s="39"/>
      <c r="AY1024" s="39"/>
      <c r="AZ1024" s="39"/>
      <c r="BA1024" s="39"/>
      <c r="BB1024" s="39"/>
      <c r="BC1024" s="39"/>
      <c r="BD1024" s="39"/>
      <c r="BE1024" s="39"/>
      <c r="BF1024" s="39"/>
      <c r="BG1024" s="39"/>
      <c r="BH1024" s="39"/>
      <c r="BI1024" s="39"/>
      <c r="BJ1024" s="39"/>
      <c r="BK1024" s="39"/>
      <c r="BL1024" s="39"/>
      <c r="BM1024" s="49"/>
      <c r="BN1024" s="49"/>
      <c r="BO1024" s="49"/>
      <c r="BP1024" s="49"/>
      <c r="BQ1024" s="46"/>
      <c r="BR1024" s="39" t="s">
        <v>1926</v>
      </c>
    </row>
    <row r="1025" spans="1:70" ht="15" customHeight="1">
      <c r="A1025" s="38">
        <v>1050</v>
      </c>
      <c r="B1025" s="39">
        <v>13</v>
      </c>
      <c r="C1025" s="40" t="s">
        <v>333</v>
      </c>
      <c r="D1025" s="41">
        <v>190</v>
      </c>
      <c r="E1025" s="39" t="s">
        <v>1933</v>
      </c>
      <c r="F1025" s="42">
        <v>49.060277999999997</v>
      </c>
      <c r="G1025" s="42">
        <v>-124.72972</v>
      </c>
      <c r="H1025" s="43">
        <v>373639.34567887266</v>
      </c>
      <c r="I1025" s="43">
        <v>5435597.6522010416</v>
      </c>
      <c r="J1025" s="39">
        <v>10</v>
      </c>
      <c r="K1025" s="39" t="s">
        <v>1925</v>
      </c>
      <c r="L1025" s="39" t="s">
        <v>787</v>
      </c>
      <c r="M1025" s="39" t="s">
        <v>335</v>
      </c>
      <c r="N1025" s="39" t="s">
        <v>1960</v>
      </c>
      <c r="P1025" s="39" t="s">
        <v>1912</v>
      </c>
      <c r="Q1025" s="39" t="s">
        <v>2118</v>
      </c>
      <c r="R1025" s="39">
        <v>47.2</v>
      </c>
      <c r="S1025" s="38">
        <v>389</v>
      </c>
      <c r="T1025" s="44">
        <v>0.35095947853346854</v>
      </c>
      <c r="U1025" s="45"/>
      <c r="V1025" s="42">
        <v>0.70494999999999997</v>
      </c>
      <c r="W1025" s="42">
        <v>1.0000000000000001E-5</v>
      </c>
      <c r="X1025" s="42">
        <v>0.70401734457169685</v>
      </c>
      <c r="Y1025" s="42" t="s">
        <v>29</v>
      </c>
      <c r="Z1025" s="39" t="s">
        <v>1912</v>
      </c>
      <c r="AA1025" s="39" t="s">
        <v>73</v>
      </c>
      <c r="AB1025" s="46">
        <v>3.15</v>
      </c>
      <c r="AC1025" s="46">
        <v>14.7</v>
      </c>
      <c r="AD1025" s="44">
        <v>0.12956075120845384</v>
      </c>
      <c r="AE1025" s="45"/>
      <c r="AF1025" s="42">
        <v>0.51279399999999997</v>
      </c>
      <c r="AG1025" s="42">
        <v>7.9999999999999996E-6</v>
      </c>
      <c r="AH1025" s="42">
        <v>0.51263293239180596</v>
      </c>
      <c r="AI1025" s="47">
        <v>3.0430830332495162</v>
      </c>
      <c r="AJ1025" s="47">
        <v>4.6734849075691365</v>
      </c>
      <c r="AK1025" s="48">
        <v>769.93308735099538</v>
      </c>
      <c r="AL1025" s="39" t="s">
        <v>29</v>
      </c>
      <c r="AM1025" s="39"/>
      <c r="AN1025" s="39"/>
      <c r="AO1025" s="39"/>
      <c r="AP1025" s="39"/>
      <c r="AQ1025" s="39"/>
      <c r="AR1025" s="39"/>
      <c r="AS1025" s="39"/>
      <c r="AT1025" s="39"/>
      <c r="AU1025" s="42"/>
      <c r="AV1025" s="47" t="s">
        <v>2309</v>
      </c>
      <c r="AW1025" s="47"/>
      <c r="AX1025" s="39"/>
      <c r="AY1025" s="39"/>
      <c r="AZ1025" s="39"/>
      <c r="BA1025" s="39"/>
      <c r="BB1025" s="39"/>
      <c r="BC1025" s="39"/>
      <c r="BD1025" s="39"/>
      <c r="BE1025" s="39"/>
      <c r="BF1025" s="39"/>
      <c r="BG1025" s="39"/>
      <c r="BH1025" s="39"/>
      <c r="BI1025" s="39"/>
      <c r="BJ1025" s="39"/>
      <c r="BK1025" s="39"/>
      <c r="BL1025" s="39"/>
      <c r="BM1025" s="49"/>
      <c r="BN1025" s="49"/>
      <c r="BO1025" s="49"/>
      <c r="BP1025" s="49"/>
      <c r="BQ1025" s="46"/>
      <c r="BR1025" s="39" t="s">
        <v>1926</v>
      </c>
    </row>
    <row r="1026" spans="1:70" ht="15" customHeight="1">
      <c r="A1026" s="38">
        <v>1051</v>
      </c>
      <c r="B1026" s="39">
        <v>14</v>
      </c>
      <c r="C1026" s="40" t="s">
        <v>792</v>
      </c>
      <c r="D1026" s="41">
        <v>190</v>
      </c>
      <c r="E1026" s="39"/>
      <c r="F1026" s="42">
        <v>48.884399999999999</v>
      </c>
      <c r="G1026" s="42">
        <v>-124.6716</v>
      </c>
      <c r="H1026" s="43">
        <v>377454.58302775765</v>
      </c>
      <c r="I1026" s="43">
        <v>5415952.1421013223</v>
      </c>
      <c r="J1026" s="39">
        <v>10</v>
      </c>
      <c r="K1026" s="39" t="s">
        <v>1925</v>
      </c>
      <c r="L1026" s="39" t="s">
        <v>787</v>
      </c>
      <c r="M1026" s="39" t="s">
        <v>321</v>
      </c>
      <c r="N1026" s="39" t="s">
        <v>2039</v>
      </c>
      <c r="R1026" s="39"/>
      <c r="S1026" s="38"/>
      <c r="T1026" s="45"/>
      <c r="U1026" s="45"/>
      <c r="V1026" s="42"/>
      <c r="W1026" s="42"/>
      <c r="X1026" s="42"/>
      <c r="Z1026" s="39" t="s">
        <v>1912</v>
      </c>
      <c r="AA1026" s="39" t="s">
        <v>73</v>
      </c>
      <c r="AB1026" s="46">
        <v>3.43</v>
      </c>
      <c r="AC1026" s="46">
        <v>22</v>
      </c>
      <c r="AD1026" s="44">
        <v>9.4264106185999133E-2</v>
      </c>
      <c r="AE1026" s="45"/>
      <c r="AF1026" s="42">
        <v>0.51274200000000003</v>
      </c>
      <c r="AG1026" s="42">
        <v>1.0000000000000001E-5</v>
      </c>
      <c r="AH1026" s="42">
        <v>0.51262481254947734</v>
      </c>
      <c r="AI1026" s="47">
        <v>2.0287220221670843</v>
      </c>
      <c r="AJ1026" s="47">
        <v>4.5150160185958299</v>
      </c>
      <c r="AK1026" s="48">
        <v>603.98780577222044</v>
      </c>
      <c r="AL1026" s="39" t="s">
        <v>29</v>
      </c>
      <c r="AM1026" s="39"/>
      <c r="AN1026" s="39"/>
      <c r="AO1026" s="39"/>
      <c r="AP1026" s="39"/>
      <c r="AQ1026" s="39"/>
      <c r="AR1026" s="39"/>
      <c r="AS1026" s="39"/>
      <c r="AT1026" s="39"/>
      <c r="AU1026" s="42"/>
      <c r="AV1026" s="47" t="s">
        <v>2309</v>
      </c>
      <c r="AW1026" s="47"/>
      <c r="AX1026" s="39"/>
      <c r="AY1026" s="39"/>
      <c r="AZ1026" s="39"/>
      <c r="BA1026" s="39"/>
      <c r="BB1026" s="39"/>
      <c r="BC1026" s="39"/>
      <c r="BD1026" s="39"/>
      <c r="BE1026" s="39"/>
      <c r="BF1026" s="39"/>
      <c r="BG1026" s="39"/>
      <c r="BH1026" s="39"/>
      <c r="BI1026" s="39"/>
      <c r="BJ1026" s="39"/>
      <c r="BK1026" s="39"/>
      <c r="BL1026" s="39"/>
      <c r="BM1026" s="49"/>
      <c r="BN1026" s="49"/>
      <c r="BO1026" s="49"/>
      <c r="BP1026" s="49"/>
      <c r="BQ1026" s="46"/>
      <c r="BR1026" s="39" t="s">
        <v>1926</v>
      </c>
    </row>
    <row r="1027" spans="1:70" ht="15" customHeight="1">
      <c r="A1027" s="38">
        <v>1052</v>
      </c>
      <c r="B1027" s="39">
        <v>15</v>
      </c>
      <c r="C1027" s="40" t="s">
        <v>792</v>
      </c>
      <c r="D1027" s="41">
        <v>190</v>
      </c>
      <c r="E1027" s="39"/>
      <c r="F1027" s="42">
        <v>48.884399999999999</v>
      </c>
      <c r="G1027" s="42">
        <v>-124.6716</v>
      </c>
      <c r="H1027" s="43">
        <v>377454.58302775765</v>
      </c>
      <c r="I1027" s="43">
        <v>5415952.1421013223</v>
      </c>
      <c r="J1027" s="39">
        <v>10</v>
      </c>
      <c r="K1027" s="39" t="s">
        <v>1925</v>
      </c>
      <c r="L1027" s="39" t="s">
        <v>787</v>
      </c>
      <c r="M1027" s="39" t="s">
        <v>389</v>
      </c>
      <c r="N1027" s="39" t="s">
        <v>2039</v>
      </c>
      <c r="O1027" s="39" t="s">
        <v>793</v>
      </c>
      <c r="P1027" s="39" t="s">
        <v>1912</v>
      </c>
      <c r="Q1027" s="39" t="s">
        <v>2118</v>
      </c>
      <c r="R1027" s="39">
        <v>16.7</v>
      </c>
      <c r="S1027" s="38">
        <v>363</v>
      </c>
      <c r="T1027" s="44">
        <v>0.13306143353509581</v>
      </c>
      <c r="U1027" s="45"/>
      <c r="V1027" s="42">
        <v>0.70442700000000003</v>
      </c>
      <c r="W1027" s="42">
        <v>6.9999999999999999E-6</v>
      </c>
      <c r="X1027" s="42">
        <v>0.70407339659027623</v>
      </c>
      <c r="Y1027" s="42" t="s">
        <v>29</v>
      </c>
      <c r="Z1027" s="39" t="s">
        <v>1912</v>
      </c>
      <c r="AA1027" s="39" t="s">
        <v>73</v>
      </c>
      <c r="AB1027" s="46">
        <v>3.13</v>
      </c>
      <c r="AC1027" s="46">
        <v>11.9</v>
      </c>
      <c r="AD1027" s="44">
        <v>0.15903505693512615</v>
      </c>
      <c r="AE1027" s="45"/>
      <c r="AF1027" s="42">
        <v>0.51294300000000004</v>
      </c>
      <c r="AG1027" s="42">
        <v>1.1E-5</v>
      </c>
      <c r="AH1027" s="42">
        <v>0.51274529046219164</v>
      </c>
      <c r="AI1027" s="47">
        <v>5.9496174688566938</v>
      </c>
      <c r="AJ1027" s="47">
        <v>6.8662933218832656</v>
      </c>
      <c r="AK1027" s="48">
        <v>769.23233536821135</v>
      </c>
      <c r="AL1027" s="39" t="s">
        <v>29</v>
      </c>
      <c r="AM1027" s="39"/>
      <c r="AN1027" s="39"/>
      <c r="AO1027" s="39"/>
      <c r="AP1027" s="39"/>
      <c r="AQ1027" s="39"/>
      <c r="AR1027" s="39"/>
      <c r="AS1027" s="39"/>
      <c r="AT1027" s="39"/>
      <c r="AU1027" s="42"/>
      <c r="AV1027" s="47" t="s">
        <v>2309</v>
      </c>
      <c r="AW1027" s="47"/>
      <c r="AX1027" s="39"/>
      <c r="AY1027" s="39"/>
      <c r="AZ1027" s="39"/>
      <c r="BA1027" s="39"/>
      <c r="BB1027" s="39"/>
      <c r="BC1027" s="39"/>
      <c r="BD1027" s="39"/>
      <c r="BE1027" s="39"/>
      <c r="BF1027" s="39"/>
      <c r="BG1027" s="39"/>
      <c r="BH1027" s="39"/>
      <c r="BI1027" s="39"/>
      <c r="BJ1027" s="39"/>
      <c r="BK1027" s="39"/>
      <c r="BL1027" s="39"/>
      <c r="BM1027" s="49"/>
      <c r="BN1027" s="49"/>
      <c r="BO1027" s="49"/>
      <c r="BP1027" s="49"/>
      <c r="BQ1027" s="46"/>
      <c r="BR1027" s="39" t="s">
        <v>1926</v>
      </c>
    </row>
    <row r="1028" spans="1:70" ht="15" customHeight="1">
      <c r="A1028" s="38">
        <v>1053</v>
      </c>
      <c r="B1028" s="39">
        <v>16</v>
      </c>
      <c r="C1028" s="40" t="s">
        <v>792</v>
      </c>
      <c r="D1028" s="41">
        <v>190</v>
      </c>
      <c r="E1028" s="39"/>
      <c r="F1028" s="42">
        <v>48.906939999999999</v>
      </c>
      <c r="G1028" s="42">
        <v>-124.41056</v>
      </c>
      <c r="H1028" s="43">
        <v>396637.41302745987</v>
      </c>
      <c r="I1028" s="43">
        <v>5418069.7915186705</v>
      </c>
      <c r="J1028" s="39">
        <v>10</v>
      </c>
      <c r="K1028" s="39" t="s">
        <v>1925</v>
      </c>
      <c r="L1028" s="39" t="s">
        <v>787</v>
      </c>
      <c r="M1028" s="39" t="s">
        <v>332</v>
      </c>
      <c r="N1028" s="39" t="s">
        <v>2039</v>
      </c>
      <c r="R1028" s="39"/>
      <c r="S1028" s="38"/>
      <c r="T1028" s="45"/>
      <c r="U1028" s="45"/>
      <c r="V1028" s="42"/>
      <c r="W1028" s="42"/>
      <c r="X1028" s="42"/>
      <c r="Z1028" s="39" t="s">
        <v>1912</v>
      </c>
      <c r="AA1028" s="39" t="s">
        <v>73</v>
      </c>
      <c r="AB1028" s="46">
        <v>4.0199999999999996</v>
      </c>
      <c r="AC1028" s="46">
        <v>18.399999999999999</v>
      </c>
      <c r="AD1028" s="44">
        <v>0.1320941096295776</v>
      </c>
      <c r="AE1028" s="45"/>
      <c r="AF1028" s="42">
        <v>0.51274500000000001</v>
      </c>
      <c r="AG1028" s="42">
        <v>9.0000000000000002E-6</v>
      </c>
      <c r="AH1028" s="42">
        <v>0.51258078296593601</v>
      </c>
      <c r="AI1028" s="47">
        <v>2.087242849728721</v>
      </c>
      <c r="AJ1028" s="47">
        <v>3.6557235713630121</v>
      </c>
      <c r="AK1028" s="48">
        <v>890.56293704473762</v>
      </c>
      <c r="AL1028" s="39" t="s">
        <v>29</v>
      </c>
      <c r="AM1028" s="39"/>
      <c r="AN1028" s="39"/>
      <c r="AO1028" s="39"/>
      <c r="AP1028" s="39"/>
      <c r="AQ1028" s="39"/>
      <c r="AR1028" s="39"/>
      <c r="AS1028" s="39"/>
      <c r="AT1028" s="39"/>
      <c r="AU1028" s="42"/>
      <c r="AV1028" s="47" t="s">
        <v>2309</v>
      </c>
      <c r="AW1028" s="47"/>
      <c r="AX1028" s="39"/>
      <c r="AY1028" s="39"/>
      <c r="AZ1028" s="39"/>
      <c r="BA1028" s="39"/>
      <c r="BB1028" s="39"/>
      <c r="BC1028" s="39"/>
      <c r="BD1028" s="39"/>
      <c r="BE1028" s="39"/>
      <c r="BF1028" s="39"/>
      <c r="BG1028" s="39"/>
      <c r="BH1028" s="39"/>
      <c r="BI1028" s="39"/>
      <c r="BJ1028" s="39"/>
      <c r="BK1028" s="39"/>
      <c r="BL1028" s="39"/>
      <c r="BM1028" s="49"/>
      <c r="BN1028" s="49"/>
      <c r="BO1028" s="49"/>
      <c r="BP1028" s="49"/>
      <c r="BQ1028" s="46"/>
      <c r="BR1028" s="39" t="s">
        <v>1926</v>
      </c>
    </row>
    <row r="1029" spans="1:70" ht="15" customHeight="1">
      <c r="A1029" s="38">
        <v>1054</v>
      </c>
      <c r="B1029" s="39">
        <v>17</v>
      </c>
      <c r="C1029" s="40" t="s">
        <v>1931</v>
      </c>
      <c r="D1029" s="41">
        <v>172</v>
      </c>
      <c r="E1029" s="39" t="s">
        <v>772</v>
      </c>
      <c r="F1029" s="42">
        <v>52.547780000000003</v>
      </c>
      <c r="G1029" s="42">
        <v>-131.68388899999999</v>
      </c>
      <c r="H1029" s="43">
        <v>318024.24397156725</v>
      </c>
      <c r="I1029" s="43">
        <v>5825351.3013885776</v>
      </c>
      <c r="J1029" s="39">
        <v>9</v>
      </c>
      <c r="K1029" s="39" t="s">
        <v>1925</v>
      </c>
      <c r="L1029" s="39" t="s">
        <v>791</v>
      </c>
      <c r="M1029" s="39" t="s">
        <v>344</v>
      </c>
      <c r="N1029" s="39" t="s">
        <v>1960</v>
      </c>
      <c r="P1029" s="39" t="s">
        <v>1912</v>
      </c>
      <c r="Q1029" s="39" t="s">
        <v>2118</v>
      </c>
      <c r="R1029" s="39">
        <v>27</v>
      </c>
      <c r="S1029" s="38">
        <v>430</v>
      </c>
      <c r="T1029" s="44">
        <v>0.18160052093647328</v>
      </c>
      <c r="U1029" s="45"/>
      <c r="V1029" s="42">
        <v>0.70394299999999999</v>
      </c>
      <c r="W1029" s="42">
        <v>1.1E-5</v>
      </c>
      <c r="X1029" s="42">
        <v>0.70350618095695983</v>
      </c>
      <c r="Y1029" s="42" t="s">
        <v>29</v>
      </c>
      <c r="Z1029" s="39" t="s">
        <v>1912</v>
      </c>
      <c r="AA1029" s="39" t="s">
        <v>73</v>
      </c>
      <c r="AB1029" s="46">
        <v>2.97</v>
      </c>
      <c r="AC1029" s="46">
        <v>12.9</v>
      </c>
      <c r="AD1029" s="44">
        <v>0.13920543487744685</v>
      </c>
      <c r="AE1029" s="45"/>
      <c r="AF1029" s="42">
        <v>0.51288400000000001</v>
      </c>
      <c r="AG1029" s="42">
        <v>6.9999999999999999E-6</v>
      </c>
      <c r="AH1029" s="42">
        <v>0.51272734645551599</v>
      </c>
      <c r="AI1029" s="47">
        <v>4.7987078601274824</v>
      </c>
      <c r="AJ1029" s="47">
        <v>6.0634442327822669</v>
      </c>
      <c r="AK1029" s="48">
        <v>681.0960508472283</v>
      </c>
      <c r="AL1029" s="39" t="s">
        <v>29</v>
      </c>
      <c r="AM1029" s="39"/>
      <c r="AN1029" s="39"/>
      <c r="AO1029" s="39"/>
      <c r="AP1029" s="39"/>
      <c r="AQ1029" s="39"/>
      <c r="AR1029" s="39"/>
      <c r="AS1029" s="39"/>
      <c r="AT1029" s="39"/>
      <c r="AU1029" s="42"/>
      <c r="AV1029" s="47" t="s">
        <v>2309</v>
      </c>
      <c r="AW1029" s="47"/>
      <c r="AX1029" s="39"/>
      <c r="AY1029" s="39"/>
      <c r="AZ1029" s="39"/>
      <c r="BA1029" s="39"/>
      <c r="BB1029" s="39"/>
      <c r="BC1029" s="39"/>
      <c r="BD1029" s="39"/>
      <c r="BE1029" s="39"/>
      <c r="BF1029" s="39"/>
      <c r="BG1029" s="39"/>
      <c r="BH1029" s="39"/>
      <c r="BI1029" s="39"/>
      <c r="BJ1029" s="39"/>
      <c r="BK1029" s="39"/>
      <c r="BL1029" s="39"/>
      <c r="BM1029" s="49"/>
      <c r="BN1029" s="49"/>
      <c r="BO1029" s="49"/>
      <c r="BP1029" s="49"/>
      <c r="BQ1029" s="46"/>
      <c r="BR1029" s="39" t="s">
        <v>1926</v>
      </c>
    </row>
    <row r="1030" spans="1:70" ht="15" customHeight="1">
      <c r="A1030" s="38">
        <v>1055</v>
      </c>
      <c r="B1030" s="39">
        <v>18</v>
      </c>
      <c r="C1030" s="40" t="s">
        <v>794</v>
      </c>
      <c r="D1030" s="41">
        <v>165</v>
      </c>
      <c r="E1030" s="39" t="s">
        <v>772</v>
      </c>
      <c r="F1030" s="42">
        <v>53.075830000000003</v>
      </c>
      <c r="G1030" s="42">
        <v>-131.63583</v>
      </c>
      <c r="H1030" s="43">
        <v>323435.83964977093</v>
      </c>
      <c r="I1030" s="43">
        <v>5883953.7656291975</v>
      </c>
      <c r="J1030" s="39">
        <v>9</v>
      </c>
      <c r="K1030" s="39" t="s">
        <v>1925</v>
      </c>
      <c r="L1030" s="39" t="s">
        <v>791</v>
      </c>
      <c r="M1030" s="39" t="s">
        <v>334</v>
      </c>
      <c r="N1030" s="39" t="s">
        <v>1960</v>
      </c>
      <c r="O1030" s="39" t="s">
        <v>795</v>
      </c>
      <c r="P1030" s="39" t="s">
        <v>1912</v>
      </c>
      <c r="Q1030" s="39" t="s">
        <v>2118</v>
      </c>
      <c r="R1030" s="39">
        <v>67.7</v>
      </c>
      <c r="S1030" s="38">
        <v>208</v>
      </c>
      <c r="T1030" s="44">
        <v>0.94150187612594149</v>
      </c>
      <c r="U1030" s="45"/>
      <c r="V1030" s="42">
        <v>0.70568600000000004</v>
      </c>
      <c r="W1030" s="42">
        <v>9.0000000000000002E-6</v>
      </c>
      <c r="X1030" s="42">
        <v>0.70351359937006641</v>
      </c>
      <c r="Y1030" s="42" t="s">
        <v>29</v>
      </c>
      <c r="Z1030" s="39" t="s">
        <v>1912</v>
      </c>
      <c r="AA1030" s="39" t="s">
        <v>73</v>
      </c>
      <c r="AB1030" s="46">
        <v>3.79</v>
      </c>
      <c r="AC1030" s="46">
        <v>16.899999999999999</v>
      </c>
      <c r="AD1030" s="44">
        <v>0.1355955504693141</v>
      </c>
      <c r="AE1030" s="45"/>
      <c r="AF1030" s="42">
        <v>0.51291799999999999</v>
      </c>
      <c r="AG1030" s="42">
        <v>1.0000000000000001E-5</v>
      </c>
      <c r="AH1030" s="42">
        <v>0.51277162226292239</v>
      </c>
      <c r="AI1030" s="47">
        <v>5.4619439058356534</v>
      </c>
      <c r="AJ1030" s="47">
        <v>6.7514829101589235</v>
      </c>
      <c r="AK1030" s="48">
        <v>578.51836596886596</v>
      </c>
      <c r="AL1030" s="39" t="s">
        <v>29</v>
      </c>
      <c r="AM1030" s="39"/>
      <c r="AN1030" s="39"/>
      <c r="AO1030" s="39"/>
      <c r="AP1030" s="39"/>
      <c r="AQ1030" s="39"/>
      <c r="AR1030" s="39"/>
      <c r="AS1030" s="39"/>
      <c r="AT1030" s="39"/>
      <c r="AU1030" s="42"/>
      <c r="AV1030" s="47" t="s">
        <v>2309</v>
      </c>
      <c r="AW1030" s="47"/>
      <c r="AX1030" s="39"/>
      <c r="AY1030" s="39"/>
      <c r="AZ1030" s="39"/>
      <c r="BA1030" s="39"/>
      <c r="BB1030" s="39"/>
      <c r="BC1030" s="39"/>
      <c r="BD1030" s="39"/>
      <c r="BE1030" s="39"/>
      <c r="BF1030" s="39"/>
      <c r="BG1030" s="39"/>
      <c r="BH1030" s="39"/>
      <c r="BI1030" s="39"/>
      <c r="BJ1030" s="39"/>
      <c r="BK1030" s="39"/>
      <c r="BL1030" s="39"/>
      <c r="BM1030" s="49"/>
      <c r="BN1030" s="49"/>
      <c r="BO1030" s="49"/>
      <c r="BP1030" s="49"/>
      <c r="BQ1030" s="46"/>
      <c r="BR1030" s="39" t="s">
        <v>1926</v>
      </c>
    </row>
    <row r="1031" spans="1:70" ht="15" customHeight="1">
      <c r="A1031" s="38">
        <v>1056</v>
      </c>
      <c r="B1031" s="39">
        <v>19</v>
      </c>
      <c r="C1031" s="40" t="s">
        <v>794</v>
      </c>
      <c r="D1031" s="41">
        <v>165</v>
      </c>
      <c r="E1031" s="39" t="s">
        <v>772</v>
      </c>
      <c r="F1031" s="42">
        <v>52.388890000000004</v>
      </c>
      <c r="G1031" s="42">
        <v>-131.27167</v>
      </c>
      <c r="H1031" s="43">
        <v>345413.91169868084</v>
      </c>
      <c r="I1031" s="43">
        <v>5806721.2703008922</v>
      </c>
      <c r="J1031" s="39">
        <v>9</v>
      </c>
      <c r="K1031" s="39" t="s">
        <v>1925</v>
      </c>
      <c r="L1031" s="39" t="s">
        <v>791</v>
      </c>
      <c r="M1031" s="39" t="s">
        <v>421</v>
      </c>
      <c r="N1031" s="39" t="s">
        <v>1960</v>
      </c>
      <c r="P1031" s="39" t="s">
        <v>1912</v>
      </c>
      <c r="Q1031" s="39" t="s">
        <v>2118</v>
      </c>
      <c r="R1031" s="39">
        <v>37</v>
      </c>
      <c r="S1031" s="38">
        <v>299</v>
      </c>
      <c r="T1031" s="44">
        <v>0.35790775007165648</v>
      </c>
      <c r="U1031" s="45"/>
      <c r="V1031" s="42">
        <v>0.70438500000000004</v>
      </c>
      <c r="W1031" s="42">
        <v>1.1E-5</v>
      </c>
      <c r="X1031" s="42">
        <v>0.70355917156414693</v>
      </c>
      <c r="Y1031" s="42" t="s">
        <v>29</v>
      </c>
      <c r="Z1031" s="39" t="s">
        <v>1912</v>
      </c>
      <c r="AA1031" s="39" t="s">
        <v>73</v>
      </c>
      <c r="AB1031" s="46">
        <v>3.59</v>
      </c>
      <c r="AC1031" s="46">
        <v>14.5</v>
      </c>
      <c r="AD1031" s="44">
        <v>0.14969930669844975</v>
      </c>
      <c r="AE1031" s="45"/>
      <c r="AF1031" s="42">
        <v>0.51292199999999999</v>
      </c>
      <c r="AG1031" s="42">
        <v>5.0000000000000004E-6</v>
      </c>
      <c r="AH1031" s="42">
        <v>0.5127603970146456</v>
      </c>
      <c r="AI1031" s="47">
        <v>5.5399716759185758</v>
      </c>
      <c r="AJ1031" s="47">
        <v>6.5324218994411432</v>
      </c>
      <c r="AK1031" s="48">
        <v>703.41556229313187</v>
      </c>
      <c r="AL1031" s="39" t="s">
        <v>29</v>
      </c>
      <c r="AM1031" s="39"/>
      <c r="AN1031" s="39"/>
      <c r="AO1031" s="39"/>
      <c r="AP1031" s="39"/>
      <c r="AQ1031" s="39"/>
      <c r="AR1031" s="39"/>
      <c r="AS1031" s="39"/>
      <c r="AT1031" s="39"/>
      <c r="AU1031" s="42"/>
      <c r="AV1031" s="47" t="s">
        <v>2309</v>
      </c>
      <c r="AW1031" s="47"/>
      <c r="AX1031" s="39"/>
      <c r="AY1031" s="39"/>
      <c r="AZ1031" s="39"/>
      <c r="BA1031" s="39"/>
      <c r="BB1031" s="39"/>
      <c r="BC1031" s="39"/>
      <c r="BD1031" s="39"/>
      <c r="BE1031" s="39"/>
      <c r="BF1031" s="39"/>
      <c r="BG1031" s="39"/>
      <c r="BH1031" s="39"/>
      <c r="BI1031" s="39"/>
      <c r="BJ1031" s="39"/>
      <c r="BK1031" s="39"/>
      <c r="BL1031" s="39"/>
      <c r="BM1031" s="49"/>
      <c r="BN1031" s="49"/>
      <c r="BO1031" s="49"/>
      <c r="BP1031" s="49"/>
      <c r="BQ1031" s="46"/>
      <c r="BR1031" s="39" t="s">
        <v>1926</v>
      </c>
    </row>
    <row r="1032" spans="1:70" ht="15" customHeight="1">
      <c r="A1032" s="38">
        <v>1057</v>
      </c>
      <c r="B1032" s="39">
        <v>20</v>
      </c>
      <c r="C1032" s="40" t="s">
        <v>796</v>
      </c>
      <c r="D1032" s="41">
        <v>350</v>
      </c>
      <c r="E1032" s="39"/>
      <c r="F1032" s="42">
        <v>48.848056</v>
      </c>
      <c r="G1032" s="42">
        <v>-123.61694</v>
      </c>
      <c r="H1032" s="43">
        <v>454738.46430406458</v>
      </c>
      <c r="I1032" s="43">
        <v>5410748.5839054044</v>
      </c>
      <c r="J1032" s="39">
        <v>10</v>
      </c>
      <c r="K1032" s="39" t="s">
        <v>1925</v>
      </c>
      <c r="L1032" s="39" t="s">
        <v>787</v>
      </c>
      <c r="M1032" s="39" t="s">
        <v>797</v>
      </c>
      <c r="N1032" s="39" t="s">
        <v>2044</v>
      </c>
      <c r="R1032" s="39"/>
      <c r="S1032" s="38"/>
      <c r="T1032" s="45"/>
      <c r="U1032" s="45"/>
      <c r="V1032" s="42"/>
      <c r="W1032" s="42"/>
      <c r="X1032" s="42"/>
      <c r="Z1032" s="39" t="s">
        <v>1912</v>
      </c>
      <c r="AA1032" s="39" t="s">
        <v>73</v>
      </c>
      <c r="AB1032" s="46">
        <v>3.12</v>
      </c>
      <c r="AC1032" s="46">
        <v>14.7</v>
      </c>
      <c r="AD1032" s="44">
        <v>0.12832753506947495</v>
      </c>
      <c r="AE1032" s="45"/>
      <c r="AF1032" s="42">
        <v>0.51281699999999997</v>
      </c>
      <c r="AG1032" s="42">
        <v>6.0000000000000002E-6</v>
      </c>
      <c r="AH1032" s="42">
        <v>0.51252296684571741</v>
      </c>
      <c r="AI1032" s="47">
        <v>3.4917427112302057</v>
      </c>
      <c r="AJ1032" s="47">
        <v>6.5534588356319645</v>
      </c>
      <c r="AK1032" s="48">
        <v>715.4766315928365</v>
      </c>
      <c r="AL1032" s="39" t="s">
        <v>29</v>
      </c>
      <c r="AM1032" s="39"/>
      <c r="AN1032" s="39"/>
      <c r="AO1032" s="39"/>
      <c r="AP1032" s="39"/>
      <c r="AQ1032" s="39"/>
      <c r="AR1032" s="39"/>
      <c r="AS1032" s="39"/>
      <c r="AT1032" s="39"/>
      <c r="AU1032" s="42"/>
      <c r="AV1032" s="47" t="s">
        <v>2309</v>
      </c>
      <c r="AW1032" s="47"/>
      <c r="AX1032" s="39"/>
      <c r="AY1032" s="39"/>
      <c r="AZ1032" s="39"/>
      <c r="BA1032" s="39"/>
      <c r="BB1032" s="39"/>
      <c r="BC1032" s="39"/>
      <c r="BD1032" s="39"/>
      <c r="BE1032" s="39"/>
      <c r="BF1032" s="39"/>
      <c r="BG1032" s="39"/>
      <c r="BH1032" s="39"/>
      <c r="BI1032" s="39"/>
      <c r="BJ1032" s="39"/>
      <c r="BK1032" s="39"/>
      <c r="BL1032" s="39"/>
      <c r="BM1032" s="49"/>
      <c r="BN1032" s="49"/>
      <c r="BO1032" s="49"/>
      <c r="BP1032" s="49"/>
      <c r="BQ1032" s="46"/>
      <c r="BR1032" s="39" t="s">
        <v>1926</v>
      </c>
    </row>
    <row r="1033" spans="1:70" ht="15" customHeight="1">
      <c r="A1033" s="38">
        <v>1058</v>
      </c>
      <c r="B1033" s="39">
        <v>21</v>
      </c>
      <c r="C1033" s="40" t="s">
        <v>796</v>
      </c>
      <c r="D1033" s="41">
        <v>350</v>
      </c>
      <c r="E1033" s="39"/>
      <c r="F1033" s="42">
        <v>48.848056</v>
      </c>
      <c r="G1033" s="42">
        <v>-123.61694</v>
      </c>
      <c r="H1033" s="43">
        <v>454738.46430406458</v>
      </c>
      <c r="I1033" s="43">
        <v>5410748.5839054044</v>
      </c>
      <c r="J1033" s="39">
        <v>10</v>
      </c>
      <c r="K1033" s="39" t="s">
        <v>1925</v>
      </c>
      <c r="L1033" s="39" t="s">
        <v>787</v>
      </c>
      <c r="M1033" s="39" t="s">
        <v>798</v>
      </c>
      <c r="N1033" s="39" t="s">
        <v>2044</v>
      </c>
      <c r="R1033" s="39"/>
      <c r="S1033" s="38"/>
      <c r="T1033" s="45"/>
      <c r="U1033" s="45"/>
      <c r="V1033" s="42"/>
      <c r="W1033" s="42"/>
      <c r="X1033" s="42"/>
      <c r="Z1033" s="39" t="s">
        <v>1912</v>
      </c>
      <c r="AA1033" s="39" t="s">
        <v>73</v>
      </c>
      <c r="AB1033" s="46">
        <v>6.02</v>
      </c>
      <c r="AC1033" s="46">
        <v>22.7</v>
      </c>
      <c r="AD1033" s="44">
        <v>0.16034789392284973</v>
      </c>
      <c r="AE1033" s="45"/>
      <c r="AF1033" s="42">
        <v>0.51291500000000001</v>
      </c>
      <c r="AG1033" s="42">
        <v>6.0000000000000002E-6</v>
      </c>
      <c r="AH1033" s="42">
        <v>0.51254759952739548</v>
      </c>
      <c r="AI1033" s="47">
        <v>5.4034230782740167</v>
      </c>
      <c r="AJ1033" s="47">
        <v>7.0343899587044234</v>
      </c>
      <c r="AK1033" s="48">
        <v>875.29088761790888</v>
      </c>
      <c r="AL1033" s="39" t="s">
        <v>29</v>
      </c>
      <c r="AM1033" s="39"/>
      <c r="AN1033" s="39"/>
      <c r="AO1033" s="39"/>
      <c r="AP1033" s="39"/>
      <c r="AQ1033" s="39"/>
      <c r="AR1033" s="39"/>
      <c r="AS1033" s="39"/>
      <c r="AT1033" s="39"/>
      <c r="AU1033" s="42"/>
      <c r="AV1033" s="47" t="s">
        <v>2309</v>
      </c>
      <c r="AW1033" s="47"/>
      <c r="AX1033" s="39"/>
      <c r="AY1033" s="39"/>
      <c r="AZ1033" s="39"/>
      <c r="BA1033" s="39"/>
      <c r="BB1033" s="39"/>
      <c r="BC1033" s="39"/>
      <c r="BD1033" s="39"/>
      <c r="BE1033" s="39"/>
      <c r="BF1033" s="39"/>
      <c r="BG1033" s="39"/>
      <c r="BH1033" s="39"/>
      <c r="BI1033" s="39"/>
      <c r="BJ1033" s="39"/>
      <c r="BK1033" s="39"/>
      <c r="BL1033" s="39"/>
      <c r="BM1033" s="49"/>
      <c r="BN1033" s="49"/>
      <c r="BO1033" s="49"/>
      <c r="BP1033" s="49"/>
      <c r="BQ1033" s="46"/>
      <c r="BR1033" s="39" t="s">
        <v>1926</v>
      </c>
    </row>
    <row r="1034" spans="1:70" ht="15" customHeight="1">
      <c r="A1034" s="38">
        <v>1059</v>
      </c>
      <c r="B1034" s="39">
        <v>22</v>
      </c>
      <c r="C1034" s="40" t="s">
        <v>796</v>
      </c>
      <c r="D1034" s="41">
        <v>350</v>
      </c>
      <c r="E1034" s="39"/>
      <c r="F1034" s="42">
        <v>49.30583</v>
      </c>
      <c r="G1034" s="42">
        <v>-124.20583000000001</v>
      </c>
      <c r="H1034" s="43">
        <v>412344.77405706694</v>
      </c>
      <c r="I1034" s="43">
        <v>5462153.7416574173</v>
      </c>
      <c r="J1034" s="39">
        <v>10</v>
      </c>
      <c r="K1034" s="39" t="s">
        <v>1925</v>
      </c>
      <c r="L1034" s="39" t="s">
        <v>787</v>
      </c>
      <c r="M1034" s="39" t="s">
        <v>797</v>
      </c>
      <c r="N1034" s="39" t="s">
        <v>2044</v>
      </c>
      <c r="R1034" s="39"/>
      <c r="S1034" s="38"/>
      <c r="T1034" s="45"/>
      <c r="U1034" s="45"/>
      <c r="V1034" s="42"/>
      <c r="W1034" s="42"/>
      <c r="X1034" s="42"/>
      <c r="Z1034" s="39" t="s">
        <v>1912</v>
      </c>
      <c r="AA1034" s="39" t="s">
        <v>73</v>
      </c>
      <c r="AB1034" s="46">
        <v>3.21</v>
      </c>
      <c r="AC1034" s="46">
        <v>13</v>
      </c>
      <c r="AD1034" s="44">
        <v>0.14929318155542703</v>
      </c>
      <c r="AE1034" s="45"/>
      <c r="AF1034" s="42">
        <v>0.51277499999999998</v>
      </c>
      <c r="AG1034" s="42">
        <v>6.0000000000000002E-6</v>
      </c>
      <c r="AH1034" s="42">
        <v>0.51243292886879765</v>
      </c>
      <c r="AI1034" s="47">
        <v>2.6724511253539696</v>
      </c>
      <c r="AJ1034" s="47">
        <v>4.7955477025607429</v>
      </c>
      <c r="AK1034" s="48">
        <v>1066.9014817039729</v>
      </c>
      <c r="AL1034" s="39" t="s">
        <v>29</v>
      </c>
      <c r="AM1034" s="39"/>
      <c r="AN1034" s="39"/>
      <c r="AO1034" s="39"/>
      <c r="AP1034" s="39"/>
      <c r="AQ1034" s="39"/>
      <c r="AR1034" s="39"/>
      <c r="AS1034" s="39"/>
      <c r="AT1034" s="39"/>
      <c r="AU1034" s="42"/>
      <c r="AV1034" s="47" t="s">
        <v>2309</v>
      </c>
      <c r="AW1034" s="47"/>
      <c r="AX1034" s="39"/>
      <c r="AY1034" s="39"/>
      <c r="AZ1034" s="39"/>
      <c r="BA1034" s="39"/>
      <c r="BB1034" s="39"/>
      <c r="BC1034" s="39"/>
      <c r="BD1034" s="39"/>
      <c r="BE1034" s="39"/>
      <c r="BF1034" s="39"/>
      <c r="BG1034" s="39"/>
      <c r="BH1034" s="39"/>
      <c r="BI1034" s="39"/>
      <c r="BJ1034" s="39"/>
      <c r="BK1034" s="39"/>
      <c r="BL1034" s="39"/>
      <c r="BM1034" s="49"/>
      <c r="BN1034" s="49"/>
      <c r="BO1034" s="49"/>
      <c r="BP1034" s="49"/>
      <c r="BQ1034" s="46"/>
      <c r="BR1034" s="39" t="s">
        <v>1926</v>
      </c>
    </row>
    <row r="1035" spans="1:70" ht="15" customHeight="1">
      <c r="A1035" s="38">
        <v>1060</v>
      </c>
      <c r="B1035" s="39">
        <v>23</v>
      </c>
      <c r="C1035" s="40" t="s">
        <v>796</v>
      </c>
      <c r="D1035" s="41">
        <v>350</v>
      </c>
      <c r="E1035" s="39"/>
      <c r="F1035" s="42">
        <v>49.30583</v>
      </c>
      <c r="G1035" s="42">
        <v>-124.20583000000001</v>
      </c>
      <c r="H1035" s="43">
        <v>412344.77405706694</v>
      </c>
      <c r="I1035" s="43">
        <v>5462153.7416574173</v>
      </c>
      <c r="J1035" s="39">
        <v>10</v>
      </c>
      <c r="K1035" s="39" t="s">
        <v>1925</v>
      </c>
      <c r="L1035" s="39" t="s">
        <v>787</v>
      </c>
      <c r="M1035" s="39" t="s">
        <v>798</v>
      </c>
      <c r="N1035" s="39" t="s">
        <v>2044</v>
      </c>
      <c r="R1035" s="39"/>
      <c r="S1035" s="38"/>
      <c r="T1035" s="45"/>
      <c r="U1035" s="45"/>
      <c r="V1035" s="42"/>
      <c r="W1035" s="42"/>
      <c r="X1035" s="42"/>
      <c r="Z1035" s="39" t="s">
        <v>1912</v>
      </c>
      <c r="AA1035" s="39" t="s">
        <v>73</v>
      </c>
      <c r="AB1035" s="46">
        <v>4.21</v>
      </c>
      <c r="AC1035" s="46">
        <v>16.3</v>
      </c>
      <c r="AD1035" s="44">
        <v>0.15616589556111649</v>
      </c>
      <c r="AE1035" s="45"/>
      <c r="AF1035" s="42">
        <v>0.51290599999999997</v>
      </c>
      <c r="AG1035" s="42">
        <v>1.4E-5</v>
      </c>
      <c r="AH1035" s="42">
        <v>0.51254818161879023</v>
      </c>
      <c r="AI1035" s="47">
        <v>5.2278605955846658</v>
      </c>
      <c r="AJ1035" s="47">
        <v>7.0457547736224591</v>
      </c>
      <c r="AK1035" s="48">
        <v>832.904676890161</v>
      </c>
      <c r="AL1035" s="39" t="s">
        <v>29</v>
      </c>
      <c r="AM1035" s="39"/>
      <c r="AN1035" s="39"/>
      <c r="AO1035" s="39"/>
      <c r="AP1035" s="39"/>
      <c r="AQ1035" s="39"/>
      <c r="AR1035" s="39"/>
      <c r="AS1035" s="39"/>
      <c r="AT1035" s="39"/>
      <c r="AU1035" s="42"/>
      <c r="AV1035" s="47" t="s">
        <v>2309</v>
      </c>
      <c r="AW1035" s="47"/>
      <c r="AX1035" s="39"/>
      <c r="AY1035" s="39"/>
      <c r="AZ1035" s="39"/>
      <c r="BA1035" s="39"/>
      <c r="BB1035" s="39"/>
      <c r="BC1035" s="39"/>
      <c r="BD1035" s="39"/>
      <c r="BE1035" s="39"/>
      <c r="BF1035" s="39"/>
      <c r="BG1035" s="39"/>
      <c r="BH1035" s="39"/>
      <c r="BI1035" s="39"/>
      <c r="BJ1035" s="39"/>
      <c r="BK1035" s="39"/>
      <c r="BL1035" s="39"/>
      <c r="BM1035" s="49"/>
      <c r="BN1035" s="49"/>
      <c r="BO1035" s="49"/>
      <c r="BP1035" s="49"/>
      <c r="BQ1035" s="46"/>
      <c r="BR1035" s="39" t="s">
        <v>1926</v>
      </c>
    </row>
    <row r="1036" spans="1:70" ht="15" customHeight="1">
      <c r="A1036" s="38">
        <v>1061</v>
      </c>
      <c r="B1036" s="39">
        <v>24</v>
      </c>
      <c r="C1036" s="40" t="s">
        <v>799</v>
      </c>
      <c r="D1036" s="41">
        <v>290</v>
      </c>
      <c r="E1036" s="39"/>
      <c r="F1036" s="42">
        <v>49.171388</v>
      </c>
      <c r="G1036" s="42">
        <v>-124.5467</v>
      </c>
      <c r="H1036" s="43">
        <v>387261.10033194523</v>
      </c>
      <c r="I1036" s="43">
        <v>5447659.9903837182</v>
      </c>
      <c r="J1036" s="39">
        <v>10</v>
      </c>
      <c r="K1036" s="39" t="s">
        <v>1925</v>
      </c>
      <c r="L1036" s="39" t="s">
        <v>787</v>
      </c>
      <c r="M1036" s="39" t="s">
        <v>797</v>
      </c>
      <c r="N1036" s="39" t="s">
        <v>2044</v>
      </c>
      <c r="R1036" s="39"/>
      <c r="S1036" s="38"/>
      <c r="T1036" s="45"/>
      <c r="U1036" s="45"/>
      <c r="V1036" s="42"/>
      <c r="W1036" s="42"/>
      <c r="X1036" s="42"/>
      <c r="Z1036" s="39" t="s">
        <v>1912</v>
      </c>
      <c r="AA1036" s="39" t="s">
        <v>73</v>
      </c>
      <c r="AB1036" s="46">
        <v>2.58</v>
      </c>
      <c r="AC1036" s="46">
        <v>12.2</v>
      </c>
      <c r="AD1036" s="44">
        <v>0.12785728357937504</v>
      </c>
      <c r="AE1036" s="45"/>
      <c r="AF1036" s="42">
        <v>0.51265099999999997</v>
      </c>
      <c r="AG1036" s="42">
        <v>6.9999999999999999E-6</v>
      </c>
      <c r="AH1036" s="42">
        <v>0.51240831292233446</v>
      </c>
      <c r="AI1036" s="47">
        <v>0.25359025277005287</v>
      </c>
      <c r="AJ1036" s="47">
        <v>2.8046243485979616</v>
      </c>
      <c r="AK1036" s="48">
        <v>1018.6961633433127</v>
      </c>
      <c r="AL1036" s="39" t="s">
        <v>29</v>
      </c>
      <c r="AM1036" s="39"/>
      <c r="AN1036" s="39"/>
      <c r="AO1036" s="39"/>
      <c r="AP1036" s="39"/>
      <c r="AQ1036" s="39"/>
      <c r="AR1036" s="39"/>
      <c r="AS1036" s="39"/>
      <c r="AT1036" s="39"/>
      <c r="AU1036" s="42"/>
      <c r="AV1036" s="47" t="s">
        <v>2309</v>
      </c>
      <c r="AW1036" s="47"/>
      <c r="AX1036" s="39"/>
      <c r="AY1036" s="39"/>
      <c r="AZ1036" s="39"/>
      <c r="BA1036" s="39"/>
      <c r="BB1036" s="39"/>
      <c r="BC1036" s="39"/>
      <c r="BD1036" s="39"/>
      <c r="BE1036" s="39"/>
      <c r="BF1036" s="39"/>
      <c r="BG1036" s="39"/>
      <c r="BH1036" s="39"/>
      <c r="BI1036" s="39"/>
      <c r="BJ1036" s="39"/>
      <c r="BK1036" s="39"/>
      <c r="BL1036" s="39"/>
      <c r="BM1036" s="49"/>
      <c r="BN1036" s="49"/>
      <c r="BO1036" s="49"/>
      <c r="BP1036" s="49"/>
      <c r="BQ1036" s="46"/>
      <c r="BR1036" s="39" t="s">
        <v>1926</v>
      </c>
    </row>
    <row r="1037" spans="1:70" ht="15" customHeight="1">
      <c r="A1037" s="38">
        <v>1062</v>
      </c>
      <c r="B1037" s="39">
        <v>25</v>
      </c>
      <c r="C1037" s="40" t="s">
        <v>799</v>
      </c>
      <c r="D1037" s="41">
        <v>290</v>
      </c>
      <c r="E1037" s="39"/>
      <c r="F1037" s="42">
        <v>49.168900000000001</v>
      </c>
      <c r="G1037" s="42">
        <v>-124.5483</v>
      </c>
      <c r="H1037" s="43">
        <v>387138.82401350536</v>
      </c>
      <c r="I1037" s="43">
        <v>5447385.8015021691</v>
      </c>
      <c r="J1037" s="39">
        <v>10</v>
      </c>
      <c r="K1037" s="39" t="s">
        <v>1925</v>
      </c>
      <c r="L1037" s="39" t="s">
        <v>787</v>
      </c>
      <c r="M1037" s="39" t="s">
        <v>797</v>
      </c>
      <c r="N1037" s="39" t="s">
        <v>2044</v>
      </c>
      <c r="R1037" s="39"/>
      <c r="S1037" s="38"/>
      <c r="T1037" s="45"/>
      <c r="U1037" s="45"/>
      <c r="V1037" s="42"/>
      <c r="W1037" s="42"/>
      <c r="X1037" s="42"/>
      <c r="Z1037" s="39" t="s">
        <v>1912</v>
      </c>
      <c r="AA1037" s="39" t="s">
        <v>73</v>
      </c>
      <c r="AB1037" s="46">
        <v>2.73</v>
      </c>
      <c r="AC1037" s="46">
        <v>13.2</v>
      </c>
      <c r="AD1037" s="44">
        <v>0.12503859224734584</v>
      </c>
      <c r="AE1037" s="45"/>
      <c r="AF1037" s="42">
        <v>0.51255099999999998</v>
      </c>
      <c r="AG1037" s="42">
        <v>6.9999999999999999E-6</v>
      </c>
      <c r="AH1037" s="42">
        <v>0.5123136631060945</v>
      </c>
      <c r="AI1037" s="47">
        <v>-1.697103999314109</v>
      </c>
      <c r="AJ1037" s="47">
        <v>0.95695014874053186</v>
      </c>
      <c r="AK1037" s="48">
        <v>1163.7459401256549</v>
      </c>
      <c r="AL1037" s="39" t="s">
        <v>29</v>
      </c>
      <c r="AM1037" s="39"/>
      <c r="AN1037" s="39"/>
      <c r="AO1037" s="39"/>
      <c r="AP1037" s="39"/>
      <c r="AQ1037" s="39"/>
      <c r="AR1037" s="39"/>
      <c r="AS1037" s="39"/>
      <c r="AT1037" s="39"/>
      <c r="AU1037" s="42"/>
      <c r="AV1037" s="47" t="s">
        <v>2309</v>
      </c>
      <c r="AW1037" s="47"/>
      <c r="AX1037" s="39"/>
      <c r="AY1037" s="39"/>
      <c r="AZ1037" s="39"/>
      <c r="BA1037" s="39"/>
      <c r="BB1037" s="39"/>
      <c r="BC1037" s="39"/>
      <c r="BD1037" s="39"/>
      <c r="BE1037" s="39"/>
      <c r="BF1037" s="39"/>
      <c r="BG1037" s="39"/>
      <c r="BH1037" s="39"/>
      <c r="BI1037" s="39"/>
      <c r="BJ1037" s="39"/>
      <c r="BK1037" s="39"/>
      <c r="BL1037" s="39"/>
      <c r="BM1037" s="49"/>
      <c r="BN1037" s="49"/>
      <c r="BO1037" s="49"/>
      <c r="BP1037" s="49"/>
      <c r="BQ1037" s="46"/>
      <c r="BR1037" s="39" t="s">
        <v>1926</v>
      </c>
    </row>
    <row r="1038" spans="1:70" ht="15" customHeight="1">
      <c r="A1038" s="38">
        <v>1063</v>
      </c>
      <c r="B1038" s="39">
        <v>26</v>
      </c>
      <c r="C1038" s="40" t="s">
        <v>1927</v>
      </c>
      <c r="D1038" s="41">
        <v>200</v>
      </c>
      <c r="E1038" s="39"/>
      <c r="F1038" s="42">
        <v>53.410559999999997</v>
      </c>
      <c r="G1038" s="42">
        <v>-132.30694</v>
      </c>
      <c r="H1038" s="43">
        <v>678994.12580330111</v>
      </c>
      <c r="I1038" s="43">
        <v>5921322.1807805914</v>
      </c>
      <c r="J1038" s="39">
        <v>8</v>
      </c>
      <c r="K1038" s="39" t="s">
        <v>1925</v>
      </c>
      <c r="L1038" s="39" t="s">
        <v>791</v>
      </c>
      <c r="M1038" s="39" t="s">
        <v>797</v>
      </c>
      <c r="N1038" s="39" t="s">
        <v>2044</v>
      </c>
      <c r="R1038" s="39"/>
      <c r="S1038" s="38"/>
      <c r="T1038" s="45"/>
      <c r="U1038" s="45"/>
      <c r="V1038" s="42"/>
      <c r="W1038" s="42"/>
      <c r="X1038" s="42"/>
      <c r="Z1038" s="39" t="s">
        <v>1912</v>
      </c>
      <c r="AA1038" s="39" t="s">
        <v>73</v>
      </c>
      <c r="AB1038" s="46">
        <v>4.04</v>
      </c>
      <c r="AC1038" s="46">
        <v>17.899999999999999</v>
      </c>
      <c r="AD1038" s="44">
        <v>0.13646309819724503</v>
      </c>
      <c r="AE1038" s="45"/>
      <c r="AF1038" s="42">
        <v>0.51285899999999995</v>
      </c>
      <c r="AG1038" s="42">
        <v>1.0000000000000001E-5</v>
      </c>
      <c r="AH1038" s="42">
        <v>0.51268041681008292</v>
      </c>
      <c r="AI1038" s="47">
        <v>4.3110342971042215</v>
      </c>
      <c r="AJ1038" s="47">
        <v>5.8516923318108205</v>
      </c>
      <c r="AK1038" s="48">
        <v>707.51021364054407</v>
      </c>
      <c r="AL1038" s="39" t="s">
        <v>29</v>
      </c>
      <c r="AM1038" s="39"/>
      <c r="AN1038" s="39"/>
      <c r="AO1038" s="39"/>
      <c r="AP1038" s="39"/>
      <c r="AQ1038" s="39"/>
      <c r="AR1038" s="39"/>
      <c r="AS1038" s="39"/>
      <c r="AT1038" s="39"/>
      <c r="AU1038" s="42"/>
      <c r="AV1038" s="47" t="s">
        <v>2309</v>
      </c>
      <c r="AW1038" s="47"/>
      <c r="AX1038" s="39"/>
      <c r="AY1038" s="39"/>
      <c r="AZ1038" s="39"/>
      <c r="BA1038" s="39"/>
      <c r="BB1038" s="39"/>
      <c r="BC1038" s="39"/>
      <c r="BD1038" s="39"/>
      <c r="BE1038" s="39"/>
      <c r="BF1038" s="39"/>
      <c r="BG1038" s="39"/>
      <c r="BH1038" s="39"/>
      <c r="BI1038" s="39"/>
      <c r="BJ1038" s="39"/>
      <c r="BK1038" s="39"/>
      <c r="BL1038" s="39"/>
      <c r="BM1038" s="49"/>
      <c r="BN1038" s="49"/>
      <c r="BO1038" s="49"/>
      <c r="BP1038" s="49"/>
      <c r="BQ1038" s="46"/>
      <c r="BR1038" s="39" t="s">
        <v>1926</v>
      </c>
    </row>
    <row r="1039" spans="1:70" ht="15" customHeight="1">
      <c r="A1039" s="38">
        <v>1064</v>
      </c>
      <c r="B1039" s="39">
        <v>27</v>
      </c>
      <c r="D1039" s="41">
        <v>200</v>
      </c>
      <c r="E1039" s="39"/>
      <c r="F1039" s="42">
        <v>59.138055999999999</v>
      </c>
      <c r="G1039" s="42">
        <v>-135.37219999999999</v>
      </c>
      <c r="H1039" s="43">
        <v>478701.98282072681</v>
      </c>
      <c r="I1039" s="43">
        <v>6555484.1650738213</v>
      </c>
      <c r="J1039" s="39">
        <v>8</v>
      </c>
      <c r="K1039" s="39" t="s">
        <v>1925</v>
      </c>
      <c r="L1039" s="39" t="s">
        <v>791</v>
      </c>
      <c r="M1039" s="39" t="s">
        <v>732</v>
      </c>
      <c r="N1039" s="39" t="s">
        <v>2044</v>
      </c>
      <c r="R1039" s="39"/>
      <c r="S1039" s="38"/>
      <c r="T1039" s="45"/>
      <c r="U1039" s="45"/>
      <c r="V1039" s="42"/>
      <c r="W1039" s="42"/>
      <c r="X1039" s="42"/>
      <c r="Z1039" s="39" t="s">
        <v>1912</v>
      </c>
      <c r="AA1039" s="39" t="s">
        <v>73</v>
      </c>
      <c r="AB1039" s="46">
        <v>3.2</v>
      </c>
      <c r="AC1039" s="46">
        <v>14.3</v>
      </c>
      <c r="AD1039" s="44">
        <v>0.13529491810881336</v>
      </c>
      <c r="AE1039" s="45"/>
      <c r="AF1039" s="42">
        <v>0.51266999999999996</v>
      </c>
      <c r="AG1039" s="42">
        <v>7.9999999999999996E-6</v>
      </c>
      <c r="AH1039" s="42">
        <v>0.51249294555543123</v>
      </c>
      <c r="AI1039" s="47">
        <v>0.62422216066559955</v>
      </c>
      <c r="AJ1039" s="47">
        <v>2.1928641239932212</v>
      </c>
      <c r="AK1039" s="48">
        <v>1081.1310881724264</v>
      </c>
      <c r="AL1039" s="39" t="s">
        <v>29</v>
      </c>
      <c r="AM1039" s="39"/>
      <c r="AN1039" s="39"/>
      <c r="AO1039" s="39"/>
      <c r="AP1039" s="39"/>
      <c r="AQ1039" s="39"/>
      <c r="AR1039" s="39"/>
      <c r="AS1039" s="39"/>
      <c r="AT1039" s="39"/>
      <c r="AU1039" s="42"/>
      <c r="AV1039" s="47" t="s">
        <v>2309</v>
      </c>
      <c r="AW1039" s="47"/>
      <c r="AX1039" s="39"/>
      <c r="AY1039" s="39"/>
      <c r="AZ1039" s="39"/>
      <c r="BA1039" s="39"/>
      <c r="BB1039" s="39"/>
      <c r="BC1039" s="39"/>
      <c r="BD1039" s="39"/>
      <c r="BE1039" s="39"/>
      <c r="BF1039" s="39"/>
      <c r="BG1039" s="39"/>
      <c r="BH1039" s="39"/>
      <c r="BI1039" s="39"/>
      <c r="BJ1039" s="39"/>
      <c r="BK1039" s="39"/>
      <c r="BL1039" s="39"/>
      <c r="BM1039" s="49"/>
      <c r="BN1039" s="49"/>
      <c r="BO1039" s="49"/>
      <c r="BP1039" s="49"/>
      <c r="BQ1039" s="46"/>
      <c r="BR1039" s="39" t="s">
        <v>1926</v>
      </c>
    </row>
    <row r="1040" spans="1:70" ht="15" customHeight="1">
      <c r="A1040" s="38">
        <v>1065</v>
      </c>
      <c r="B1040" s="39">
        <v>28</v>
      </c>
      <c r="C1040" s="40" t="s">
        <v>1929</v>
      </c>
      <c r="D1040" s="41">
        <v>175</v>
      </c>
      <c r="E1040" s="39"/>
      <c r="F1040" s="42">
        <v>53.210999999999999</v>
      </c>
      <c r="G1040" s="42">
        <v>-131.98609999999999</v>
      </c>
      <c r="H1040" s="43">
        <v>300605.54069513886</v>
      </c>
      <c r="I1040" s="43">
        <v>5899905.7203280693</v>
      </c>
      <c r="J1040" s="39">
        <v>9</v>
      </c>
      <c r="K1040" s="39" t="s">
        <v>1925</v>
      </c>
      <c r="L1040" s="39" t="s">
        <v>791</v>
      </c>
      <c r="M1040" s="39" t="s">
        <v>800</v>
      </c>
      <c r="N1040" s="39" t="s">
        <v>2044</v>
      </c>
      <c r="R1040" s="39"/>
      <c r="S1040" s="38"/>
      <c r="T1040" s="45"/>
      <c r="U1040" s="45"/>
      <c r="V1040" s="42"/>
      <c r="W1040" s="42"/>
      <c r="X1040" s="42"/>
      <c r="Z1040" s="39" t="s">
        <v>1912</v>
      </c>
      <c r="AA1040" s="39" t="s">
        <v>73</v>
      </c>
      <c r="AB1040" s="46">
        <v>3.78</v>
      </c>
      <c r="AC1040" s="46">
        <v>15.1</v>
      </c>
      <c r="AD1040" s="44">
        <v>0.15135908802244563</v>
      </c>
      <c r="AE1040" s="45"/>
      <c r="AF1040" s="42">
        <v>0.51292499999999996</v>
      </c>
      <c r="AG1040" s="42">
        <v>7.9999999999999996E-6</v>
      </c>
      <c r="AH1040" s="42">
        <v>0.51275169687295963</v>
      </c>
      <c r="AI1040" s="47">
        <v>5.5984925034802124</v>
      </c>
      <c r="AJ1040" s="47">
        <v>6.6140902129019352</v>
      </c>
      <c r="AK1040" s="48">
        <v>715.49120578955205</v>
      </c>
      <c r="AL1040" s="39" t="s">
        <v>29</v>
      </c>
      <c r="AM1040" s="39"/>
      <c r="AN1040" s="39"/>
      <c r="AO1040" s="39"/>
      <c r="AP1040" s="39"/>
      <c r="AQ1040" s="39"/>
      <c r="AR1040" s="39"/>
      <c r="AS1040" s="39"/>
      <c r="AT1040" s="39"/>
      <c r="AU1040" s="42"/>
      <c r="AV1040" s="47" t="s">
        <v>2309</v>
      </c>
      <c r="AW1040" s="47"/>
      <c r="AX1040" s="39"/>
      <c r="AY1040" s="39"/>
      <c r="AZ1040" s="39"/>
      <c r="BA1040" s="39"/>
      <c r="BB1040" s="39"/>
      <c r="BC1040" s="39"/>
      <c r="BD1040" s="39"/>
      <c r="BE1040" s="39"/>
      <c r="BF1040" s="39"/>
      <c r="BG1040" s="39"/>
      <c r="BH1040" s="39"/>
      <c r="BI1040" s="39"/>
      <c r="BJ1040" s="39"/>
      <c r="BK1040" s="39"/>
      <c r="BL1040" s="39"/>
      <c r="BM1040" s="49"/>
      <c r="BN1040" s="49"/>
      <c r="BO1040" s="49"/>
      <c r="BP1040" s="49"/>
      <c r="BQ1040" s="46"/>
      <c r="BR1040" s="39" t="s">
        <v>1926</v>
      </c>
    </row>
    <row r="1041" spans="1:70" ht="15" customHeight="1">
      <c r="A1041" s="38">
        <v>1066</v>
      </c>
      <c r="B1041" s="39">
        <v>29</v>
      </c>
      <c r="C1041" s="40" t="s">
        <v>801</v>
      </c>
      <c r="D1041" s="41">
        <v>125</v>
      </c>
      <c r="E1041" s="39"/>
      <c r="F1041" s="42">
        <v>53.138055999999999</v>
      </c>
      <c r="G1041" s="42">
        <v>-132.17722000000001</v>
      </c>
      <c r="H1041" s="43">
        <v>688811.62513853644</v>
      </c>
      <c r="I1041" s="43">
        <v>5891350.8279098906</v>
      </c>
      <c r="J1041" s="39">
        <v>8</v>
      </c>
      <c r="K1041" s="39" t="s">
        <v>1925</v>
      </c>
      <c r="L1041" s="39" t="s">
        <v>791</v>
      </c>
      <c r="M1041" s="39" t="s">
        <v>798</v>
      </c>
      <c r="N1041" s="39" t="s">
        <v>2044</v>
      </c>
      <c r="R1041" s="39"/>
      <c r="S1041" s="38"/>
      <c r="T1041" s="45"/>
      <c r="U1041" s="45"/>
      <c r="V1041" s="42"/>
      <c r="W1041" s="42"/>
      <c r="X1041" s="42"/>
      <c r="Z1041" s="39" t="s">
        <v>1912</v>
      </c>
      <c r="AA1041" s="39" t="s">
        <v>73</v>
      </c>
      <c r="AB1041" s="46">
        <v>3.74</v>
      </c>
      <c r="AC1041" s="46">
        <v>17.600000000000001</v>
      </c>
      <c r="AD1041" s="44">
        <v>0.12848035138060765</v>
      </c>
      <c r="AE1041" s="45"/>
      <c r="AF1041" s="42">
        <v>0.51276999999999995</v>
      </c>
      <c r="AG1041" s="42">
        <v>7.9999999999999996E-6</v>
      </c>
      <c r="AH1041" s="42">
        <v>0.51266494044211131</v>
      </c>
      <c r="AI1041" s="47">
        <v>2.5749164127497615</v>
      </c>
      <c r="AJ1041" s="47">
        <v>3.66423806243521</v>
      </c>
      <c r="AK1041" s="48">
        <v>804.54792665071363</v>
      </c>
      <c r="AL1041" s="39" t="s">
        <v>29</v>
      </c>
      <c r="AM1041" s="39"/>
      <c r="AN1041" s="39"/>
      <c r="AO1041" s="39"/>
      <c r="AP1041" s="39"/>
      <c r="AQ1041" s="39"/>
      <c r="AR1041" s="39"/>
      <c r="AS1041" s="39"/>
      <c r="AT1041" s="39"/>
      <c r="AU1041" s="42"/>
      <c r="AV1041" s="47" t="s">
        <v>2309</v>
      </c>
      <c r="AW1041" s="47"/>
      <c r="AX1041" s="39"/>
      <c r="AY1041" s="39"/>
      <c r="AZ1041" s="39"/>
      <c r="BA1041" s="39"/>
      <c r="BB1041" s="39"/>
      <c r="BC1041" s="39"/>
      <c r="BD1041" s="39"/>
      <c r="BE1041" s="39"/>
      <c r="BF1041" s="39"/>
      <c r="BG1041" s="39"/>
      <c r="BH1041" s="39"/>
      <c r="BI1041" s="39"/>
      <c r="BJ1041" s="39"/>
      <c r="BK1041" s="39"/>
      <c r="BL1041" s="39"/>
      <c r="BM1041" s="49"/>
      <c r="BN1041" s="49"/>
      <c r="BO1041" s="49"/>
      <c r="BP1041" s="49"/>
      <c r="BQ1041" s="46"/>
      <c r="BR1041" s="39" t="s">
        <v>1926</v>
      </c>
    </row>
    <row r="1042" spans="1:70" ht="15" customHeight="1">
      <c r="A1042" s="38">
        <v>1067</v>
      </c>
      <c r="B1042" s="39">
        <v>30</v>
      </c>
      <c r="C1042" s="40" t="s">
        <v>1930</v>
      </c>
      <c r="D1042" s="41">
        <v>90</v>
      </c>
      <c r="E1042" s="39"/>
      <c r="F1042" s="42">
        <v>53.253300000000003</v>
      </c>
      <c r="G1042" s="42">
        <v>-132.11778000000001</v>
      </c>
      <c r="H1042" s="43">
        <v>692269.9195972567</v>
      </c>
      <c r="I1042" s="43">
        <v>5904325.0852281442</v>
      </c>
      <c r="J1042" s="39">
        <v>8</v>
      </c>
      <c r="K1042" s="39" t="s">
        <v>1925</v>
      </c>
      <c r="L1042" s="39" t="s">
        <v>791</v>
      </c>
      <c r="M1042" s="39" t="s">
        <v>797</v>
      </c>
      <c r="N1042" s="39" t="s">
        <v>2044</v>
      </c>
      <c r="R1042" s="39"/>
      <c r="S1042" s="38"/>
      <c r="T1042" s="45"/>
      <c r="U1042" s="45"/>
      <c r="V1042" s="42"/>
      <c r="W1042" s="42"/>
      <c r="X1042" s="42"/>
      <c r="Z1042" s="39" t="s">
        <v>1912</v>
      </c>
      <c r="AA1042" s="39" t="s">
        <v>73</v>
      </c>
      <c r="AB1042" s="46">
        <v>4.49</v>
      </c>
      <c r="AC1042" s="46">
        <v>15.7</v>
      </c>
      <c r="AD1042" s="44">
        <v>0.17291540409032677</v>
      </c>
      <c r="AE1042" s="45"/>
      <c r="AF1042" s="42">
        <v>0.51285999999999998</v>
      </c>
      <c r="AG1042" s="42">
        <v>6.9999999999999999E-6</v>
      </c>
      <c r="AH1042" s="42">
        <v>0.51275820760555568</v>
      </c>
      <c r="AI1042" s="47">
        <v>4.3305412396255072</v>
      </c>
      <c r="AJ1042" s="47">
        <v>4.604709599003165</v>
      </c>
      <c r="AK1042" s="48">
        <v>1395.6956888823856</v>
      </c>
      <c r="AL1042" s="39" t="s">
        <v>29</v>
      </c>
      <c r="AM1042" s="39"/>
      <c r="AN1042" s="39"/>
      <c r="AO1042" s="39"/>
      <c r="AP1042" s="39"/>
      <c r="AQ1042" s="39"/>
      <c r="AR1042" s="39"/>
      <c r="AS1042" s="39"/>
      <c r="AT1042" s="39"/>
      <c r="AU1042" s="42"/>
      <c r="AV1042" s="47" t="s">
        <v>2309</v>
      </c>
      <c r="AW1042" s="47"/>
      <c r="AX1042" s="39"/>
      <c r="AY1042" s="39"/>
      <c r="AZ1042" s="39"/>
      <c r="BA1042" s="39"/>
      <c r="BB1042" s="39"/>
      <c r="BC1042" s="39"/>
      <c r="BD1042" s="39"/>
      <c r="BE1042" s="39"/>
      <c r="BF1042" s="39"/>
      <c r="BG1042" s="39"/>
      <c r="BH1042" s="39"/>
      <c r="BI1042" s="39"/>
      <c r="BJ1042" s="39"/>
      <c r="BK1042" s="39"/>
      <c r="BL1042" s="39"/>
      <c r="BM1042" s="49"/>
      <c r="BN1042" s="49"/>
      <c r="BO1042" s="49"/>
      <c r="BP1042" s="49"/>
      <c r="BQ1042" s="46"/>
      <c r="BR1042" s="39" t="s">
        <v>1926</v>
      </c>
    </row>
    <row r="1043" spans="1:70" ht="15" customHeight="1">
      <c r="A1043" s="38">
        <v>1068</v>
      </c>
      <c r="B1043" s="39">
        <v>31</v>
      </c>
      <c r="C1043" s="40" t="s">
        <v>1930</v>
      </c>
      <c r="D1043" s="41">
        <v>90</v>
      </c>
      <c r="E1043" s="39"/>
      <c r="F1043" s="42">
        <v>53.241109999999999</v>
      </c>
      <c r="G1043" s="42">
        <v>-132.19999999999999</v>
      </c>
      <c r="H1043" s="43">
        <v>686839.48935113323</v>
      </c>
      <c r="I1043" s="43">
        <v>5902751.392501967</v>
      </c>
      <c r="J1043" s="39">
        <v>8</v>
      </c>
      <c r="K1043" s="39" t="s">
        <v>1925</v>
      </c>
      <c r="L1043" s="39" t="s">
        <v>791</v>
      </c>
      <c r="M1043" s="39" t="s">
        <v>797</v>
      </c>
      <c r="N1043" s="39" t="s">
        <v>2044</v>
      </c>
      <c r="R1043" s="39"/>
      <c r="S1043" s="38"/>
      <c r="T1043" s="45"/>
      <c r="U1043" s="45"/>
      <c r="V1043" s="42"/>
      <c r="W1043" s="42"/>
      <c r="X1043" s="42"/>
      <c r="Z1043" s="39" t="s">
        <v>1912</v>
      </c>
      <c r="AA1043" s="39" t="s">
        <v>73</v>
      </c>
      <c r="AB1043" s="46">
        <v>3.58</v>
      </c>
      <c r="AC1043" s="46">
        <v>17.2</v>
      </c>
      <c r="AD1043" s="44">
        <v>0.12584262068916022</v>
      </c>
      <c r="AE1043" s="45"/>
      <c r="AF1043" s="42">
        <v>0.51272499999999999</v>
      </c>
      <c r="AG1043" s="42">
        <v>6.9999999999999999E-6</v>
      </c>
      <c r="AH1043" s="42">
        <v>0.51265091856260303</v>
      </c>
      <c r="AI1043" s="47">
        <v>1.6971039993118886</v>
      </c>
      <c r="AJ1043" s="47">
        <v>2.511355560994577</v>
      </c>
      <c r="AK1043" s="48">
        <v>860.73075725026115</v>
      </c>
      <c r="AL1043" s="39" t="s">
        <v>29</v>
      </c>
      <c r="AM1043" s="39"/>
      <c r="AN1043" s="39"/>
      <c r="AO1043" s="39"/>
      <c r="AP1043" s="39"/>
      <c r="AQ1043" s="39"/>
      <c r="AR1043" s="39"/>
      <c r="AS1043" s="39"/>
      <c r="AT1043" s="39"/>
      <c r="AU1043" s="42"/>
      <c r="AV1043" s="47" t="s">
        <v>2309</v>
      </c>
      <c r="AW1043" s="47"/>
      <c r="AX1043" s="39"/>
      <c r="AY1043" s="39"/>
      <c r="AZ1043" s="39"/>
      <c r="BA1043" s="39"/>
      <c r="BB1043" s="39"/>
      <c r="BC1043" s="39"/>
      <c r="BD1043" s="39"/>
      <c r="BE1043" s="39"/>
      <c r="BF1043" s="39"/>
      <c r="BG1043" s="39"/>
      <c r="BH1043" s="39"/>
      <c r="BI1043" s="39"/>
      <c r="BJ1043" s="39"/>
      <c r="BK1043" s="39"/>
      <c r="BL1043" s="39"/>
      <c r="BM1043" s="49"/>
      <c r="BN1043" s="49"/>
      <c r="BO1043" s="49"/>
      <c r="BP1043" s="49"/>
      <c r="BQ1043" s="46"/>
      <c r="BR1043" s="39" t="s">
        <v>1926</v>
      </c>
    </row>
    <row r="1044" spans="1:70" ht="15" customHeight="1">
      <c r="A1044" s="38">
        <v>1069</v>
      </c>
      <c r="B1044" s="39" t="s">
        <v>836</v>
      </c>
      <c r="C1044" s="40" t="s">
        <v>837</v>
      </c>
      <c r="D1044" s="41">
        <v>140</v>
      </c>
      <c r="E1044" s="39"/>
      <c r="F1044" s="42">
        <v>56.669440000000002</v>
      </c>
      <c r="G1044" s="42">
        <v>-132.62166999999999</v>
      </c>
      <c r="H1044" s="54">
        <v>645740.47992296191</v>
      </c>
      <c r="I1044" s="43">
        <v>6283118.3554233378</v>
      </c>
      <c r="J1044" s="39">
        <v>8</v>
      </c>
      <c r="L1044" s="39" t="s">
        <v>837</v>
      </c>
      <c r="M1044" s="39" t="s">
        <v>827</v>
      </c>
      <c r="N1044" s="39" t="s">
        <v>2044</v>
      </c>
      <c r="R1044" s="39"/>
      <c r="S1044" s="38"/>
      <c r="T1044" s="45"/>
      <c r="U1044" s="45"/>
      <c r="V1044" s="42"/>
      <c r="W1044" s="42"/>
      <c r="X1044" s="42"/>
      <c r="Z1044" s="42" t="s">
        <v>1912</v>
      </c>
      <c r="AA1044" s="39" t="s">
        <v>73</v>
      </c>
      <c r="AB1044" s="46">
        <v>2.74</v>
      </c>
      <c r="AC1044" s="46">
        <v>13.1</v>
      </c>
      <c r="AD1044" s="44">
        <v>0.12645412146631668</v>
      </c>
      <c r="AE1044" s="45"/>
      <c r="AF1044" s="42">
        <v>0.51253499999999996</v>
      </c>
      <c r="AG1044" s="42">
        <v>7.9999999999999996E-6</v>
      </c>
      <c r="AH1044" s="42">
        <v>0.51241918330527525</v>
      </c>
      <c r="AI1044" s="47">
        <v>-2.009215079648019</v>
      </c>
      <c r="AJ1044" s="47">
        <v>-0.75446720028571335</v>
      </c>
      <c r="AK1044" s="48">
        <v>1212.4464222390861</v>
      </c>
      <c r="AL1044" s="39" t="s">
        <v>29</v>
      </c>
      <c r="AM1044" s="39"/>
      <c r="AN1044" s="39"/>
      <c r="AO1044" s="39"/>
      <c r="AP1044" s="39"/>
      <c r="AQ1044" s="39"/>
      <c r="AR1044" s="39"/>
      <c r="AS1044" s="39"/>
      <c r="AT1044" s="39"/>
      <c r="AU1044" s="42"/>
      <c r="AV1044" s="47" t="s">
        <v>2309</v>
      </c>
      <c r="AW1044" s="47"/>
      <c r="AX1044" s="39"/>
      <c r="AY1044" s="39"/>
      <c r="AZ1044" s="39"/>
      <c r="BA1044" s="39"/>
      <c r="BB1044" s="39"/>
      <c r="BC1044" s="39"/>
      <c r="BD1044" s="39"/>
      <c r="BE1044" s="39"/>
      <c r="BF1044" s="39"/>
      <c r="BG1044" s="39"/>
      <c r="BH1044" s="39"/>
      <c r="BI1044" s="39"/>
      <c r="BJ1044" s="39"/>
      <c r="BK1044" s="39"/>
      <c r="BL1044" s="39"/>
      <c r="BM1044" s="49"/>
      <c r="BN1044" s="49"/>
      <c r="BO1044" s="49"/>
      <c r="BP1044" s="49"/>
      <c r="BQ1044" s="46"/>
      <c r="BR1044" s="39" t="s">
        <v>1937</v>
      </c>
    </row>
    <row r="1045" spans="1:70" ht="15" customHeight="1">
      <c r="A1045" s="38">
        <v>1070</v>
      </c>
      <c r="B1045" s="39" t="s">
        <v>838</v>
      </c>
      <c r="C1045" s="40" t="s">
        <v>837</v>
      </c>
      <c r="D1045" s="41">
        <v>140</v>
      </c>
      <c r="E1045" s="39"/>
      <c r="F1045" s="42">
        <v>56.775278</v>
      </c>
      <c r="G1045" s="42">
        <v>-132.53027800000001</v>
      </c>
      <c r="H1045" s="54">
        <v>650914.84748357267</v>
      </c>
      <c r="I1045" s="43">
        <v>6295092.9015656905</v>
      </c>
      <c r="J1045" s="39">
        <v>8</v>
      </c>
      <c r="L1045" s="39" t="s">
        <v>837</v>
      </c>
      <c r="M1045" s="39" t="s">
        <v>705</v>
      </c>
      <c r="N1045" s="39" t="s">
        <v>2045</v>
      </c>
      <c r="R1045" s="39"/>
      <c r="S1045" s="38"/>
      <c r="T1045" s="45"/>
      <c r="U1045" s="45"/>
      <c r="V1045" s="42"/>
      <c r="W1045" s="42"/>
      <c r="X1045" s="42"/>
      <c r="Z1045" s="42" t="s">
        <v>1912</v>
      </c>
      <c r="AA1045" s="39" t="s">
        <v>73</v>
      </c>
      <c r="AB1045" s="46">
        <v>2.75</v>
      </c>
      <c r="AC1045" s="46">
        <v>13</v>
      </c>
      <c r="AD1045" s="44">
        <v>0.12789175620494878</v>
      </c>
      <c r="AE1045" s="45"/>
      <c r="AF1045" s="42">
        <v>0.51253000000000004</v>
      </c>
      <c r="AG1045" s="42">
        <v>6.0000000000000002E-6</v>
      </c>
      <c r="AH1045" s="42">
        <v>0.5124128666055765</v>
      </c>
      <c r="AI1045" s="47">
        <v>-2.1067497922511169</v>
      </c>
      <c r="AJ1045" s="47">
        <v>-0.87773001577473586</v>
      </c>
      <c r="AK1045" s="48">
        <v>1242.827300216353</v>
      </c>
      <c r="AL1045" s="39" t="s">
        <v>29</v>
      </c>
      <c r="AM1045" s="39"/>
      <c r="AN1045" s="39"/>
      <c r="AO1045" s="39"/>
      <c r="AP1045" s="39"/>
      <c r="AQ1045" s="39"/>
      <c r="AR1045" s="39"/>
      <c r="AS1045" s="39"/>
      <c r="AT1045" s="39"/>
      <c r="AU1045" s="42"/>
      <c r="AV1045" s="47" t="s">
        <v>2309</v>
      </c>
      <c r="AW1045" s="47"/>
      <c r="AX1045" s="39"/>
      <c r="AY1045" s="39"/>
      <c r="AZ1045" s="39"/>
      <c r="BA1045" s="39"/>
      <c r="BB1045" s="39"/>
      <c r="BC1045" s="39"/>
      <c r="BD1045" s="39"/>
      <c r="BE1045" s="39"/>
      <c r="BF1045" s="39"/>
      <c r="BG1045" s="39"/>
      <c r="BH1045" s="39"/>
      <c r="BI1045" s="39"/>
      <c r="BJ1045" s="39"/>
      <c r="BK1045" s="39"/>
      <c r="BL1045" s="39"/>
      <c r="BM1045" s="49"/>
      <c r="BN1045" s="49"/>
      <c r="BO1045" s="49"/>
      <c r="BP1045" s="49"/>
      <c r="BQ1045" s="46"/>
      <c r="BR1045" s="39" t="s">
        <v>1937</v>
      </c>
    </row>
    <row r="1046" spans="1:70" ht="15" customHeight="1">
      <c r="A1046" s="38">
        <v>1071</v>
      </c>
      <c r="B1046" s="39" t="s">
        <v>839</v>
      </c>
      <c r="C1046" s="40" t="s">
        <v>837</v>
      </c>
      <c r="D1046" s="41">
        <v>140</v>
      </c>
      <c r="E1046" s="39"/>
      <c r="F1046" s="42">
        <v>56.994999999999997</v>
      </c>
      <c r="G1046" s="42">
        <v>-132.88499999999999</v>
      </c>
      <c r="H1046" s="54">
        <v>628487.13555352506</v>
      </c>
      <c r="I1046" s="43">
        <v>6318818.4591076169</v>
      </c>
      <c r="J1046" s="39">
        <v>8</v>
      </c>
      <c r="L1046" s="39" t="s">
        <v>837</v>
      </c>
      <c r="M1046" s="39" t="s">
        <v>821</v>
      </c>
      <c r="N1046" s="39" t="s">
        <v>2045</v>
      </c>
      <c r="R1046" s="39"/>
      <c r="S1046" s="38"/>
      <c r="T1046" s="45"/>
      <c r="U1046" s="45"/>
      <c r="V1046" s="42"/>
      <c r="W1046" s="42"/>
      <c r="X1046" s="42"/>
      <c r="Z1046" s="42" t="s">
        <v>1912</v>
      </c>
      <c r="AA1046" s="39" t="s">
        <v>73</v>
      </c>
      <c r="AB1046" s="46">
        <v>3.83</v>
      </c>
      <c r="AC1046" s="46">
        <v>17</v>
      </c>
      <c r="AD1046" s="44">
        <v>0.13621709891723319</v>
      </c>
      <c r="AE1046" s="45"/>
      <c r="AF1046" s="42">
        <v>0.51280899999999996</v>
      </c>
      <c r="AG1046" s="42">
        <v>6.9999999999999999E-6</v>
      </c>
      <c r="AH1046" s="42">
        <v>0.51268424159767467</v>
      </c>
      <c r="AI1046" s="47">
        <v>3.3356871710621405</v>
      </c>
      <c r="AJ1046" s="47">
        <v>4.4178273440187432</v>
      </c>
      <c r="AK1046" s="48">
        <v>808.27936291396054</v>
      </c>
      <c r="AL1046" s="39" t="s">
        <v>29</v>
      </c>
      <c r="AM1046" s="39"/>
      <c r="AN1046" s="39"/>
      <c r="AO1046" s="39"/>
      <c r="AP1046" s="39"/>
      <c r="AQ1046" s="39"/>
      <c r="AR1046" s="39"/>
      <c r="AS1046" s="39"/>
      <c r="AT1046" s="39"/>
      <c r="AU1046" s="42"/>
      <c r="AV1046" s="47" t="s">
        <v>2309</v>
      </c>
      <c r="AW1046" s="47"/>
      <c r="AX1046" s="39"/>
      <c r="AY1046" s="39"/>
      <c r="AZ1046" s="39"/>
      <c r="BA1046" s="39"/>
      <c r="BB1046" s="39"/>
      <c r="BC1046" s="39"/>
      <c r="BD1046" s="39"/>
      <c r="BE1046" s="39"/>
      <c r="BF1046" s="39"/>
      <c r="BG1046" s="39"/>
      <c r="BH1046" s="39"/>
      <c r="BI1046" s="39"/>
      <c r="BJ1046" s="39"/>
      <c r="BK1046" s="39"/>
      <c r="BL1046" s="39"/>
      <c r="BM1046" s="49"/>
      <c r="BN1046" s="49"/>
      <c r="BO1046" s="49"/>
      <c r="BP1046" s="49"/>
      <c r="BQ1046" s="46"/>
      <c r="BR1046" s="39" t="s">
        <v>1937</v>
      </c>
    </row>
    <row r="1047" spans="1:70" ht="15" customHeight="1">
      <c r="A1047" s="38">
        <v>1072</v>
      </c>
      <c r="B1047" s="39" t="s">
        <v>840</v>
      </c>
      <c r="C1047" s="40" t="s">
        <v>837</v>
      </c>
      <c r="D1047" s="41">
        <v>120</v>
      </c>
      <c r="E1047" s="39"/>
      <c r="F1047" s="42">
        <v>57.281100000000002</v>
      </c>
      <c r="G1047" s="42">
        <v>-133.48694</v>
      </c>
      <c r="H1047" s="54">
        <v>591216.65076216217</v>
      </c>
      <c r="I1047" s="43">
        <v>6349690.7633962734</v>
      </c>
      <c r="J1047" s="39">
        <v>8</v>
      </c>
      <c r="L1047" s="39" t="s">
        <v>837</v>
      </c>
      <c r="M1047" s="39" t="s">
        <v>798</v>
      </c>
      <c r="N1047" s="39" t="s">
        <v>2044</v>
      </c>
      <c r="R1047" s="39"/>
      <c r="S1047" s="38"/>
      <c r="T1047" s="45"/>
      <c r="U1047" s="45"/>
      <c r="V1047" s="42"/>
      <c r="W1047" s="42"/>
      <c r="X1047" s="42"/>
      <c r="Z1047" s="42" t="s">
        <v>1912</v>
      </c>
      <c r="AA1047" s="39" t="s">
        <v>73</v>
      </c>
      <c r="AB1047" s="46">
        <v>2.85</v>
      </c>
      <c r="AC1047" s="46">
        <v>12.6</v>
      </c>
      <c r="AD1047" s="44">
        <v>0.1367589575861711</v>
      </c>
      <c r="AE1047" s="45"/>
      <c r="AF1047" s="42">
        <v>0.51280599999999998</v>
      </c>
      <c r="AG1047" s="42">
        <v>6.0000000000000002E-6</v>
      </c>
      <c r="AH1047" s="42">
        <v>0.51269864586734926</v>
      </c>
      <c r="AI1047" s="47">
        <v>3.2771663435005038</v>
      </c>
      <c r="AJ1047" s="47">
        <v>4.1962903497871906</v>
      </c>
      <c r="AK1047" s="48">
        <v>820.47402130394278</v>
      </c>
      <c r="AL1047" s="39" t="s">
        <v>29</v>
      </c>
      <c r="AM1047" s="39"/>
      <c r="AN1047" s="39"/>
      <c r="AO1047" s="39"/>
      <c r="AP1047" s="39"/>
      <c r="AQ1047" s="39"/>
      <c r="AR1047" s="39"/>
      <c r="AS1047" s="39"/>
      <c r="AT1047" s="39"/>
      <c r="AU1047" s="42"/>
      <c r="AV1047" s="47" t="s">
        <v>2309</v>
      </c>
      <c r="AW1047" s="47"/>
      <c r="AX1047" s="39"/>
      <c r="AY1047" s="39"/>
      <c r="AZ1047" s="39"/>
      <c r="BA1047" s="39"/>
      <c r="BB1047" s="39"/>
      <c r="BC1047" s="39"/>
      <c r="BD1047" s="39"/>
      <c r="BE1047" s="39"/>
      <c r="BF1047" s="39"/>
      <c r="BG1047" s="39"/>
      <c r="BH1047" s="39"/>
      <c r="BI1047" s="39"/>
      <c r="BJ1047" s="39"/>
      <c r="BK1047" s="39"/>
      <c r="BL1047" s="39"/>
      <c r="BM1047" s="49"/>
      <c r="BN1047" s="49"/>
      <c r="BO1047" s="49"/>
      <c r="BP1047" s="49"/>
      <c r="BQ1047" s="46"/>
      <c r="BR1047" s="39" t="s">
        <v>1937</v>
      </c>
    </row>
    <row r="1048" spans="1:70" ht="15" customHeight="1">
      <c r="A1048" s="38">
        <v>1073</v>
      </c>
      <c r="B1048" s="39" t="s">
        <v>841</v>
      </c>
      <c r="C1048" s="40" t="s">
        <v>837</v>
      </c>
      <c r="D1048" s="41">
        <v>150</v>
      </c>
      <c r="E1048" s="39"/>
      <c r="F1048" s="42">
        <v>57.246099999999998</v>
      </c>
      <c r="G1048" s="42">
        <v>-133.535</v>
      </c>
      <c r="H1048" s="54">
        <v>588403.36804559687</v>
      </c>
      <c r="I1048" s="43">
        <v>6345731.73112127</v>
      </c>
      <c r="J1048" s="39">
        <v>8</v>
      </c>
      <c r="L1048" s="39" t="s">
        <v>837</v>
      </c>
      <c r="M1048" s="39" t="s">
        <v>798</v>
      </c>
      <c r="N1048" s="39" t="s">
        <v>2044</v>
      </c>
      <c r="R1048" s="39"/>
      <c r="S1048" s="38"/>
      <c r="T1048" s="45"/>
      <c r="U1048" s="45"/>
      <c r="V1048" s="42"/>
      <c r="W1048" s="42"/>
      <c r="X1048" s="42"/>
      <c r="Z1048" s="42" t="s">
        <v>1912</v>
      </c>
      <c r="AA1048" s="39" t="s">
        <v>73</v>
      </c>
      <c r="AB1048" s="46">
        <v>4.37</v>
      </c>
      <c r="AC1048" s="46">
        <v>20.2</v>
      </c>
      <c r="AD1048" s="44">
        <v>0.13079744148649777</v>
      </c>
      <c r="AE1048" s="45"/>
      <c r="AF1048" s="42">
        <v>0.51268599999999998</v>
      </c>
      <c r="AG1048" s="42">
        <v>7.9999999999999996E-6</v>
      </c>
      <c r="AH1048" s="42">
        <v>0.51255764439100893</v>
      </c>
      <c r="AI1048" s="47">
        <v>0.93633324099950954</v>
      </c>
      <c r="AJ1048" s="47">
        <v>2.1987187373628814</v>
      </c>
      <c r="AK1048" s="48">
        <v>989.2524813668399</v>
      </c>
      <c r="AL1048" s="39" t="s">
        <v>29</v>
      </c>
      <c r="AM1048" s="39"/>
      <c r="AN1048" s="39"/>
      <c r="AO1048" s="39"/>
      <c r="AP1048" s="39"/>
      <c r="AQ1048" s="39"/>
      <c r="AR1048" s="39"/>
      <c r="AS1048" s="39"/>
      <c r="AT1048" s="39"/>
      <c r="AU1048" s="42"/>
      <c r="AV1048" s="47" t="s">
        <v>2309</v>
      </c>
      <c r="AW1048" s="47"/>
      <c r="AX1048" s="39"/>
      <c r="AY1048" s="39"/>
      <c r="AZ1048" s="39"/>
      <c r="BA1048" s="39"/>
      <c r="BB1048" s="39"/>
      <c r="BC1048" s="39"/>
      <c r="BD1048" s="39"/>
      <c r="BE1048" s="39"/>
      <c r="BF1048" s="39"/>
      <c r="BG1048" s="39"/>
      <c r="BH1048" s="39"/>
      <c r="BI1048" s="39"/>
      <c r="BJ1048" s="39"/>
      <c r="BK1048" s="39"/>
      <c r="BL1048" s="39"/>
      <c r="BM1048" s="49"/>
      <c r="BN1048" s="49"/>
      <c r="BO1048" s="49"/>
      <c r="BP1048" s="49"/>
      <c r="BQ1048" s="46"/>
      <c r="BR1048" s="39" t="s">
        <v>1937</v>
      </c>
    </row>
    <row r="1049" spans="1:70" ht="15" customHeight="1">
      <c r="A1049" s="38">
        <v>1074</v>
      </c>
      <c r="B1049" s="39" t="s">
        <v>842</v>
      </c>
      <c r="C1049" s="40" t="s">
        <v>837</v>
      </c>
      <c r="D1049" s="41">
        <v>110</v>
      </c>
      <c r="E1049" s="39"/>
      <c r="F1049" s="42">
        <v>57.087780000000002</v>
      </c>
      <c r="G1049" s="42">
        <v>-133.13972200000001</v>
      </c>
      <c r="H1049" s="54">
        <v>612733.62968153087</v>
      </c>
      <c r="I1049" s="43">
        <v>6328693.8406412294</v>
      </c>
      <c r="J1049" s="39">
        <v>8</v>
      </c>
      <c r="L1049" s="39" t="s">
        <v>837</v>
      </c>
      <c r="M1049" s="39" t="s">
        <v>389</v>
      </c>
      <c r="N1049" s="39" t="s">
        <v>2039</v>
      </c>
      <c r="O1049" s="39" t="s">
        <v>843</v>
      </c>
      <c r="R1049" s="39"/>
      <c r="S1049" s="38"/>
      <c r="T1049" s="45"/>
      <c r="U1049" s="45"/>
      <c r="V1049" s="42"/>
      <c r="W1049" s="42"/>
      <c r="X1049" s="42"/>
      <c r="Z1049" s="42" t="s">
        <v>1912</v>
      </c>
      <c r="AA1049" s="39" t="s">
        <v>73</v>
      </c>
      <c r="AB1049" s="46">
        <v>3.4</v>
      </c>
      <c r="AC1049" s="46">
        <v>13.8</v>
      </c>
      <c r="AD1049" s="44">
        <v>0.14897185639724378</v>
      </c>
      <c r="AE1049" s="45"/>
      <c r="AF1049" s="42">
        <v>0.51302999999999999</v>
      </c>
      <c r="AG1049" s="42">
        <v>6.9999999999999999E-6</v>
      </c>
      <c r="AH1049" s="42">
        <v>0.51292280748678221</v>
      </c>
      <c r="AI1049" s="47">
        <v>7.6467214681685824</v>
      </c>
      <c r="AJ1049" s="47">
        <v>8.3189398451799512</v>
      </c>
      <c r="AK1049" s="48">
        <v>425.40563668492939</v>
      </c>
      <c r="AL1049" s="39" t="s">
        <v>29</v>
      </c>
      <c r="AM1049" s="39"/>
      <c r="AN1049" s="39"/>
      <c r="AO1049" s="39"/>
      <c r="AP1049" s="39"/>
      <c r="AQ1049" s="39"/>
      <c r="AR1049" s="39"/>
      <c r="AS1049" s="39"/>
      <c r="AT1049" s="39"/>
      <c r="AU1049" s="42"/>
      <c r="AV1049" s="47" t="s">
        <v>2309</v>
      </c>
      <c r="AW1049" s="47"/>
      <c r="AX1049" s="39"/>
      <c r="AY1049" s="39"/>
      <c r="AZ1049" s="39"/>
      <c r="BA1049" s="39"/>
      <c r="BB1049" s="39"/>
      <c r="BC1049" s="39"/>
      <c r="BD1049" s="39"/>
      <c r="BE1049" s="39"/>
      <c r="BF1049" s="39"/>
      <c r="BG1049" s="39"/>
      <c r="BH1049" s="39"/>
      <c r="BI1049" s="39"/>
      <c r="BJ1049" s="39"/>
      <c r="BK1049" s="39"/>
      <c r="BL1049" s="39"/>
      <c r="BM1049" s="49"/>
      <c r="BN1049" s="49"/>
      <c r="BO1049" s="49"/>
      <c r="BP1049" s="49"/>
      <c r="BQ1049" s="46"/>
      <c r="BR1049" s="39" t="s">
        <v>1937</v>
      </c>
    </row>
    <row r="1050" spans="1:70" ht="15" customHeight="1">
      <c r="A1050" s="38">
        <v>1075</v>
      </c>
      <c r="B1050" s="39" t="s">
        <v>844</v>
      </c>
      <c r="C1050" s="40" t="s">
        <v>837</v>
      </c>
      <c r="D1050" s="41">
        <v>110</v>
      </c>
      <c r="E1050" s="39"/>
      <c r="F1050" s="42">
        <v>57.305833</v>
      </c>
      <c r="G1050" s="42">
        <v>-133.46638899999999</v>
      </c>
      <c r="H1050" s="54">
        <v>592393.45340252656</v>
      </c>
      <c r="I1050" s="43">
        <v>6352471.3625130057</v>
      </c>
      <c r="J1050" s="39">
        <v>8</v>
      </c>
      <c r="L1050" s="39" t="s">
        <v>837</v>
      </c>
      <c r="M1050" s="39" t="s">
        <v>389</v>
      </c>
      <c r="N1050" s="39" t="s">
        <v>2039</v>
      </c>
      <c r="O1050" s="39" t="s">
        <v>843</v>
      </c>
      <c r="R1050" s="39"/>
      <c r="S1050" s="38"/>
      <c r="T1050" s="45"/>
      <c r="U1050" s="45"/>
      <c r="V1050" s="42"/>
      <c r="W1050" s="42"/>
      <c r="X1050" s="42"/>
      <c r="Z1050" s="42" t="s">
        <v>1912</v>
      </c>
      <c r="AA1050" s="39" t="s">
        <v>73</v>
      </c>
      <c r="AB1050" s="46">
        <v>4</v>
      </c>
      <c r="AC1050" s="46">
        <v>17.2</v>
      </c>
      <c r="AD1050" s="44">
        <v>0.14061413580244089</v>
      </c>
      <c r="AE1050" s="45"/>
      <c r="AF1050" s="42">
        <v>0.51296200000000003</v>
      </c>
      <c r="AG1050" s="42">
        <v>9.0000000000000002E-6</v>
      </c>
      <c r="AH1050" s="42">
        <v>0.51286082127419819</v>
      </c>
      <c r="AI1050" s="47">
        <v>6.3202493767522405</v>
      </c>
      <c r="AJ1050" s="47">
        <v>7.1094444272357116</v>
      </c>
      <c r="AK1050" s="48">
        <v>523.66174056777652</v>
      </c>
      <c r="AL1050" s="39" t="s">
        <v>29</v>
      </c>
      <c r="AM1050" s="39"/>
      <c r="AN1050" s="39"/>
      <c r="AO1050" s="39"/>
      <c r="AP1050" s="39"/>
      <c r="AQ1050" s="39"/>
      <c r="AR1050" s="39"/>
      <c r="AS1050" s="39"/>
      <c r="AT1050" s="39"/>
      <c r="AU1050" s="42"/>
      <c r="AV1050" s="47" t="s">
        <v>2309</v>
      </c>
      <c r="AW1050" s="47"/>
      <c r="AX1050" s="39"/>
      <c r="AY1050" s="39"/>
      <c r="AZ1050" s="39"/>
      <c r="BA1050" s="39"/>
      <c r="BB1050" s="39"/>
      <c r="BC1050" s="39"/>
      <c r="BD1050" s="39"/>
      <c r="BE1050" s="39"/>
      <c r="BF1050" s="39"/>
      <c r="BG1050" s="39"/>
      <c r="BH1050" s="39"/>
      <c r="BI1050" s="39"/>
      <c r="BJ1050" s="39"/>
      <c r="BK1050" s="39"/>
      <c r="BL1050" s="39"/>
      <c r="BM1050" s="49"/>
      <c r="BN1050" s="49"/>
      <c r="BO1050" s="49"/>
      <c r="BP1050" s="49"/>
      <c r="BQ1050" s="46"/>
      <c r="BR1050" s="39" t="s">
        <v>1937</v>
      </c>
    </row>
    <row r="1051" spans="1:70" ht="15" customHeight="1">
      <c r="A1051" s="38">
        <v>1076</v>
      </c>
      <c r="B1051" s="39" t="s">
        <v>845</v>
      </c>
      <c r="C1051" s="40" t="s">
        <v>846</v>
      </c>
      <c r="D1051" s="41">
        <v>92</v>
      </c>
      <c r="E1051" s="39"/>
      <c r="F1051" s="42">
        <v>56.585560000000001</v>
      </c>
      <c r="G1051" s="42">
        <v>-132.54167000000001</v>
      </c>
      <c r="H1051" s="54">
        <v>650976.212581745</v>
      </c>
      <c r="I1051" s="43">
        <v>6273958.1196398037</v>
      </c>
      <c r="J1051" s="39">
        <v>8</v>
      </c>
      <c r="L1051" s="39" t="s">
        <v>846</v>
      </c>
      <c r="M1051" s="39" t="s">
        <v>335</v>
      </c>
      <c r="N1051" s="39" t="s">
        <v>1960</v>
      </c>
      <c r="P1051" s="39" t="s">
        <v>1912</v>
      </c>
      <c r="Q1051" s="39" t="s">
        <v>73</v>
      </c>
      <c r="R1051" s="39">
        <v>68.2</v>
      </c>
      <c r="S1051" s="38">
        <v>710</v>
      </c>
      <c r="T1051" s="44">
        <v>0.27781988058174661</v>
      </c>
      <c r="U1051" s="45"/>
      <c r="V1051" s="42">
        <v>0.70430800000000005</v>
      </c>
      <c r="W1051" s="42">
        <v>1.2999999999999999E-5</v>
      </c>
      <c r="X1051" s="42">
        <v>0.70395075640568872</v>
      </c>
      <c r="Y1051" s="42" t="s">
        <v>29</v>
      </c>
      <c r="Z1051" s="42" t="s">
        <v>1912</v>
      </c>
      <c r="AA1051" s="39" t="s">
        <v>73</v>
      </c>
      <c r="AB1051" s="46">
        <v>3.29</v>
      </c>
      <c r="AC1051" s="46">
        <v>15.8</v>
      </c>
      <c r="AD1051" s="44">
        <v>0.1258989239855941</v>
      </c>
      <c r="AE1051" s="45"/>
      <c r="AF1051" s="42">
        <v>0.51282300000000003</v>
      </c>
      <c r="AG1051" s="42">
        <v>6.0000000000000002E-6</v>
      </c>
      <c r="AH1051" s="42">
        <v>0.51274723793162669</v>
      </c>
      <c r="AI1051" s="47">
        <v>3.6087843663556995</v>
      </c>
      <c r="AJ1051" s="47">
        <v>4.4409204604178854</v>
      </c>
      <c r="AK1051" s="48">
        <v>684.00120615748153</v>
      </c>
      <c r="AL1051" s="39" t="s">
        <v>29</v>
      </c>
      <c r="AM1051" s="39"/>
      <c r="AN1051" s="39"/>
      <c r="AO1051" s="39"/>
      <c r="AP1051" s="39"/>
      <c r="AQ1051" s="39"/>
      <c r="AR1051" s="39"/>
      <c r="AS1051" s="39"/>
      <c r="AT1051" s="39"/>
      <c r="AU1051" s="42"/>
      <c r="AV1051" s="47" t="s">
        <v>2309</v>
      </c>
      <c r="AW1051" s="47"/>
      <c r="AX1051" s="39"/>
      <c r="AY1051" s="39"/>
      <c r="AZ1051" s="39"/>
      <c r="BA1051" s="39"/>
      <c r="BB1051" s="39"/>
      <c r="BC1051" s="39"/>
      <c r="BD1051" s="39"/>
      <c r="BE1051" s="39"/>
      <c r="BF1051" s="39"/>
      <c r="BG1051" s="39"/>
      <c r="BH1051" s="39"/>
      <c r="BI1051" s="39"/>
      <c r="BJ1051" s="39"/>
      <c r="BK1051" s="39"/>
      <c r="BL1051" s="39"/>
      <c r="BM1051" s="49"/>
      <c r="BN1051" s="49"/>
      <c r="BO1051" s="49"/>
      <c r="BP1051" s="49"/>
      <c r="BQ1051" s="46"/>
      <c r="BR1051" s="39" t="s">
        <v>1937</v>
      </c>
    </row>
    <row r="1052" spans="1:70" ht="15" customHeight="1">
      <c r="A1052" s="38">
        <v>1077</v>
      </c>
      <c r="B1052" s="39" t="s">
        <v>847</v>
      </c>
      <c r="C1052" s="40" t="s">
        <v>846</v>
      </c>
      <c r="D1052" s="41">
        <v>90</v>
      </c>
      <c r="E1052" s="39"/>
      <c r="F1052" s="42">
        <v>56.669440000000002</v>
      </c>
      <c r="G1052" s="42">
        <v>-132.62165999999999</v>
      </c>
      <c r="H1052" s="54">
        <v>645741.09256849182</v>
      </c>
      <c r="I1052" s="43">
        <v>6283118.3766833432</v>
      </c>
      <c r="J1052" s="39">
        <v>8</v>
      </c>
      <c r="L1052" s="39" t="s">
        <v>846</v>
      </c>
      <c r="M1052" s="39" t="s">
        <v>335</v>
      </c>
      <c r="N1052" s="39" t="s">
        <v>1960</v>
      </c>
      <c r="P1052" s="39" t="s">
        <v>1912</v>
      </c>
      <c r="Q1052" s="39" t="s">
        <v>73</v>
      </c>
      <c r="R1052" s="39">
        <v>25.6</v>
      </c>
      <c r="S1052" s="38">
        <v>1248</v>
      </c>
      <c r="T1052" s="44">
        <v>5.9325914462238914E-2</v>
      </c>
      <c r="U1052" s="45"/>
      <c r="V1052" s="42">
        <v>0.70387900000000003</v>
      </c>
      <c r="W1052" s="42">
        <v>6.9999999999999999E-6</v>
      </c>
      <c r="X1052" s="42">
        <v>0.70380437330888634</v>
      </c>
      <c r="Y1052" s="42" t="s">
        <v>29</v>
      </c>
      <c r="Z1052" s="42" t="s">
        <v>1912</v>
      </c>
      <c r="AA1052" s="39" t="s">
        <v>73</v>
      </c>
      <c r="AB1052" s="46">
        <v>4.97</v>
      </c>
      <c r="AC1052" s="46">
        <v>25.4</v>
      </c>
      <c r="AD1052" s="44">
        <v>0.11830656595612841</v>
      </c>
      <c r="AE1052" s="45"/>
      <c r="AF1052" s="42">
        <v>0.51285199999999997</v>
      </c>
      <c r="AG1052" s="42">
        <v>6.0000000000000002E-6</v>
      </c>
      <c r="AH1052" s="42">
        <v>0.51278235491146373</v>
      </c>
      <c r="AI1052" s="47">
        <v>4.1744856994596624</v>
      </c>
      <c r="AJ1052" s="47">
        <v>5.075856129332923</v>
      </c>
      <c r="AK1052" s="48">
        <v>579.30441675376164</v>
      </c>
      <c r="AL1052" s="39" t="s">
        <v>29</v>
      </c>
      <c r="AM1052" s="39"/>
      <c r="AN1052" s="39"/>
      <c r="AO1052" s="39"/>
      <c r="AP1052" s="39"/>
      <c r="AQ1052" s="39"/>
      <c r="AR1052" s="39"/>
      <c r="AS1052" s="39"/>
      <c r="AT1052" s="39"/>
      <c r="AU1052" s="42"/>
      <c r="AV1052" s="47" t="s">
        <v>2309</v>
      </c>
      <c r="AW1052" s="47"/>
      <c r="AX1052" s="39"/>
      <c r="AY1052" s="39"/>
      <c r="AZ1052" s="39"/>
      <c r="BA1052" s="39"/>
      <c r="BB1052" s="39"/>
      <c r="BC1052" s="39"/>
      <c r="BD1052" s="39"/>
      <c r="BE1052" s="39"/>
      <c r="BF1052" s="39"/>
      <c r="BG1052" s="39"/>
      <c r="BH1052" s="39"/>
      <c r="BI1052" s="39"/>
      <c r="BJ1052" s="39"/>
      <c r="BK1052" s="39"/>
      <c r="BL1052" s="39"/>
      <c r="BM1052" s="49"/>
      <c r="BN1052" s="49"/>
      <c r="BO1052" s="49"/>
      <c r="BP1052" s="49"/>
      <c r="BQ1052" s="46"/>
      <c r="BR1052" s="39" t="s">
        <v>1937</v>
      </c>
    </row>
    <row r="1053" spans="1:70" ht="15" customHeight="1">
      <c r="A1053" s="38">
        <v>1078</v>
      </c>
      <c r="B1053" s="39" t="s">
        <v>848</v>
      </c>
      <c r="C1053" s="40" t="s">
        <v>846</v>
      </c>
      <c r="D1053" s="41">
        <v>90</v>
      </c>
      <c r="E1053" s="39"/>
      <c r="F1053" s="42">
        <v>56.874720000000003</v>
      </c>
      <c r="G1053" s="42">
        <v>-132.95054999999999</v>
      </c>
      <c r="H1053" s="54">
        <v>624907.06968281395</v>
      </c>
      <c r="I1053" s="43">
        <v>6305311.6577154361</v>
      </c>
      <c r="J1053" s="39">
        <v>8</v>
      </c>
      <c r="L1053" s="39" t="s">
        <v>846</v>
      </c>
      <c r="M1053" s="39" t="s">
        <v>335</v>
      </c>
      <c r="N1053" s="39" t="s">
        <v>1960</v>
      </c>
      <c r="P1053" s="39" t="s">
        <v>1912</v>
      </c>
      <c r="Q1053" s="39" t="s">
        <v>73</v>
      </c>
      <c r="R1053" s="39">
        <v>58.2</v>
      </c>
      <c r="S1053" s="38">
        <v>939</v>
      </c>
      <c r="T1053" s="44">
        <v>0.17925859218020643</v>
      </c>
      <c r="U1053" s="45"/>
      <c r="V1053" s="42">
        <v>0.70396199999999998</v>
      </c>
      <c r="W1053" s="42">
        <v>1.1E-5</v>
      </c>
      <c r="X1053" s="42">
        <v>0.70373650873350424</v>
      </c>
      <c r="Y1053" s="42" t="s">
        <v>29</v>
      </c>
      <c r="Z1053" s="42" t="s">
        <v>1912</v>
      </c>
      <c r="AA1053" s="39" t="s">
        <v>73</v>
      </c>
      <c r="AB1053" s="46">
        <v>3.55</v>
      </c>
      <c r="AC1053" s="46">
        <v>16.399999999999999</v>
      </c>
      <c r="AD1053" s="44">
        <v>0.13088041819702509</v>
      </c>
      <c r="AE1053" s="45"/>
      <c r="AF1053" s="42">
        <v>0.51289099999999999</v>
      </c>
      <c r="AG1053" s="42">
        <v>7.9999999999999996E-6</v>
      </c>
      <c r="AH1053" s="42">
        <v>0.51281395289581488</v>
      </c>
      <c r="AI1053" s="47">
        <v>4.9352564577720415</v>
      </c>
      <c r="AJ1053" s="47">
        <v>5.6923754524063064</v>
      </c>
      <c r="AK1053" s="48">
        <v>596.09636216991237</v>
      </c>
      <c r="AL1053" s="39" t="s">
        <v>29</v>
      </c>
      <c r="AM1053" s="39"/>
      <c r="AN1053" s="39"/>
      <c r="AO1053" s="39"/>
      <c r="AP1053" s="39"/>
      <c r="AQ1053" s="39"/>
      <c r="AR1053" s="39"/>
      <c r="AS1053" s="39"/>
      <c r="AT1053" s="39"/>
      <c r="AU1053" s="42"/>
      <c r="AV1053" s="47" t="s">
        <v>2309</v>
      </c>
      <c r="AW1053" s="47"/>
      <c r="AX1053" s="39"/>
      <c r="AY1053" s="39"/>
      <c r="AZ1053" s="39"/>
      <c r="BA1053" s="39"/>
      <c r="BB1053" s="39"/>
      <c r="BC1053" s="39"/>
      <c r="BD1053" s="39"/>
      <c r="BE1053" s="39"/>
      <c r="BF1053" s="39"/>
      <c r="BG1053" s="39"/>
      <c r="BH1053" s="39"/>
      <c r="BI1053" s="39"/>
      <c r="BJ1053" s="39"/>
      <c r="BK1053" s="39"/>
      <c r="BL1053" s="39"/>
      <c r="BM1053" s="49"/>
      <c r="BN1053" s="49"/>
      <c r="BO1053" s="49"/>
      <c r="BP1053" s="49"/>
      <c r="BQ1053" s="46"/>
      <c r="BR1053" s="39" t="s">
        <v>1937</v>
      </c>
    </row>
    <row r="1054" spans="1:70" ht="15" customHeight="1">
      <c r="A1054" s="38">
        <v>1079</v>
      </c>
      <c r="B1054" s="39" t="s">
        <v>849</v>
      </c>
      <c r="C1054" s="40" t="s">
        <v>850</v>
      </c>
      <c r="E1054" s="39"/>
      <c r="F1054" s="42">
        <v>57.15</v>
      </c>
      <c r="G1054" s="42">
        <v>-133.13300000000001</v>
      </c>
      <c r="H1054" s="54">
        <v>612951.36550459987</v>
      </c>
      <c r="I1054" s="43">
        <v>6335629.6302711414</v>
      </c>
      <c r="J1054" s="39">
        <v>8</v>
      </c>
      <c r="K1054" s="39" t="s">
        <v>851</v>
      </c>
      <c r="L1054" s="39" t="s">
        <v>852</v>
      </c>
      <c r="M1054" s="39" t="s">
        <v>1200</v>
      </c>
      <c r="N1054" s="39" t="s">
        <v>2045</v>
      </c>
      <c r="O1054" s="39" t="s">
        <v>853</v>
      </c>
      <c r="R1054" s="39"/>
      <c r="S1054" s="38"/>
      <c r="T1054" s="45"/>
      <c r="U1054" s="45"/>
      <c r="V1054" s="42"/>
      <c r="W1054" s="42"/>
      <c r="X1054" s="42" t="s">
        <v>2309</v>
      </c>
      <c r="Z1054" s="42" t="s">
        <v>1912</v>
      </c>
      <c r="AA1054" s="39" t="s">
        <v>73</v>
      </c>
      <c r="AB1054" s="46">
        <v>4.3099999999999996</v>
      </c>
      <c r="AC1054" s="46">
        <v>19</v>
      </c>
      <c r="AD1054" s="44">
        <v>0.13715300927423837</v>
      </c>
      <c r="AE1054" s="45"/>
      <c r="AF1054" s="42">
        <v>0.51280800000000004</v>
      </c>
      <c r="AG1054" s="42">
        <v>5.0000000000000004E-6</v>
      </c>
      <c r="AH1054" s="42" t="s">
        <v>2309</v>
      </c>
      <c r="AI1054" s="47">
        <v>3.3161802285430753</v>
      </c>
      <c r="AJ1054" s="47" t="s">
        <v>2309</v>
      </c>
      <c r="AK1054" s="48">
        <v>820.72417311567494</v>
      </c>
      <c r="AL1054" s="39" t="s">
        <v>29</v>
      </c>
      <c r="AM1054" s="39"/>
      <c r="AN1054" s="39"/>
      <c r="AO1054" s="39"/>
      <c r="AP1054" s="39"/>
      <c r="AQ1054" s="39"/>
      <c r="AR1054" s="39"/>
      <c r="AS1054" s="39"/>
      <c r="AT1054" s="39"/>
      <c r="AU1054" s="42"/>
      <c r="AV1054" s="47" t="s">
        <v>2309</v>
      </c>
      <c r="AW1054" s="47"/>
      <c r="AX1054" s="39"/>
      <c r="AY1054" s="39"/>
      <c r="AZ1054" s="39"/>
      <c r="BA1054" s="39"/>
      <c r="BB1054" s="39"/>
      <c r="BC1054" s="39"/>
      <c r="BD1054" s="39"/>
      <c r="BE1054" s="39"/>
      <c r="BF1054" s="39"/>
      <c r="BG1054" s="39"/>
      <c r="BH1054" s="39"/>
      <c r="BI1054" s="39"/>
      <c r="BJ1054" s="39"/>
      <c r="BK1054" s="39"/>
      <c r="BL1054" s="39"/>
      <c r="BM1054" s="49" t="s">
        <v>2309</v>
      </c>
      <c r="BN1054" s="49" t="s">
        <v>2309</v>
      </c>
      <c r="BO1054" s="49" t="s">
        <v>2309</v>
      </c>
      <c r="BP1054" s="49"/>
      <c r="BQ1054" s="46"/>
      <c r="BR1054" s="39" t="s">
        <v>1937</v>
      </c>
    </row>
    <row r="1055" spans="1:70" ht="15" customHeight="1">
      <c r="A1055" s="38">
        <v>1080</v>
      </c>
      <c r="B1055" s="39" t="s">
        <v>854</v>
      </c>
      <c r="C1055" s="40" t="s">
        <v>850</v>
      </c>
      <c r="E1055" s="39"/>
      <c r="F1055" s="42">
        <v>57.767499999999998</v>
      </c>
      <c r="G1055" s="42">
        <v>-133.63666000000001</v>
      </c>
      <c r="H1055" s="54">
        <v>581104.31509329891</v>
      </c>
      <c r="I1055" s="43">
        <v>6403641.9621231817</v>
      </c>
      <c r="J1055" s="39">
        <v>8</v>
      </c>
      <c r="K1055" s="39" t="s">
        <v>851</v>
      </c>
      <c r="L1055" s="39" t="s">
        <v>855</v>
      </c>
      <c r="M1055" s="39" t="s">
        <v>389</v>
      </c>
      <c r="N1055" s="39" t="s">
        <v>2039</v>
      </c>
      <c r="O1055" s="39" t="s">
        <v>856</v>
      </c>
      <c r="R1055" s="39"/>
      <c r="S1055" s="38"/>
      <c r="T1055" s="45"/>
      <c r="U1055" s="45"/>
      <c r="V1055" s="42"/>
      <c r="W1055" s="42"/>
      <c r="X1055" s="42" t="s">
        <v>2309</v>
      </c>
      <c r="Z1055" s="42" t="s">
        <v>1912</v>
      </c>
      <c r="AA1055" s="39" t="s">
        <v>73</v>
      </c>
      <c r="AB1055" s="46">
        <v>6.83</v>
      </c>
      <c r="AC1055" s="46">
        <v>33.5</v>
      </c>
      <c r="AD1055" s="44">
        <v>0.1232699036262814</v>
      </c>
      <c r="AE1055" s="45"/>
      <c r="AF1055" s="42">
        <v>0.51280300000000001</v>
      </c>
      <c r="AG1055" s="42">
        <v>5.0000000000000004E-6</v>
      </c>
      <c r="AH1055" s="42" t="s">
        <v>2309</v>
      </c>
      <c r="AI1055" s="47">
        <v>3.2186455159388672</v>
      </c>
      <c r="AJ1055" s="47" t="s">
        <v>2309</v>
      </c>
      <c r="AK1055" s="48">
        <v>698.42094835683758</v>
      </c>
      <c r="AL1055" s="39" t="s">
        <v>29</v>
      </c>
      <c r="AM1055" s="39"/>
      <c r="AN1055" s="39"/>
      <c r="AO1055" s="39"/>
      <c r="AP1055" s="39"/>
      <c r="AQ1055" s="39"/>
      <c r="AR1055" s="39"/>
      <c r="AS1055" s="39"/>
      <c r="AT1055" s="39"/>
      <c r="AU1055" s="42" t="s">
        <v>2309</v>
      </c>
      <c r="AV1055" s="47" t="s">
        <v>2309</v>
      </c>
      <c r="AW1055" s="47" t="s">
        <v>2309</v>
      </c>
      <c r="AX1055" s="39"/>
      <c r="AY1055" s="39"/>
      <c r="AZ1055" s="39"/>
      <c r="BA1055" s="39"/>
      <c r="BB1055" s="39"/>
      <c r="BC1055" s="39"/>
      <c r="BD1055" s="39"/>
      <c r="BE1055" s="39"/>
      <c r="BF1055" s="39"/>
      <c r="BG1055" s="39"/>
      <c r="BH1055" s="39"/>
      <c r="BI1055" s="39"/>
      <c r="BJ1055" s="39"/>
      <c r="BK1055" s="39"/>
      <c r="BL1055" s="39"/>
      <c r="BM1055" s="49" t="s">
        <v>2309</v>
      </c>
      <c r="BN1055" s="49" t="s">
        <v>2309</v>
      </c>
      <c r="BO1055" s="49" t="s">
        <v>2309</v>
      </c>
      <c r="BP1055" s="49"/>
      <c r="BQ1055" s="46"/>
      <c r="BR1055" s="39" t="s">
        <v>1937</v>
      </c>
    </row>
    <row r="1056" spans="1:70" ht="15" customHeight="1">
      <c r="A1056" s="38">
        <v>1081</v>
      </c>
      <c r="B1056" s="39" t="s">
        <v>857</v>
      </c>
      <c r="C1056" s="40" t="s">
        <v>850</v>
      </c>
      <c r="E1056" s="39"/>
      <c r="F1056" s="42">
        <v>57.716388000000002</v>
      </c>
      <c r="G1056" s="42">
        <v>-133.57805500000001</v>
      </c>
      <c r="H1056" s="54">
        <v>584709.82102781464</v>
      </c>
      <c r="I1056" s="43">
        <v>6398024.1802248862</v>
      </c>
      <c r="J1056" s="39">
        <v>8</v>
      </c>
      <c r="K1056" s="39" t="s">
        <v>851</v>
      </c>
      <c r="L1056" s="39" t="s">
        <v>855</v>
      </c>
      <c r="M1056" s="39" t="s">
        <v>797</v>
      </c>
      <c r="N1056" s="39" t="s">
        <v>2044</v>
      </c>
      <c r="O1056" s="39" t="s">
        <v>858</v>
      </c>
      <c r="R1056" s="39"/>
      <c r="S1056" s="38"/>
      <c r="T1056" s="45"/>
      <c r="U1056" s="45"/>
      <c r="V1056" s="42"/>
      <c r="W1056" s="42"/>
      <c r="X1056" s="42" t="s">
        <v>2309</v>
      </c>
      <c r="Z1056" s="42" t="s">
        <v>1912</v>
      </c>
      <c r="AA1056" s="39" t="s">
        <v>73</v>
      </c>
      <c r="AB1056" s="46">
        <v>1.02</v>
      </c>
      <c r="AC1056" s="46">
        <v>4.28</v>
      </c>
      <c r="AD1056" s="44">
        <v>0.14407720610809013</v>
      </c>
      <c r="AE1056" s="45"/>
      <c r="AF1056" s="42">
        <v>0.51239000000000001</v>
      </c>
      <c r="AG1056" s="42">
        <v>7.9999999999999996E-6</v>
      </c>
      <c r="AH1056" s="42" t="s">
        <v>2309</v>
      </c>
      <c r="AI1056" s="47">
        <v>-4.8377217451700538</v>
      </c>
      <c r="AJ1056" s="47" t="s">
        <v>2309</v>
      </c>
      <c r="AK1056" s="48">
        <v>1867.5985426554041</v>
      </c>
      <c r="AL1056" s="39" t="s">
        <v>29</v>
      </c>
      <c r="AM1056" s="39"/>
      <c r="AN1056" s="39"/>
      <c r="AO1056" s="39"/>
      <c r="AP1056" s="39"/>
      <c r="AQ1056" s="39"/>
      <c r="AR1056" s="39"/>
      <c r="AS1056" s="39"/>
      <c r="AT1056" s="39"/>
      <c r="AU1056" s="42" t="s">
        <v>2309</v>
      </c>
      <c r="AV1056" s="47" t="s">
        <v>2309</v>
      </c>
      <c r="AW1056" s="47" t="s">
        <v>2309</v>
      </c>
      <c r="AX1056" s="39"/>
      <c r="AY1056" s="39"/>
      <c r="AZ1056" s="39"/>
      <c r="BA1056" s="39"/>
      <c r="BB1056" s="39"/>
      <c r="BC1056" s="39"/>
      <c r="BD1056" s="39"/>
      <c r="BE1056" s="39"/>
      <c r="BF1056" s="39"/>
      <c r="BG1056" s="39"/>
      <c r="BH1056" s="39"/>
      <c r="BI1056" s="39"/>
      <c r="BJ1056" s="39"/>
      <c r="BK1056" s="39"/>
      <c r="BL1056" s="39"/>
      <c r="BM1056" s="49" t="s">
        <v>2309</v>
      </c>
      <c r="BN1056" s="49" t="s">
        <v>2309</v>
      </c>
      <c r="BO1056" s="49" t="s">
        <v>2309</v>
      </c>
      <c r="BP1056" s="49"/>
      <c r="BQ1056" s="46"/>
      <c r="BR1056" s="39" t="s">
        <v>1937</v>
      </c>
    </row>
    <row r="1057" spans="1:70" ht="15" customHeight="1">
      <c r="A1057" s="38">
        <v>1082</v>
      </c>
      <c r="B1057" s="39" t="s">
        <v>859</v>
      </c>
      <c r="C1057" s="40" t="s">
        <v>850</v>
      </c>
      <c r="E1057" s="39"/>
      <c r="F1057" s="42">
        <v>57.423611000000001</v>
      </c>
      <c r="G1057" s="42">
        <v>-133.47027700000001</v>
      </c>
      <c r="H1057" s="54">
        <v>591864.42769666447</v>
      </c>
      <c r="I1057" s="43">
        <v>6365575.403264272</v>
      </c>
      <c r="J1057" s="39">
        <v>8</v>
      </c>
      <c r="K1057" s="39" t="s">
        <v>851</v>
      </c>
      <c r="L1057" s="39" t="s">
        <v>860</v>
      </c>
      <c r="M1057" s="39" t="s">
        <v>335</v>
      </c>
      <c r="N1057" s="39" t="s">
        <v>1960</v>
      </c>
      <c r="R1057" s="39"/>
      <c r="S1057" s="38"/>
      <c r="T1057" s="45"/>
      <c r="U1057" s="45"/>
      <c r="V1057" s="42"/>
      <c r="W1057" s="42"/>
      <c r="X1057" s="42" t="s">
        <v>2309</v>
      </c>
      <c r="Z1057" s="42" t="s">
        <v>1912</v>
      </c>
      <c r="AA1057" s="39" t="s">
        <v>73</v>
      </c>
      <c r="AB1057" s="46">
        <v>7.14</v>
      </c>
      <c r="AC1057" s="46">
        <v>37.799999999999997</v>
      </c>
      <c r="AD1057" s="44">
        <v>0.11420688364156298</v>
      </c>
      <c r="AE1057" s="45"/>
      <c r="AF1057" s="42">
        <v>0.512849</v>
      </c>
      <c r="AG1057" s="42">
        <v>6.9999999999999999E-6</v>
      </c>
      <c r="AH1057" s="42" t="s">
        <v>2309</v>
      </c>
      <c r="AI1057" s="47">
        <v>4.1159648718980257</v>
      </c>
      <c r="AJ1057" s="47" t="s">
        <v>2309</v>
      </c>
      <c r="AK1057" s="48">
        <v>559.32860428318213</v>
      </c>
      <c r="AL1057" s="39" t="s">
        <v>29</v>
      </c>
      <c r="AM1057" s="39"/>
      <c r="AN1057" s="39"/>
      <c r="AO1057" s="39"/>
      <c r="AP1057" s="39"/>
      <c r="AQ1057" s="39"/>
      <c r="AR1057" s="39"/>
      <c r="AS1057" s="39"/>
      <c r="AT1057" s="39"/>
      <c r="AU1057" s="42" t="s">
        <v>2309</v>
      </c>
      <c r="AV1057" s="47" t="s">
        <v>2309</v>
      </c>
      <c r="AW1057" s="47" t="s">
        <v>2309</v>
      </c>
      <c r="AX1057" s="39"/>
      <c r="AY1057" s="39"/>
      <c r="AZ1057" s="39"/>
      <c r="BA1057" s="39"/>
      <c r="BB1057" s="39"/>
      <c r="BC1057" s="39"/>
      <c r="BD1057" s="39"/>
      <c r="BE1057" s="39"/>
      <c r="BF1057" s="39"/>
      <c r="BG1057" s="39"/>
      <c r="BH1057" s="39"/>
      <c r="BI1057" s="39"/>
      <c r="BJ1057" s="39"/>
      <c r="BK1057" s="39"/>
      <c r="BL1057" s="39"/>
      <c r="BM1057" s="49" t="s">
        <v>2309</v>
      </c>
      <c r="BN1057" s="49" t="s">
        <v>2309</v>
      </c>
      <c r="BO1057" s="49" t="s">
        <v>2309</v>
      </c>
      <c r="BP1057" s="49"/>
      <c r="BQ1057" s="46"/>
      <c r="BR1057" s="39" t="s">
        <v>1937</v>
      </c>
    </row>
    <row r="1058" spans="1:70" ht="15" customHeight="1">
      <c r="A1058" s="38">
        <v>1083</v>
      </c>
      <c r="B1058" s="39" t="s">
        <v>861</v>
      </c>
      <c r="C1058" s="40" t="s">
        <v>850</v>
      </c>
      <c r="E1058" s="39"/>
      <c r="F1058" s="42">
        <v>57.286944400000003</v>
      </c>
      <c r="G1058" s="42">
        <v>-133.27722220000001</v>
      </c>
      <c r="H1058" s="54">
        <v>603841.79469344311</v>
      </c>
      <c r="I1058" s="43">
        <v>6350641.6559812995</v>
      </c>
      <c r="J1058" s="39">
        <v>8</v>
      </c>
      <c r="K1058" s="39" t="s">
        <v>851</v>
      </c>
      <c r="L1058" s="39" t="s">
        <v>862</v>
      </c>
      <c r="M1058" s="39" t="s">
        <v>863</v>
      </c>
      <c r="N1058" s="39" t="s">
        <v>2045</v>
      </c>
      <c r="R1058" s="39"/>
      <c r="S1058" s="38"/>
      <c r="T1058" s="45"/>
      <c r="U1058" s="45"/>
      <c r="V1058" s="42"/>
      <c r="W1058" s="42"/>
      <c r="X1058" s="42" t="s">
        <v>2309</v>
      </c>
      <c r="Z1058" s="42" t="s">
        <v>1912</v>
      </c>
      <c r="AA1058" s="39" t="s">
        <v>73</v>
      </c>
      <c r="AB1058" s="46">
        <v>9.99</v>
      </c>
      <c r="AC1058" s="46">
        <v>58.1</v>
      </c>
      <c r="AD1058" s="44">
        <v>0.10395077208435004</v>
      </c>
      <c r="AE1058" s="45"/>
      <c r="AF1058" s="42">
        <v>0.51238499999999998</v>
      </c>
      <c r="AG1058" s="42">
        <v>6.9999999999999999E-6</v>
      </c>
      <c r="AH1058" s="42" t="s">
        <v>2309</v>
      </c>
      <c r="AI1058" s="47">
        <v>-4.9352564577742619</v>
      </c>
      <c r="AJ1058" s="47" t="s">
        <v>2309</v>
      </c>
      <c r="AK1058" s="48">
        <v>1170.7799573181608</v>
      </c>
      <c r="AL1058" s="39" t="s">
        <v>29</v>
      </c>
      <c r="AM1058" s="39"/>
      <c r="AN1058" s="39"/>
      <c r="AO1058" s="39"/>
      <c r="AP1058" s="39"/>
      <c r="AQ1058" s="39"/>
      <c r="AR1058" s="39"/>
      <c r="AS1058" s="39"/>
      <c r="AT1058" s="39"/>
      <c r="AU1058" s="42" t="s">
        <v>2309</v>
      </c>
      <c r="AV1058" s="47" t="s">
        <v>2309</v>
      </c>
      <c r="AW1058" s="47" t="s">
        <v>2309</v>
      </c>
      <c r="AX1058" s="39"/>
      <c r="AY1058" s="39"/>
      <c r="AZ1058" s="39"/>
      <c r="BA1058" s="39"/>
      <c r="BB1058" s="39"/>
      <c r="BC1058" s="39"/>
      <c r="BD1058" s="39"/>
      <c r="BE1058" s="39"/>
      <c r="BF1058" s="39"/>
      <c r="BG1058" s="39"/>
      <c r="BH1058" s="39"/>
      <c r="BI1058" s="39"/>
      <c r="BJ1058" s="39"/>
      <c r="BK1058" s="39"/>
      <c r="BL1058" s="39"/>
      <c r="BM1058" s="49" t="s">
        <v>2309</v>
      </c>
      <c r="BN1058" s="49" t="s">
        <v>2309</v>
      </c>
      <c r="BO1058" s="49" t="s">
        <v>2309</v>
      </c>
      <c r="BP1058" s="49"/>
      <c r="BQ1058" s="46"/>
      <c r="BR1058" s="39" t="s">
        <v>1937</v>
      </c>
    </row>
    <row r="1059" spans="1:70" ht="15" customHeight="1">
      <c r="A1059" s="38">
        <v>1084</v>
      </c>
      <c r="B1059" s="39" t="s">
        <v>864</v>
      </c>
      <c r="C1059" s="40" t="s">
        <v>850</v>
      </c>
      <c r="E1059" s="39"/>
      <c r="F1059" s="42">
        <v>57.298611100000002</v>
      </c>
      <c r="G1059" s="42">
        <v>-133.32972219999999</v>
      </c>
      <c r="H1059" s="54">
        <v>600645.83295171126</v>
      </c>
      <c r="I1059" s="43">
        <v>6351861.3183481293</v>
      </c>
      <c r="J1059" s="39">
        <v>8</v>
      </c>
      <c r="K1059" s="39" t="s">
        <v>851</v>
      </c>
      <c r="L1059" s="39" t="s">
        <v>862</v>
      </c>
      <c r="M1059" s="39" t="s">
        <v>863</v>
      </c>
      <c r="N1059" s="39" t="s">
        <v>2045</v>
      </c>
      <c r="R1059" s="39"/>
      <c r="S1059" s="38"/>
      <c r="T1059" s="45"/>
      <c r="U1059" s="45"/>
      <c r="V1059" s="42"/>
      <c r="W1059" s="42"/>
      <c r="X1059" s="42" t="s">
        <v>2309</v>
      </c>
      <c r="Z1059" s="42" t="s">
        <v>1912</v>
      </c>
      <c r="AA1059" s="39" t="s">
        <v>73</v>
      </c>
      <c r="AB1059" s="46">
        <v>0.75</v>
      </c>
      <c r="AC1059" s="46">
        <v>3.76</v>
      </c>
      <c r="AD1059" s="44">
        <v>0.12058965186517244</v>
      </c>
      <c r="AE1059" s="45"/>
      <c r="AF1059" s="42">
        <v>0.51236800000000005</v>
      </c>
      <c r="AG1059" s="42">
        <v>6.0000000000000002E-6</v>
      </c>
      <c r="AH1059" s="42" t="s">
        <v>2309</v>
      </c>
      <c r="AI1059" s="47">
        <v>-5.2668744806272372</v>
      </c>
      <c r="AJ1059" s="47" t="s">
        <v>2309</v>
      </c>
      <c r="AK1059" s="48">
        <v>1416.482945275312</v>
      </c>
      <c r="AL1059" s="39" t="s">
        <v>29</v>
      </c>
      <c r="AM1059" s="39"/>
      <c r="AN1059" s="39"/>
      <c r="AO1059" s="39"/>
      <c r="AP1059" s="39"/>
      <c r="AQ1059" s="39"/>
      <c r="AR1059" s="39"/>
      <c r="AS1059" s="39"/>
      <c r="AT1059" s="39"/>
      <c r="AU1059" s="42" t="s">
        <v>2309</v>
      </c>
      <c r="AV1059" s="47" t="s">
        <v>2309</v>
      </c>
      <c r="AW1059" s="47" t="s">
        <v>2309</v>
      </c>
      <c r="AX1059" s="39"/>
      <c r="AY1059" s="39"/>
      <c r="AZ1059" s="39"/>
      <c r="BA1059" s="39"/>
      <c r="BB1059" s="39"/>
      <c r="BC1059" s="39"/>
      <c r="BD1059" s="39"/>
      <c r="BE1059" s="39"/>
      <c r="BF1059" s="39"/>
      <c r="BG1059" s="39"/>
      <c r="BH1059" s="39"/>
      <c r="BI1059" s="39"/>
      <c r="BJ1059" s="39"/>
      <c r="BK1059" s="39"/>
      <c r="BL1059" s="39"/>
      <c r="BM1059" s="49" t="s">
        <v>2309</v>
      </c>
      <c r="BN1059" s="49" t="s">
        <v>2309</v>
      </c>
      <c r="BO1059" s="49" t="s">
        <v>2309</v>
      </c>
      <c r="BP1059" s="49"/>
      <c r="BQ1059" s="46"/>
      <c r="BR1059" s="39" t="s">
        <v>1937</v>
      </c>
    </row>
    <row r="1060" spans="1:70" ht="15" customHeight="1">
      <c r="A1060" s="38">
        <v>1085</v>
      </c>
      <c r="B1060" s="39" t="s">
        <v>865</v>
      </c>
      <c r="C1060" s="40" t="s">
        <v>850</v>
      </c>
      <c r="E1060" s="39"/>
      <c r="F1060" s="42">
        <v>57.334166660000001</v>
      </c>
      <c r="G1060" s="42">
        <v>-133.326111</v>
      </c>
      <c r="H1060" s="54">
        <v>600766.07085441495</v>
      </c>
      <c r="I1060" s="43">
        <v>6355824.0394870881</v>
      </c>
      <c r="J1060" s="39">
        <v>8</v>
      </c>
      <c r="K1060" s="39" t="s">
        <v>851</v>
      </c>
      <c r="L1060" s="39" t="s">
        <v>862</v>
      </c>
      <c r="M1060" s="39" t="s">
        <v>866</v>
      </c>
      <c r="N1060" s="39" t="s">
        <v>2045</v>
      </c>
      <c r="R1060" s="39"/>
      <c r="S1060" s="38"/>
      <c r="T1060" s="45"/>
      <c r="U1060" s="45"/>
      <c r="V1060" s="42"/>
      <c r="W1060" s="42"/>
      <c r="X1060" s="42" t="s">
        <v>2309</v>
      </c>
      <c r="Z1060" s="42" t="s">
        <v>1912</v>
      </c>
      <c r="AA1060" s="39" t="s">
        <v>73</v>
      </c>
      <c r="AB1060" s="46">
        <v>4.5199999999999996</v>
      </c>
      <c r="AC1060" s="46">
        <v>21.6</v>
      </c>
      <c r="AD1060" s="44">
        <v>0.12652191046427677</v>
      </c>
      <c r="AE1060" s="45"/>
      <c r="AF1060" s="42">
        <v>0.51280199999999998</v>
      </c>
      <c r="AG1060" s="42">
        <v>6.0000000000000002E-6</v>
      </c>
      <c r="AH1060" s="42" t="s">
        <v>2309</v>
      </c>
      <c r="AI1060" s="47">
        <v>3.1991385734175815</v>
      </c>
      <c r="AJ1060" s="47" t="s">
        <v>2309</v>
      </c>
      <c r="AK1060" s="48">
        <v>727.38775765007676</v>
      </c>
      <c r="AL1060" s="39" t="s">
        <v>29</v>
      </c>
      <c r="AM1060" s="39"/>
      <c r="AN1060" s="39"/>
      <c r="AO1060" s="39"/>
      <c r="AP1060" s="39"/>
      <c r="AQ1060" s="39"/>
      <c r="AR1060" s="39"/>
      <c r="AS1060" s="39"/>
      <c r="AT1060" s="39"/>
      <c r="AU1060" s="42" t="s">
        <v>2309</v>
      </c>
      <c r="AV1060" s="47" t="s">
        <v>2309</v>
      </c>
      <c r="AW1060" s="47" t="s">
        <v>2309</v>
      </c>
      <c r="AX1060" s="39"/>
      <c r="AY1060" s="39"/>
      <c r="AZ1060" s="39"/>
      <c r="BA1060" s="39"/>
      <c r="BB1060" s="39"/>
      <c r="BC1060" s="39"/>
      <c r="BD1060" s="39"/>
      <c r="BE1060" s="39"/>
      <c r="BF1060" s="39"/>
      <c r="BG1060" s="39"/>
      <c r="BH1060" s="39"/>
      <c r="BI1060" s="39"/>
      <c r="BJ1060" s="39"/>
      <c r="BK1060" s="39"/>
      <c r="BL1060" s="39"/>
      <c r="BM1060" s="49" t="s">
        <v>2309</v>
      </c>
      <c r="BN1060" s="49" t="s">
        <v>2309</v>
      </c>
      <c r="BO1060" s="49" t="s">
        <v>2309</v>
      </c>
      <c r="BP1060" s="49"/>
      <c r="BQ1060" s="46"/>
      <c r="BR1060" s="39" t="s">
        <v>1937</v>
      </c>
    </row>
    <row r="1061" spans="1:70" ht="15" customHeight="1">
      <c r="A1061" s="38">
        <v>1086</v>
      </c>
      <c r="B1061" s="39" t="s">
        <v>867</v>
      </c>
      <c r="C1061" s="40" t="s">
        <v>850</v>
      </c>
      <c r="E1061" s="39"/>
      <c r="F1061" s="42">
        <v>57.334166660000001</v>
      </c>
      <c r="G1061" s="42">
        <v>-133.326111</v>
      </c>
      <c r="H1061" s="54">
        <v>600766.07085441495</v>
      </c>
      <c r="I1061" s="43">
        <v>6355824.0394870881</v>
      </c>
      <c r="J1061" s="39">
        <v>8</v>
      </c>
      <c r="K1061" s="39" t="s">
        <v>851</v>
      </c>
      <c r="L1061" s="39" t="s">
        <v>862</v>
      </c>
      <c r="M1061" s="39" t="s">
        <v>832</v>
      </c>
      <c r="N1061" s="39" t="s">
        <v>2044</v>
      </c>
      <c r="O1061" s="39" t="s">
        <v>868</v>
      </c>
      <c r="R1061" s="39"/>
      <c r="S1061" s="38"/>
      <c r="T1061" s="45"/>
      <c r="U1061" s="45"/>
      <c r="V1061" s="42"/>
      <c r="W1061" s="42"/>
      <c r="X1061" s="42" t="s">
        <v>2309</v>
      </c>
      <c r="Z1061" s="42" t="s">
        <v>1912</v>
      </c>
      <c r="AA1061" s="39" t="s">
        <v>73</v>
      </c>
      <c r="AB1061" s="46">
        <v>4.8600000000000003</v>
      </c>
      <c r="AC1061" s="46">
        <v>22.6</v>
      </c>
      <c r="AD1061" s="44">
        <v>0.13001796342848765</v>
      </c>
      <c r="AE1061" s="45"/>
      <c r="AF1061" s="42">
        <v>0.51274799999999998</v>
      </c>
      <c r="AG1061" s="42">
        <v>6.0000000000000002E-6</v>
      </c>
      <c r="AH1061" s="42" t="s">
        <v>2309</v>
      </c>
      <c r="AI1061" s="47">
        <v>2.1457636772925781</v>
      </c>
      <c r="AJ1061" s="47" t="s">
        <v>2309</v>
      </c>
      <c r="AK1061" s="48">
        <v>861.80768298965097</v>
      </c>
      <c r="AL1061" s="39" t="s">
        <v>29</v>
      </c>
      <c r="AM1061" s="39"/>
      <c r="AN1061" s="39"/>
      <c r="AO1061" s="39"/>
      <c r="AP1061" s="39"/>
      <c r="AQ1061" s="39"/>
      <c r="AR1061" s="39"/>
      <c r="AS1061" s="39"/>
      <c r="AT1061" s="39"/>
      <c r="AU1061" s="42" t="s">
        <v>2309</v>
      </c>
      <c r="AV1061" s="47" t="s">
        <v>2309</v>
      </c>
      <c r="AW1061" s="47" t="s">
        <v>2309</v>
      </c>
      <c r="AX1061" s="39"/>
      <c r="AY1061" s="39"/>
      <c r="AZ1061" s="39"/>
      <c r="BA1061" s="39"/>
      <c r="BB1061" s="39"/>
      <c r="BC1061" s="39"/>
      <c r="BD1061" s="39"/>
      <c r="BE1061" s="39"/>
      <c r="BF1061" s="39"/>
      <c r="BG1061" s="39"/>
      <c r="BH1061" s="39"/>
      <c r="BI1061" s="39"/>
      <c r="BJ1061" s="39"/>
      <c r="BK1061" s="39"/>
      <c r="BL1061" s="39"/>
      <c r="BM1061" s="49" t="s">
        <v>2309</v>
      </c>
      <c r="BN1061" s="49" t="s">
        <v>2309</v>
      </c>
      <c r="BO1061" s="49" t="s">
        <v>2309</v>
      </c>
      <c r="BP1061" s="49"/>
      <c r="BQ1061" s="46"/>
      <c r="BR1061" s="39" t="s">
        <v>1937</v>
      </c>
    </row>
    <row r="1062" spans="1:70" ht="15" customHeight="1">
      <c r="A1062" s="38">
        <v>1087</v>
      </c>
      <c r="B1062" s="39" t="s">
        <v>869</v>
      </c>
      <c r="C1062" s="40" t="s">
        <v>850</v>
      </c>
      <c r="E1062" s="39"/>
      <c r="F1062" s="42">
        <v>57.959166666599998</v>
      </c>
      <c r="G1062" s="42">
        <v>-133.83638880000001</v>
      </c>
      <c r="H1062" s="54">
        <v>568856.35006867908</v>
      </c>
      <c r="I1062" s="43">
        <v>6424756.7782473033</v>
      </c>
      <c r="J1062" s="39">
        <v>8</v>
      </c>
      <c r="K1062" s="39" t="s">
        <v>851</v>
      </c>
      <c r="L1062" s="39" t="s">
        <v>870</v>
      </c>
      <c r="M1062" s="39" t="s">
        <v>732</v>
      </c>
      <c r="N1062" s="39" t="s">
        <v>2044</v>
      </c>
      <c r="R1062" s="39"/>
      <c r="S1062" s="38"/>
      <c r="T1062" s="45"/>
      <c r="U1062" s="45"/>
      <c r="V1062" s="42"/>
      <c r="W1062" s="42"/>
      <c r="X1062" s="42" t="s">
        <v>2309</v>
      </c>
      <c r="Z1062" s="42" t="s">
        <v>1912</v>
      </c>
      <c r="AA1062" s="39" t="s">
        <v>73</v>
      </c>
      <c r="AB1062" s="46">
        <v>4.45</v>
      </c>
      <c r="AC1062" s="46">
        <v>21</v>
      </c>
      <c r="AD1062" s="44">
        <v>0.1281094384530575</v>
      </c>
      <c r="AE1062" s="45"/>
      <c r="AF1062" s="42">
        <v>0.512405</v>
      </c>
      <c r="AG1062" s="42">
        <v>7.9999999999999996E-6</v>
      </c>
      <c r="AH1062" s="42" t="s">
        <v>2309</v>
      </c>
      <c r="AI1062" s="47">
        <v>-4.5451176073574295</v>
      </c>
      <c r="AJ1062" s="47" t="s">
        <v>2309</v>
      </c>
      <c r="AK1062" s="48">
        <v>1477.4824726429658</v>
      </c>
      <c r="AL1062" s="39" t="s">
        <v>29</v>
      </c>
      <c r="AM1062" s="39"/>
      <c r="AN1062" s="39"/>
      <c r="AO1062" s="39"/>
      <c r="AP1062" s="39"/>
      <c r="AQ1062" s="39"/>
      <c r="AR1062" s="39"/>
      <c r="AS1062" s="39"/>
      <c r="AT1062" s="39"/>
      <c r="AU1062" s="42" t="s">
        <v>2309</v>
      </c>
      <c r="AV1062" s="47" t="s">
        <v>2309</v>
      </c>
      <c r="AW1062" s="47" t="s">
        <v>2309</v>
      </c>
      <c r="AX1062" s="39"/>
      <c r="AY1062" s="39"/>
      <c r="AZ1062" s="39"/>
      <c r="BA1062" s="39"/>
      <c r="BB1062" s="39"/>
      <c r="BC1062" s="39"/>
      <c r="BD1062" s="39"/>
      <c r="BE1062" s="39"/>
      <c r="BF1062" s="39"/>
      <c r="BG1062" s="39"/>
      <c r="BH1062" s="39"/>
      <c r="BI1062" s="39"/>
      <c r="BJ1062" s="39"/>
      <c r="BK1062" s="39"/>
      <c r="BL1062" s="39"/>
      <c r="BM1062" s="49" t="s">
        <v>2309</v>
      </c>
      <c r="BN1062" s="49" t="s">
        <v>2309</v>
      </c>
      <c r="BO1062" s="49" t="s">
        <v>2309</v>
      </c>
      <c r="BP1062" s="49"/>
      <c r="BQ1062" s="46"/>
      <c r="BR1062" s="39" t="s">
        <v>1937</v>
      </c>
    </row>
    <row r="1063" spans="1:70" ht="15" customHeight="1">
      <c r="A1063" s="38">
        <v>1088</v>
      </c>
      <c r="B1063" s="39" t="s">
        <v>871</v>
      </c>
      <c r="C1063" s="40" t="s">
        <v>872</v>
      </c>
      <c r="E1063" s="39"/>
      <c r="F1063" s="42">
        <v>58.783888879999999</v>
      </c>
      <c r="G1063" s="42">
        <v>-134.934722222</v>
      </c>
      <c r="H1063" s="54">
        <v>503773.83218076435</v>
      </c>
      <c r="I1063" s="43">
        <v>6515990.1510429122</v>
      </c>
      <c r="J1063" s="39">
        <v>8</v>
      </c>
      <c r="L1063" s="39" t="s">
        <v>873</v>
      </c>
      <c r="M1063" s="39" t="s">
        <v>866</v>
      </c>
      <c r="N1063" s="39" t="s">
        <v>2045</v>
      </c>
      <c r="R1063" s="39"/>
      <c r="S1063" s="38"/>
      <c r="T1063" s="45"/>
      <c r="U1063" s="45"/>
      <c r="V1063" s="42"/>
      <c r="W1063" s="42"/>
      <c r="X1063" s="42" t="s">
        <v>2309</v>
      </c>
      <c r="Z1063" s="42" t="s">
        <v>1912</v>
      </c>
      <c r="AA1063" s="39" t="s">
        <v>73</v>
      </c>
      <c r="AB1063" s="46">
        <v>1.43</v>
      </c>
      <c r="AC1063" s="46">
        <v>7.32</v>
      </c>
      <c r="AD1063" s="44">
        <v>0.11809657770695384</v>
      </c>
      <c r="AE1063" s="45"/>
      <c r="AF1063" s="42">
        <v>0.512131</v>
      </c>
      <c r="AG1063" s="42">
        <v>1.2E-5</v>
      </c>
      <c r="AH1063" s="42" t="s">
        <v>2309</v>
      </c>
      <c r="AI1063" s="47">
        <v>-9.8900198580686993</v>
      </c>
      <c r="AJ1063" s="47" t="s">
        <v>2309</v>
      </c>
      <c r="AK1063" s="48">
        <v>1768.5650270053211</v>
      </c>
      <c r="AL1063" s="39" t="s">
        <v>29</v>
      </c>
      <c r="AM1063" s="39"/>
      <c r="AN1063" s="39"/>
      <c r="AO1063" s="39"/>
      <c r="AP1063" s="39"/>
      <c r="AQ1063" s="39"/>
      <c r="AR1063" s="39"/>
      <c r="AS1063" s="39"/>
      <c r="AT1063" s="39"/>
      <c r="AU1063" s="42" t="s">
        <v>2309</v>
      </c>
      <c r="AV1063" s="47" t="s">
        <v>2309</v>
      </c>
      <c r="AW1063" s="47" t="s">
        <v>2309</v>
      </c>
      <c r="AX1063" s="39"/>
      <c r="AY1063" s="39"/>
      <c r="AZ1063" s="39"/>
      <c r="BA1063" s="39"/>
      <c r="BB1063" s="39"/>
      <c r="BC1063" s="39"/>
      <c r="BD1063" s="39"/>
      <c r="BE1063" s="39"/>
      <c r="BF1063" s="39"/>
      <c r="BG1063" s="39"/>
      <c r="BH1063" s="39"/>
      <c r="BI1063" s="39"/>
      <c r="BJ1063" s="39"/>
      <c r="BK1063" s="39"/>
      <c r="BL1063" s="39"/>
      <c r="BM1063" s="49" t="s">
        <v>2309</v>
      </c>
      <c r="BN1063" s="49" t="s">
        <v>2309</v>
      </c>
      <c r="BO1063" s="49" t="s">
        <v>2309</v>
      </c>
      <c r="BP1063" s="49"/>
      <c r="BQ1063" s="46"/>
      <c r="BR1063" s="39" t="s">
        <v>1937</v>
      </c>
    </row>
    <row r="1064" spans="1:70" ht="15" customHeight="1">
      <c r="A1064" s="38">
        <v>1089</v>
      </c>
      <c r="B1064" s="39" t="s">
        <v>874</v>
      </c>
      <c r="C1064" s="40" t="s">
        <v>872</v>
      </c>
      <c r="E1064" s="39"/>
      <c r="F1064" s="42">
        <v>57.908611110999999</v>
      </c>
      <c r="G1064" s="42">
        <v>-133.45194444000001</v>
      </c>
      <c r="H1064" s="54">
        <v>591732.49762510415</v>
      </c>
      <c r="I1064" s="43">
        <v>6419585.6011483762</v>
      </c>
      <c r="J1064" s="39">
        <v>8</v>
      </c>
      <c r="L1064" s="39" t="s">
        <v>875</v>
      </c>
      <c r="M1064" s="39" t="s">
        <v>866</v>
      </c>
      <c r="N1064" s="39" t="s">
        <v>2045</v>
      </c>
      <c r="R1064" s="39"/>
      <c r="S1064" s="38"/>
      <c r="T1064" s="45"/>
      <c r="U1064" s="45"/>
      <c r="V1064" s="42"/>
      <c r="W1064" s="42"/>
      <c r="X1064" s="42" t="s">
        <v>2309</v>
      </c>
      <c r="Z1064" s="42" t="s">
        <v>1912</v>
      </c>
      <c r="AA1064" s="39" t="s">
        <v>73</v>
      </c>
      <c r="AB1064" s="46">
        <v>5.61</v>
      </c>
      <c r="AC1064" s="46">
        <v>28.8</v>
      </c>
      <c r="AD1064" s="44">
        <v>0.117753971051148</v>
      </c>
      <c r="AE1064" s="45"/>
      <c r="AF1064" s="42">
        <v>0.51206099999999999</v>
      </c>
      <c r="AG1064" s="42">
        <v>6.0000000000000002E-6</v>
      </c>
      <c r="AH1064" s="42" t="s">
        <v>2309</v>
      </c>
      <c r="AI1064" s="47">
        <v>-11.255505834527613</v>
      </c>
      <c r="AJ1064" s="47" t="s">
        <v>2309</v>
      </c>
      <c r="AK1064" s="48">
        <v>1876.710107202354</v>
      </c>
      <c r="AL1064" s="39" t="s">
        <v>29</v>
      </c>
      <c r="AM1064" s="39"/>
      <c r="AN1064" s="39"/>
      <c r="AO1064" s="39"/>
      <c r="AP1064" s="39"/>
      <c r="AQ1064" s="39"/>
      <c r="AR1064" s="39"/>
      <c r="AS1064" s="39"/>
      <c r="AT1064" s="39"/>
      <c r="AU1064" s="42" t="s">
        <v>2309</v>
      </c>
      <c r="AV1064" s="47" t="s">
        <v>2309</v>
      </c>
      <c r="AW1064" s="47" t="s">
        <v>2309</v>
      </c>
      <c r="AX1064" s="39"/>
      <c r="AY1064" s="39"/>
      <c r="AZ1064" s="39"/>
      <c r="BA1064" s="39"/>
      <c r="BB1064" s="39"/>
      <c r="BC1064" s="39"/>
      <c r="BD1064" s="39"/>
      <c r="BE1064" s="39"/>
      <c r="BF1064" s="39"/>
      <c r="BG1064" s="39"/>
      <c r="BH1064" s="39"/>
      <c r="BI1064" s="39"/>
      <c r="BJ1064" s="39"/>
      <c r="BK1064" s="39"/>
      <c r="BL1064" s="39"/>
      <c r="BM1064" s="49" t="s">
        <v>2309</v>
      </c>
      <c r="BN1064" s="49" t="s">
        <v>2309</v>
      </c>
      <c r="BO1064" s="49" t="s">
        <v>2309</v>
      </c>
      <c r="BP1064" s="49"/>
      <c r="BQ1064" s="46"/>
      <c r="BR1064" s="39" t="s">
        <v>1937</v>
      </c>
    </row>
    <row r="1065" spans="1:70" ht="15" customHeight="1">
      <c r="A1065" s="38">
        <v>1090</v>
      </c>
      <c r="B1065" s="39" t="s">
        <v>876</v>
      </c>
      <c r="C1065" s="40" t="s">
        <v>872</v>
      </c>
      <c r="E1065" s="39"/>
      <c r="F1065" s="42">
        <v>57.908611110999999</v>
      </c>
      <c r="G1065" s="42">
        <v>-133.45194444000001</v>
      </c>
      <c r="H1065" s="54">
        <v>591732.49762510415</v>
      </c>
      <c r="I1065" s="43">
        <v>6419585.6011483762</v>
      </c>
      <c r="J1065" s="39">
        <v>8</v>
      </c>
      <c r="L1065" s="39" t="s">
        <v>875</v>
      </c>
      <c r="M1065" s="39" t="s">
        <v>1204</v>
      </c>
      <c r="N1065" s="39" t="s">
        <v>2045</v>
      </c>
      <c r="O1065" s="39" t="s">
        <v>877</v>
      </c>
      <c r="R1065" s="39"/>
      <c r="S1065" s="38"/>
      <c r="T1065" s="45"/>
      <c r="U1065" s="45"/>
      <c r="V1065" s="42"/>
      <c r="W1065" s="42"/>
      <c r="X1065" s="42" t="s">
        <v>2309</v>
      </c>
      <c r="Z1065" s="42" t="s">
        <v>1912</v>
      </c>
      <c r="AA1065" s="39" t="s">
        <v>73</v>
      </c>
      <c r="AB1065" s="46">
        <v>3.65</v>
      </c>
      <c r="AC1065" s="46">
        <v>17.899999999999999</v>
      </c>
      <c r="AD1065" s="44">
        <v>0.12326523806306275</v>
      </c>
      <c r="AE1065" s="45"/>
      <c r="AF1065" s="42">
        <v>0.51201799999999997</v>
      </c>
      <c r="AG1065" s="42">
        <v>6.9999999999999999E-6</v>
      </c>
      <c r="AH1065" s="42" t="s">
        <v>2309</v>
      </c>
      <c r="AI1065" s="47">
        <v>-12.094304362924024</v>
      </c>
      <c r="AJ1065" s="47" t="s">
        <v>2309</v>
      </c>
      <c r="AK1065" s="48">
        <v>2070.0001945635991</v>
      </c>
      <c r="AL1065" s="39" t="s">
        <v>29</v>
      </c>
      <c r="AM1065" s="39"/>
      <c r="AN1065" s="39"/>
      <c r="AO1065" s="39"/>
      <c r="AP1065" s="39"/>
      <c r="AQ1065" s="39"/>
      <c r="AR1065" s="39"/>
      <c r="AS1065" s="39"/>
      <c r="AT1065" s="39"/>
      <c r="AU1065" s="42" t="s">
        <v>2309</v>
      </c>
      <c r="AV1065" s="47" t="s">
        <v>2309</v>
      </c>
      <c r="AW1065" s="47" t="s">
        <v>2309</v>
      </c>
      <c r="AX1065" s="39"/>
      <c r="AY1065" s="39"/>
      <c r="AZ1065" s="39"/>
      <c r="BA1065" s="39"/>
      <c r="BB1065" s="39"/>
      <c r="BC1065" s="39"/>
      <c r="BD1065" s="39"/>
      <c r="BE1065" s="39"/>
      <c r="BF1065" s="39"/>
      <c r="BG1065" s="39"/>
      <c r="BH1065" s="39"/>
      <c r="BI1065" s="39"/>
      <c r="BJ1065" s="39"/>
      <c r="BK1065" s="39"/>
      <c r="BL1065" s="39"/>
      <c r="BM1065" s="49" t="s">
        <v>2309</v>
      </c>
      <c r="BN1065" s="49" t="s">
        <v>2309</v>
      </c>
      <c r="BO1065" s="49" t="s">
        <v>2309</v>
      </c>
      <c r="BP1065" s="49"/>
      <c r="BQ1065" s="46"/>
      <c r="BR1065" s="39" t="s">
        <v>1937</v>
      </c>
    </row>
    <row r="1066" spans="1:70" ht="15" customHeight="1">
      <c r="A1066" s="38">
        <v>1091</v>
      </c>
      <c r="B1066" s="39" t="s">
        <v>878</v>
      </c>
      <c r="C1066" s="40" t="s">
        <v>872</v>
      </c>
      <c r="E1066" s="39"/>
      <c r="F1066" s="42">
        <v>57.897777769999998</v>
      </c>
      <c r="G1066" s="42">
        <v>-133.3813888</v>
      </c>
      <c r="H1066" s="54">
        <v>595941.77794280648</v>
      </c>
      <c r="I1066" s="43">
        <v>6418477.6159267249</v>
      </c>
      <c r="J1066" s="39">
        <v>8</v>
      </c>
      <c r="L1066" s="39" t="s">
        <v>875</v>
      </c>
      <c r="M1066" s="39" t="s">
        <v>1204</v>
      </c>
      <c r="N1066" s="39" t="s">
        <v>2045</v>
      </c>
      <c r="O1066" s="39" t="s">
        <v>879</v>
      </c>
      <c r="R1066" s="39"/>
      <c r="S1066" s="38"/>
      <c r="T1066" s="45"/>
      <c r="U1066" s="45"/>
      <c r="V1066" s="42"/>
      <c r="W1066" s="42"/>
      <c r="X1066" s="42" t="s">
        <v>2309</v>
      </c>
      <c r="Z1066" s="42" t="s">
        <v>1912</v>
      </c>
      <c r="AA1066" s="39" t="s">
        <v>73</v>
      </c>
      <c r="AB1066" s="46">
        <v>2.37</v>
      </c>
      <c r="AC1066" s="46">
        <v>10</v>
      </c>
      <c r="AD1066" s="44">
        <v>0.14328979949867321</v>
      </c>
      <c r="AE1066" s="45"/>
      <c r="AF1066" s="42">
        <v>0.51266400000000001</v>
      </c>
      <c r="AG1066" s="42">
        <v>6.9999999999999999E-6</v>
      </c>
      <c r="AH1066" s="42" t="s">
        <v>2309</v>
      </c>
      <c r="AI1066" s="47">
        <v>0.50718050554232619</v>
      </c>
      <c r="AJ1066" s="47" t="s">
        <v>2309</v>
      </c>
      <c r="AK1066" s="48">
        <v>1223.8333814258081</v>
      </c>
      <c r="AL1066" s="39" t="s">
        <v>29</v>
      </c>
      <c r="AM1066" s="39"/>
      <c r="AN1066" s="39"/>
      <c r="AO1066" s="39"/>
      <c r="AP1066" s="39"/>
      <c r="AQ1066" s="39"/>
      <c r="AR1066" s="39"/>
      <c r="AS1066" s="39"/>
      <c r="AT1066" s="39"/>
      <c r="AU1066" s="42" t="s">
        <v>2309</v>
      </c>
      <c r="AV1066" s="47" t="s">
        <v>2309</v>
      </c>
      <c r="AW1066" s="47" t="s">
        <v>2309</v>
      </c>
      <c r="AX1066" s="39"/>
      <c r="AY1066" s="39"/>
      <c r="AZ1066" s="39"/>
      <c r="BA1066" s="39"/>
      <c r="BB1066" s="39"/>
      <c r="BC1066" s="39"/>
      <c r="BD1066" s="39"/>
      <c r="BE1066" s="39"/>
      <c r="BF1066" s="39"/>
      <c r="BG1066" s="39"/>
      <c r="BH1066" s="39"/>
      <c r="BI1066" s="39"/>
      <c r="BJ1066" s="39"/>
      <c r="BK1066" s="39"/>
      <c r="BL1066" s="39"/>
      <c r="BM1066" s="49" t="s">
        <v>2309</v>
      </c>
      <c r="BN1066" s="49" t="s">
        <v>2309</v>
      </c>
      <c r="BO1066" s="49" t="s">
        <v>2309</v>
      </c>
      <c r="BP1066" s="49"/>
      <c r="BQ1066" s="46"/>
      <c r="BR1066" s="39" t="s">
        <v>1937</v>
      </c>
    </row>
    <row r="1067" spans="1:70" ht="15" customHeight="1">
      <c r="A1067" s="38">
        <v>1092</v>
      </c>
      <c r="B1067" s="39" t="s">
        <v>880</v>
      </c>
      <c r="C1067" s="40" t="s">
        <v>872</v>
      </c>
      <c r="E1067" s="39"/>
      <c r="F1067" s="42">
        <v>57.897777769999998</v>
      </c>
      <c r="G1067" s="42">
        <v>-133.3813888</v>
      </c>
      <c r="H1067" s="54">
        <v>595941.77794280648</v>
      </c>
      <c r="I1067" s="43">
        <v>6418477.6159267249</v>
      </c>
      <c r="J1067" s="39">
        <v>8</v>
      </c>
      <c r="L1067" s="39" t="s">
        <v>875</v>
      </c>
      <c r="M1067" s="39" t="s">
        <v>1204</v>
      </c>
      <c r="N1067" s="39" t="s">
        <v>2045</v>
      </c>
      <c r="O1067" s="39" t="s">
        <v>879</v>
      </c>
      <c r="R1067" s="39"/>
      <c r="S1067" s="38"/>
      <c r="T1067" s="45"/>
      <c r="U1067" s="45"/>
      <c r="V1067" s="42"/>
      <c r="W1067" s="42"/>
      <c r="X1067" s="42" t="s">
        <v>2309</v>
      </c>
      <c r="Z1067" s="42" t="s">
        <v>1912</v>
      </c>
      <c r="AA1067" s="39" t="s">
        <v>73</v>
      </c>
      <c r="AB1067" s="46">
        <v>4.24</v>
      </c>
      <c r="AC1067" s="46">
        <v>25.5</v>
      </c>
      <c r="AD1067" s="44">
        <v>0.10051274571077116</v>
      </c>
      <c r="AE1067" s="45"/>
      <c r="AF1067" s="42">
        <v>0.51196600000000003</v>
      </c>
      <c r="AG1067" s="42">
        <v>6.0000000000000002E-6</v>
      </c>
      <c r="AH1067" s="42" t="s">
        <v>2309</v>
      </c>
      <c r="AI1067" s="47">
        <v>-13.108665374006456</v>
      </c>
      <c r="AJ1067" s="47" t="s">
        <v>2309</v>
      </c>
      <c r="AK1067" s="48">
        <v>1713.9741532312601</v>
      </c>
      <c r="AL1067" s="39" t="s">
        <v>29</v>
      </c>
      <c r="AM1067" s="39"/>
      <c r="AN1067" s="39"/>
      <c r="AO1067" s="39"/>
      <c r="AP1067" s="39"/>
      <c r="AQ1067" s="39"/>
      <c r="AR1067" s="39"/>
      <c r="AS1067" s="39"/>
      <c r="AT1067" s="39"/>
      <c r="AU1067" s="42" t="s">
        <v>2309</v>
      </c>
      <c r="AV1067" s="47" t="s">
        <v>2309</v>
      </c>
      <c r="AW1067" s="47" t="s">
        <v>2309</v>
      </c>
      <c r="AX1067" s="39"/>
      <c r="AY1067" s="39"/>
      <c r="AZ1067" s="39"/>
      <c r="BA1067" s="39"/>
      <c r="BB1067" s="39"/>
      <c r="BC1067" s="39"/>
      <c r="BD1067" s="39"/>
      <c r="BE1067" s="39"/>
      <c r="BF1067" s="39"/>
      <c r="BG1067" s="39"/>
      <c r="BH1067" s="39"/>
      <c r="BI1067" s="39"/>
      <c r="BJ1067" s="39"/>
      <c r="BK1067" s="39"/>
      <c r="BL1067" s="39"/>
      <c r="BM1067" s="49" t="s">
        <v>2309</v>
      </c>
      <c r="BN1067" s="49" t="s">
        <v>2309</v>
      </c>
      <c r="BO1067" s="49" t="s">
        <v>2309</v>
      </c>
      <c r="BP1067" s="49"/>
      <c r="BQ1067" s="46"/>
      <c r="BR1067" s="39" t="s">
        <v>1937</v>
      </c>
    </row>
    <row r="1068" spans="1:70" ht="15" customHeight="1">
      <c r="A1068" s="38">
        <v>1093</v>
      </c>
      <c r="B1068" s="39" t="s">
        <v>881</v>
      </c>
      <c r="C1068" s="40" t="s">
        <v>872</v>
      </c>
      <c r="E1068" s="39"/>
      <c r="F1068" s="42">
        <v>57.879722221999998</v>
      </c>
      <c r="G1068" s="42">
        <v>-133.18555549999999</v>
      </c>
      <c r="H1068" s="54">
        <v>607601.95599717263</v>
      </c>
      <c r="I1068" s="43">
        <v>6416762.5453598583</v>
      </c>
      <c r="J1068" s="39">
        <v>8</v>
      </c>
      <c r="L1068" s="39" t="s">
        <v>875</v>
      </c>
      <c r="M1068" s="39" t="s">
        <v>1204</v>
      </c>
      <c r="N1068" s="39" t="s">
        <v>2045</v>
      </c>
      <c r="O1068" s="39" t="s">
        <v>879</v>
      </c>
      <c r="R1068" s="39"/>
      <c r="S1068" s="38"/>
      <c r="T1068" s="45"/>
      <c r="U1068" s="45"/>
      <c r="V1068" s="42"/>
      <c r="W1068" s="42"/>
      <c r="X1068" s="42" t="s">
        <v>2309</v>
      </c>
      <c r="Z1068" s="42" t="s">
        <v>1912</v>
      </c>
      <c r="AA1068" s="39" t="s">
        <v>73</v>
      </c>
      <c r="AB1068" s="46">
        <v>3.96</v>
      </c>
      <c r="AC1068" s="46">
        <v>17.399999999999999</v>
      </c>
      <c r="AD1068" s="44">
        <v>0.13758428785209423</v>
      </c>
      <c r="AE1068" s="45"/>
      <c r="AF1068" s="42">
        <v>0.51223399999999997</v>
      </c>
      <c r="AG1068" s="42">
        <v>7.9999999999999996E-6</v>
      </c>
      <c r="AH1068" s="42" t="s">
        <v>2309</v>
      </c>
      <c r="AI1068" s="47">
        <v>-7.8808047784217905</v>
      </c>
      <c r="AJ1068" s="47" t="s">
        <v>2309</v>
      </c>
      <c r="AK1068" s="48">
        <v>2026.5265047138948</v>
      </c>
      <c r="AL1068" s="39" t="s">
        <v>29</v>
      </c>
      <c r="AM1068" s="39"/>
      <c r="AN1068" s="39"/>
      <c r="AO1068" s="39"/>
      <c r="AP1068" s="39"/>
      <c r="AQ1068" s="39"/>
      <c r="AR1068" s="39"/>
      <c r="AS1068" s="39"/>
      <c r="AT1068" s="39"/>
      <c r="AU1068" s="42" t="s">
        <v>2309</v>
      </c>
      <c r="AV1068" s="47" t="s">
        <v>2309</v>
      </c>
      <c r="AW1068" s="47" t="s">
        <v>2309</v>
      </c>
      <c r="AX1068" s="39"/>
      <c r="AY1068" s="39"/>
      <c r="AZ1068" s="39"/>
      <c r="BA1068" s="39"/>
      <c r="BB1068" s="39"/>
      <c r="BC1068" s="39"/>
      <c r="BD1068" s="39"/>
      <c r="BE1068" s="39"/>
      <c r="BF1068" s="39"/>
      <c r="BG1068" s="39"/>
      <c r="BH1068" s="39"/>
      <c r="BI1068" s="39"/>
      <c r="BJ1068" s="39"/>
      <c r="BK1068" s="39"/>
      <c r="BL1068" s="39"/>
      <c r="BM1068" s="49" t="s">
        <v>2309</v>
      </c>
      <c r="BN1068" s="49" t="s">
        <v>2309</v>
      </c>
      <c r="BO1068" s="49" t="s">
        <v>2309</v>
      </c>
      <c r="BP1068" s="49"/>
      <c r="BQ1068" s="46"/>
      <c r="BR1068" s="39" t="s">
        <v>1937</v>
      </c>
    </row>
    <row r="1069" spans="1:70" ht="15" customHeight="1">
      <c r="A1069" s="38">
        <v>1094</v>
      </c>
      <c r="B1069" s="39" t="s">
        <v>882</v>
      </c>
      <c r="C1069" s="40" t="s">
        <v>872</v>
      </c>
      <c r="E1069" s="39"/>
      <c r="F1069" s="42">
        <v>57.879722221999998</v>
      </c>
      <c r="G1069" s="42">
        <v>-133.18555549999999</v>
      </c>
      <c r="H1069" s="54">
        <v>607601.95599717263</v>
      </c>
      <c r="I1069" s="43">
        <v>6416762.5453598583</v>
      </c>
      <c r="J1069" s="39">
        <v>8</v>
      </c>
      <c r="L1069" s="39" t="s">
        <v>875</v>
      </c>
      <c r="M1069" s="39" t="s">
        <v>1200</v>
      </c>
      <c r="N1069" s="39" t="s">
        <v>2045</v>
      </c>
      <c r="O1069" s="39" t="s">
        <v>883</v>
      </c>
      <c r="R1069" s="39"/>
      <c r="S1069" s="38"/>
      <c r="T1069" s="45"/>
      <c r="U1069" s="45"/>
      <c r="V1069" s="42"/>
      <c r="W1069" s="42"/>
      <c r="X1069" s="42" t="s">
        <v>2309</v>
      </c>
      <c r="Z1069" s="42" t="s">
        <v>1912</v>
      </c>
      <c r="AA1069" s="39" t="s">
        <v>73</v>
      </c>
      <c r="AB1069" s="46">
        <v>7.7</v>
      </c>
      <c r="AC1069" s="46">
        <v>35.200000000000003</v>
      </c>
      <c r="AD1069" s="44">
        <v>0.13225441495621473</v>
      </c>
      <c r="AE1069" s="45"/>
      <c r="AF1069" s="42">
        <v>0.51261699999999999</v>
      </c>
      <c r="AG1069" s="42">
        <v>6.0000000000000002E-6</v>
      </c>
      <c r="AH1069" s="42" t="s">
        <v>2309</v>
      </c>
      <c r="AI1069" s="47">
        <v>-0.40964579293811809</v>
      </c>
      <c r="AJ1069" s="47" t="s">
        <v>2309</v>
      </c>
      <c r="AK1069" s="48">
        <v>1142.5052350776007</v>
      </c>
      <c r="AL1069" s="39" t="s">
        <v>29</v>
      </c>
      <c r="AM1069" s="39"/>
      <c r="AN1069" s="39"/>
      <c r="AO1069" s="39"/>
      <c r="AP1069" s="39"/>
      <c r="AQ1069" s="39"/>
      <c r="AR1069" s="39"/>
      <c r="AS1069" s="39"/>
      <c r="AT1069" s="39"/>
      <c r="AU1069" s="42" t="s">
        <v>2309</v>
      </c>
      <c r="AV1069" s="47" t="s">
        <v>2309</v>
      </c>
      <c r="AW1069" s="47" t="s">
        <v>2309</v>
      </c>
      <c r="AX1069" s="39"/>
      <c r="AY1069" s="39"/>
      <c r="AZ1069" s="39"/>
      <c r="BA1069" s="39"/>
      <c r="BB1069" s="39"/>
      <c r="BC1069" s="39"/>
      <c r="BD1069" s="39"/>
      <c r="BE1069" s="39"/>
      <c r="BF1069" s="39"/>
      <c r="BG1069" s="39"/>
      <c r="BH1069" s="39"/>
      <c r="BI1069" s="39"/>
      <c r="BJ1069" s="39"/>
      <c r="BK1069" s="39"/>
      <c r="BL1069" s="39"/>
      <c r="BM1069" s="49" t="s">
        <v>2309</v>
      </c>
      <c r="BN1069" s="49" t="s">
        <v>2309</v>
      </c>
      <c r="BO1069" s="49" t="s">
        <v>2309</v>
      </c>
      <c r="BP1069" s="49"/>
      <c r="BQ1069" s="46"/>
      <c r="BR1069" s="39" t="s">
        <v>1937</v>
      </c>
    </row>
    <row r="1070" spans="1:70" ht="15" customHeight="1">
      <c r="A1070" s="38">
        <v>1095</v>
      </c>
      <c r="B1070" s="39" t="s">
        <v>884</v>
      </c>
      <c r="C1070" s="40" t="s">
        <v>872</v>
      </c>
      <c r="E1070" s="39"/>
      <c r="F1070" s="42">
        <v>57.879722221999998</v>
      </c>
      <c r="G1070" s="42">
        <v>-133.18555549999999</v>
      </c>
      <c r="H1070" s="54">
        <v>607601.95599717263</v>
      </c>
      <c r="I1070" s="43">
        <v>6416762.5453598583</v>
      </c>
      <c r="J1070" s="39">
        <v>8</v>
      </c>
      <c r="L1070" s="39" t="s">
        <v>875</v>
      </c>
      <c r="M1070" s="39" t="s">
        <v>866</v>
      </c>
      <c r="N1070" s="39" t="s">
        <v>2045</v>
      </c>
      <c r="R1070" s="39"/>
      <c r="S1070" s="38"/>
      <c r="T1070" s="45"/>
      <c r="U1070" s="45"/>
      <c r="V1070" s="42"/>
      <c r="W1070" s="42"/>
      <c r="X1070" s="42" t="s">
        <v>2309</v>
      </c>
      <c r="Z1070" s="42" t="s">
        <v>1912</v>
      </c>
      <c r="AA1070" s="39" t="s">
        <v>73</v>
      </c>
      <c r="AB1070" s="46">
        <v>1.84</v>
      </c>
      <c r="AC1070" s="46">
        <v>11</v>
      </c>
      <c r="AD1070" s="44">
        <v>0.10110288738207142</v>
      </c>
      <c r="AE1070" s="45"/>
      <c r="AF1070" s="42">
        <v>0.511409</v>
      </c>
      <c r="AG1070" s="42">
        <v>6.0000000000000002E-6</v>
      </c>
      <c r="AH1070" s="42" t="s">
        <v>2309</v>
      </c>
      <c r="AI1070" s="47">
        <v>-23.974032358117235</v>
      </c>
      <c r="AJ1070" s="47" t="s">
        <v>2309</v>
      </c>
      <c r="AK1070" s="48">
        <v>2494.7139732666374</v>
      </c>
      <c r="AL1070" s="39" t="s">
        <v>29</v>
      </c>
      <c r="AM1070" s="39"/>
      <c r="AN1070" s="39"/>
      <c r="AO1070" s="39"/>
      <c r="AP1070" s="39"/>
      <c r="AQ1070" s="39"/>
      <c r="AR1070" s="39"/>
      <c r="AS1070" s="39"/>
      <c r="AT1070" s="39"/>
      <c r="AU1070" s="42" t="s">
        <v>2309</v>
      </c>
      <c r="AV1070" s="47" t="s">
        <v>2309</v>
      </c>
      <c r="AW1070" s="47" t="s">
        <v>2309</v>
      </c>
      <c r="AX1070" s="39"/>
      <c r="AY1070" s="39"/>
      <c r="AZ1070" s="39"/>
      <c r="BA1070" s="39"/>
      <c r="BB1070" s="39"/>
      <c r="BC1070" s="39"/>
      <c r="BD1070" s="39"/>
      <c r="BE1070" s="39"/>
      <c r="BF1070" s="39"/>
      <c r="BG1070" s="39"/>
      <c r="BH1070" s="39"/>
      <c r="BI1070" s="39"/>
      <c r="BJ1070" s="39"/>
      <c r="BK1070" s="39"/>
      <c r="BL1070" s="39"/>
      <c r="BM1070" s="49" t="s">
        <v>2309</v>
      </c>
      <c r="BN1070" s="49" t="s">
        <v>2309</v>
      </c>
      <c r="BO1070" s="49" t="s">
        <v>2309</v>
      </c>
      <c r="BP1070" s="49"/>
      <c r="BQ1070" s="46"/>
      <c r="BR1070" s="39" t="s">
        <v>1937</v>
      </c>
    </row>
    <row r="1071" spans="1:70" ht="15" customHeight="1">
      <c r="A1071" s="38">
        <v>1096</v>
      </c>
      <c r="B1071" s="39" t="s">
        <v>885</v>
      </c>
      <c r="C1071" s="40" t="s">
        <v>872</v>
      </c>
      <c r="E1071" s="39"/>
      <c r="F1071" s="42">
        <v>57.893611110000002</v>
      </c>
      <c r="G1071" s="42">
        <v>-133.291666666</v>
      </c>
      <c r="H1071" s="54">
        <v>601271.02967403748</v>
      </c>
      <c r="I1071" s="43">
        <v>6418144.6420524186</v>
      </c>
      <c r="J1071" s="39">
        <v>8</v>
      </c>
      <c r="L1071" s="39" t="s">
        <v>875</v>
      </c>
      <c r="M1071" s="39" t="s">
        <v>866</v>
      </c>
      <c r="N1071" s="39" t="s">
        <v>2045</v>
      </c>
      <c r="R1071" s="39"/>
      <c r="S1071" s="38"/>
      <c r="T1071" s="45"/>
      <c r="U1071" s="45"/>
      <c r="V1071" s="42"/>
      <c r="W1071" s="42"/>
      <c r="X1071" s="42" t="s">
        <v>2309</v>
      </c>
      <c r="Z1071" s="42" t="s">
        <v>1912</v>
      </c>
      <c r="AA1071" s="39" t="s">
        <v>73</v>
      </c>
      <c r="AB1071" s="46">
        <v>5.62</v>
      </c>
      <c r="AC1071" s="46">
        <v>33.200000000000003</v>
      </c>
      <c r="AD1071" s="44">
        <v>0.10231150319839</v>
      </c>
      <c r="AE1071" s="45"/>
      <c r="AF1071" s="42">
        <v>0.51129000000000002</v>
      </c>
      <c r="AG1071" s="42">
        <v>1.2E-5</v>
      </c>
      <c r="AH1071" s="42" t="s">
        <v>2309</v>
      </c>
      <c r="AI1071" s="47">
        <v>-26.295358518096947</v>
      </c>
      <c r="AJ1071" s="47" t="s">
        <v>2309</v>
      </c>
      <c r="AK1071" s="48">
        <v>2688.6203444854559</v>
      </c>
      <c r="AL1071" s="39" t="s">
        <v>29</v>
      </c>
      <c r="AM1071" s="39"/>
      <c r="AN1071" s="39"/>
      <c r="AO1071" s="39"/>
      <c r="AP1071" s="39"/>
      <c r="AQ1071" s="39"/>
      <c r="AR1071" s="39"/>
      <c r="AS1071" s="39"/>
      <c r="AT1071" s="39"/>
      <c r="AU1071" s="42" t="s">
        <v>2309</v>
      </c>
      <c r="AV1071" s="47" t="s">
        <v>2309</v>
      </c>
      <c r="AW1071" s="47" t="s">
        <v>2309</v>
      </c>
      <c r="AX1071" s="39"/>
      <c r="AY1071" s="39"/>
      <c r="AZ1071" s="39"/>
      <c r="BA1071" s="39"/>
      <c r="BB1071" s="39"/>
      <c r="BC1071" s="39"/>
      <c r="BD1071" s="39"/>
      <c r="BE1071" s="39"/>
      <c r="BF1071" s="39"/>
      <c r="BG1071" s="39"/>
      <c r="BH1071" s="39"/>
      <c r="BI1071" s="39"/>
      <c r="BJ1071" s="39"/>
      <c r="BK1071" s="39"/>
      <c r="BL1071" s="39"/>
      <c r="BM1071" s="49" t="s">
        <v>2309</v>
      </c>
      <c r="BN1071" s="49" t="s">
        <v>2309</v>
      </c>
      <c r="BO1071" s="49" t="s">
        <v>2309</v>
      </c>
      <c r="BP1071" s="49"/>
      <c r="BQ1071" s="46"/>
      <c r="BR1071" s="39" t="s">
        <v>1937</v>
      </c>
    </row>
    <row r="1072" spans="1:70" ht="15" customHeight="1">
      <c r="A1072" s="38">
        <v>1097</v>
      </c>
      <c r="B1072" s="39" t="s">
        <v>886</v>
      </c>
      <c r="C1072" s="40" t="s">
        <v>872</v>
      </c>
      <c r="E1072" s="39"/>
      <c r="F1072" s="42">
        <v>57.893611110000002</v>
      </c>
      <c r="G1072" s="42">
        <v>-133.291666666</v>
      </c>
      <c r="H1072" s="54">
        <v>601271.02967403748</v>
      </c>
      <c r="I1072" s="43">
        <v>6418144.6420524186</v>
      </c>
      <c r="J1072" s="39">
        <v>8</v>
      </c>
      <c r="L1072" s="39" t="s">
        <v>875</v>
      </c>
      <c r="M1072" s="39" t="s">
        <v>866</v>
      </c>
      <c r="N1072" s="39" t="s">
        <v>2045</v>
      </c>
      <c r="R1072" s="39"/>
      <c r="S1072" s="38"/>
      <c r="T1072" s="45"/>
      <c r="U1072" s="45"/>
      <c r="V1072" s="42"/>
      <c r="W1072" s="42"/>
      <c r="X1072" s="42" t="s">
        <v>2309</v>
      </c>
      <c r="Z1072" s="42" t="s">
        <v>1912</v>
      </c>
      <c r="AA1072" s="39" t="s">
        <v>73</v>
      </c>
      <c r="AB1072" s="46">
        <v>7.63</v>
      </c>
      <c r="AC1072" s="46">
        <v>43.4</v>
      </c>
      <c r="AD1072" s="44">
        <v>0.10625853092811995</v>
      </c>
      <c r="AE1072" s="45"/>
      <c r="AF1072" s="42">
        <v>0.51131700000000002</v>
      </c>
      <c r="AG1072" s="42">
        <v>2.0000000000000002E-5</v>
      </c>
      <c r="AH1072" s="42" t="s">
        <v>2309</v>
      </c>
      <c r="AI1072" s="47">
        <v>-25.768671070034443</v>
      </c>
      <c r="AJ1072" s="47" t="s">
        <v>2309</v>
      </c>
      <c r="AK1072" s="48">
        <v>2750.8990991611754</v>
      </c>
      <c r="AL1072" s="39" t="s">
        <v>29</v>
      </c>
      <c r="AM1072" s="39"/>
      <c r="AN1072" s="39"/>
      <c r="AO1072" s="39"/>
      <c r="AP1072" s="39"/>
      <c r="AQ1072" s="39"/>
      <c r="AR1072" s="39"/>
      <c r="AS1072" s="39"/>
      <c r="AT1072" s="39"/>
      <c r="AU1072" s="42" t="s">
        <v>2309</v>
      </c>
      <c r="AV1072" s="47" t="s">
        <v>2309</v>
      </c>
      <c r="AW1072" s="47" t="s">
        <v>2309</v>
      </c>
      <c r="AX1072" s="39"/>
      <c r="AY1072" s="39"/>
      <c r="AZ1072" s="39"/>
      <c r="BA1072" s="39"/>
      <c r="BB1072" s="39"/>
      <c r="BC1072" s="39"/>
      <c r="BD1072" s="39"/>
      <c r="BE1072" s="39"/>
      <c r="BF1072" s="39"/>
      <c r="BG1072" s="39"/>
      <c r="BH1072" s="39"/>
      <c r="BI1072" s="39"/>
      <c r="BJ1072" s="39"/>
      <c r="BK1072" s="39"/>
      <c r="BL1072" s="39"/>
      <c r="BM1072" s="49" t="s">
        <v>2309</v>
      </c>
      <c r="BN1072" s="49" t="s">
        <v>2309</v>
      </c>
      <c r="BO1072" s="49" t="s">
        <v>2309</v>
      </c>
      <c r="BP1072" s="49"/>
      <c r="BQ1072" s="46"/>
      <c r="BR1072" s="39" t="s">
        <v>1937</v>
      </c>
    </row>
    <row r="1073" spans="1:70" ht="15" customHeight="1">
      <c r="A1073" s="38">
        <v>1098</v>
      </c>
      <c r="B1073" s="39" t="s">
        <v>887</v>
      </c>
      <c r="C1073" s="40" t="s">
        <v>872</v>
      </c>
      <c r="E1073" s="39"/>
      <c r="F1073" s="42">
        <v>57.908055554999997</v>
      </c>
      <c r="G1073" s="42">
        <v>-133.36583333300001</v>
      </c>
      <c r="H1073" s="54">
        <v>596836.05679097108</v>
      </c>
      <c r="I1073" s="43">
        <v>6419643.8278955538</v>
      </c>
      <c r="J1073" s="39">
        <v>8</v>
      </c>
      <c r="L1073" s="39" t="s">
        <v>875</v>
      </c>
      <c r="M1073" s="39" t="s">
        <v>1204</v>
      </c>
      <c r="N1073" s="39" t="s">
        <v>2045</v>
      </c>
      <c r="O1073" s="39" t="s">
        <v>879</v>
      </c>
      <c r="R1073" s="39"/>
      <c r="S1073" s="38"/>
      <c r="T1073" s="45"/>
      <c r="U1073" s="45"/>
      <c r="V1073" s="42"/>
      <c r="W1073" s="42"/>
      <c r="X1073" s="42" t="s">
        <v>2309</v>
      </c>
      <c r="Z1073" s="42" t="s">
        <v>1912</v>
      </c>
      <c r="AA1073" s="39" t="s">
        <v>73</v>
      </c>
      <c r="AB1073" s="46">
        <v>4.4800000000000004</v>
      </c>
      <c r="AC1073" s="46">
        <v>19.399999999999999</v>
      </c>
      <c r="AD1073" s="44">
        <v>0.13961765723841849</v>
      </c>
      <c r="AE1073" s="45"/>
      <c r="AF1073" s="42">
        <v>0.51263599999999998</v>
      </c>
      <c r="AG1073" s="42">
        <v>6.9999999999999999E-6</v>
      </c>
      <c r="AH1073" s="42" t="s">
        <v>2309</v>
      </c>
      <c r="AI1073" s="47">
        <v>-3.9013885042571417E-2</v>
      </c>
      <c r="AJ1073" s="47" t="s">
        <v>2309</v>
      </c>
      <c r="AK1073" s="48">
        <v>1220.5898328939918</v>
      </c>
      <c r="AL1073" s="39" t="s">
        <v>29</v>
      </c>
      <c r="AM1073" s="39"/>
      <c r="AN1073" s="39"/>
      <c r="AO1073" s="39"/>
      <c r="AP1073" s="39"/>
      <c r="AQ1073" s="39"/>
      <c r="AR1073" s="39"/>
      <c r="AS1073" s="39"/>
      <c r="AT1073" s="39"/>
      <c r="AU1073" s="42" t="s">
        <v>2309</v>
      </c>
      <c r="AV1073" s="47" t="s">
        <v>2309</v>
      </c>
      <c r="AW1073" s="47" t="s">
        <v>2309</v>
      </c>
      <c r="AX1073" s="39"/>
      <c r="AY1073" s="39"/>
      <c r="AZ1073" s="39"/>
      <c r="BA1073" s="39"/>
      <c r="BB1073" s="39"/>
      <c r="BC1073" s="39"/>
      <c r="BD1073" s="39"/>
      <c r="BE1073" s="39"/>
      <c r="BF1073" s="39"/>
      <c r="BG1073" s="39"/>
      <c r="BH1073" s="39"/>
      <c r="BI1073" s="39"/>
      <c r="BJ1073" s="39"/>
      <c r="BK1073" s="39"/>
      <c r="BL1073" s="39"/>
      <c r="BM1073" s="49" t="s">
        <v>2309</v>
      </c>
      <c r="BN1073" s="49" t="s">
        <v>2309</v>
      </c>
      <c r="BO1073" s="49" t="s">
        <v>2309</v>
      </c>
      <c r="BP1073" s="49"/>
      <c r="BQ1073" s="46"/>
      <c r="BR1073" s="39" t="s">
        <v>1937</v>
      </c>
    </row>
    <row r="1074" spans="1:70" ht="15" customHeight="1">
      <c r="A1074" s="38">
        <v>1099</v>
      </c>
      <c r="B1074" s="39" t="s">
        <v>888</v>
      </c>
      <c r="C1074" s="40" t="s">
        <v>889</v>
      </c>
      <c r="E1074" s="39"/>
      <c r="F1074" s="42">
        <v>58.24694444</v>
      </c>
      <c r="G1074" s="42">
        <v>-134.10138888</v>
      </c>
      <c r="H1074" s="54">
        <v>552749.05704474344</v>
      </c>
      <c r="I1074" s="43">
        <v>6456555.5195913725</v>
      </c>
      <c r="J1074" s="39">
        <v>8</v>
      </c>
      <c r="L1074" s="39" t="s">
        <v>890</v>
      </c>
      <c r="M1074" s="39" t="s">
        <v>891</v>
      </c>
      <c r="N1074" s="39" t="s">
        <v>2045</v>
      </c>
      <c r="O1074" s="39" t="s">
        <v>891</v>
      </c>
      <c r="R1074" s="39"/>
      <c r="S1074" s="38"/>
      <c r="T1074" s="45"/>
      <c r="U1074" s="45"/>
      <c r="V1074" s="42"/>
      <c r="W1074" s="42"/>
      <c r="X1074" s="42" t="s">
        <v>2309</v>
      </c>
      <c r="Z1074" s="42" t="s">
        <v>1912</v>
      </c>
      <c r="AA1074" s="39" t="s">
        <v>73</v>
      </c>
      <c r="AB1074" s="46">
        <v>3.43</v>
      </c>
      <c r="AC1074" s="46">
        <v>15</v>
      </c>
      <c r="AD1074" s="44">
        <v>0.13825258836802248</v>
      </c>
      <c r="AE1074" s="45"/>
      <c r="AF1074" s="42">
        <v>0.51269799999999999</v>
      </c>
      <c r="AG1074" s="42">
        <v>6.0000000000000002E-6</v>
      </c>
      <c r="AH1074" s="42" t="s">
        <v>2309</v>
      </c>
      <c r="AI1074" s="47">
        <v>1.1704165512504972</v>
      </c>
      <c r="AJ1074" s="47" t="s">
        <v>2309</v>
      </c>
      <c r="AK1074" s="48">
        <v>1066.2799027324627</v>
      </c>
      <c r="AL1074" s="39" t="s">
        <v>29</v>
      </c>
      <c r="AM1074" s="39"/>
      <c r="AN1074" s="39"/>
      <c r="AO1074" s="39"/>
      <c r="AP1074" s="39"/>
      <c r="AQ1074" s="39"/>
      <c r="AR1074" s="39"/>
      <c r="AS1074" s="39"/>
      <c r="AT1074" s="39"/>
      <c r="AU1074" s="42" t="s">
        <v>2309</v>
      </c>
      <c r="AV1074" s="47" t="s">
        <v>2309</v>
      </c>
      <c r="AW1074" s="47" t="s">
        <v>2309</v>
      </c>
      <c r="AX1074" s="39"/>
      <c r="AY1074" s="39"/>
      <c r="AZ1074" s="39"/>
      <c r="BA1074" s="39"/>
      <c r="BB1074" s="39"/>
      <c r="BC1074" s="39"/>
      <c r="BD1074" s="39"/>
      <c r="BE1074" s="39"/>
      <c r="BF1074" s="39"/>
      <c r="BG1074" s="39"/>
      <c r="BH1074" s="39"/>
      <c r="BI1074" s="39"/>
      <c r="BJ1074" s="39"/>
      <c r="BK1074" s="39"/>
      <c r="BL1074" s="39"/>
      <c r="BM1074" s="49" t="s">
        <v>2309</v>
      </c>
      <c r="BN1074" s="49" t="s">
        <v>2309</v>
      </c>
      <c r="BO1074" s="49" t="s">
        <v>2309</v>
      </c>
      <c r="BP1074" s="49"/>
      <c r="BQ1074" s="46"/>
      <c r="BR1074" s="39" t="s">
        <v>1937</v>
      </c>
    </row>
    <row r="1075" spans="1:70" ht="15" customHeight="1">
      <c r="A1075" s="38">
        <v>1100</v>
      </c>
      <c r="B1075" s="39" t="s">
        <v>892</v>
      </c>
      <c r="C1075" s="40" t="s">
        <v>889</v>
      </c>
      <c r="E1075" s="39"/>
      <c r="F1075" s="42">
        <v>58.2213888</v>
      </c>
      <c r="G1075" s="42">
        <v>-134.1394444</v>
      </c>
      <c r="H1075" s="54">
        <v>550551.58426594816</v>
      </c>
      <c r="I1075" s="43">
        <v>6453681.2065733951</v>
      </c>
      <c r="J1075" s="39">
        <v>8</v>
      </c>
      <c r="L1075" s="39" t="s">
        <v>890</v>
      </c>
      <c r="M1075" s="39" t="s">
        <v>893</v>
      </c>
      <c r="N1075" s="39" t="s">
        <v>2045</v>
      </c>
      <c r="O1075" s="39" t="s">
        <v>893</v>
      </c>
      <c r="R1075" s="39"/>
      <c r="S1075" s="38"/>
      <c r="T1075" s="45"/>
      <c r="U1075" s="45"/>
      <c r="V1075" s="42"/>
      <c r="W1075" s="42"/>
      <c r="X1075" s="42" t="s">
        <v>2309</v>
      </c>
      <c r="Z1075" s="42" t="s">
        <v>1912</v>
      </c>
      <c r="AA1075" s="39" t="s">
        <v>73</v>
      </c>
      <c r="AB1075" s="46">
        <v>5.22</v>
      </c>
      <c r="AC1075" s="46">
        <v>22.2</v>
      </c>
      <c r="AD1075" s="44">
        <v>0.14216260697628466</v>
      </c>
      <c r="AE1075" s="45"/>
      <c r="AF1075" s="42">
        <v>0.51267300000000005</v>
      </c>
      <c r="AG1075" s="42">
        <v>5.0000000000000004E-6</v>
      </c>
      <c r="AH1075" s="42" t="s">
        <v>2309</v>
      </c>
      <c r="AI1075" s="47">
        <v>0.68274298822945667</v>
      </c>
      <c r="AJ1075" s="47" t="s">
        <v>2309</v>
      </c>
      <c r="AK1075" s="48">
        <v>1183.4465234878435</v>
      </c>
      <c r="AL1075" s="39" t="s">
        <v>29</v>
      </c>
      <c r="AM1075" s="39"/>
      <c r="AN1075" s="39"/>
      <c r="AO1075" s="39"/>
      <c r="AP1075" s="39"/>
      <c r="AQ1075" s="39"/>
      <c r="AR1075" s="39"/>
      <c r="AS1075" s="39"/>
      <c r="AT1075" s="39"/>
      <c r="AU1075" s="42" t="s">
        <v>2309</v>
      </c>
      <c r="AV1075" s="47" t="s">
        <v>2309</v>
      </c>
      <c r="AW1075" s="47" t="s">
        <v>2309</v>
      </c>
      <c r="AX1075" s="39"/>
      <c r="AY1075" s="39"/>
      <c r="AZ1075" s="39"/>
      <c r="BA1075" s="39"/>
      <c r="BB1075" s="39"/>
      <c r="BC1075" s="39"/>
      <c r="BD1075" s="39"/>
      <c r="BE1075" s="39"/>
      <c r="BF1075" s="39"/>
      <c r="BG1075" s="39"/>
      <c r="BH1075" s="39"/>
      <c r="BI1075" s="39"/>
      <c r="BJ1075" s="39"/>
      <c r="BK1075" s="39"/>
      <c r="BL1075" s="39"/>
      <c r="BM1075" s="49" t="s">
        <v>2309</v>
      </c>
      <c r="BN1075" s="49" t="s">
        <v>2309</v>
      </c>
      <c r="BO1075" s="49" t="s">
        <v>2309</v>
      </c>
      <c r="BP1075" s="49"/>
      <c r="BQ1075" s="46"/>
      <c r="BR1075" s="39" t="s">
        <v>1937</v>
      </c>
    </row>
    <row r="1076" spans="1:70" ht="15" customHeight="1">
      <c r="A1076" s="38">
        <v>1101</v>
      </c>
      <c r="B1076" s="39" t="s">
        <v>894</v>
      </c>
      <c r="C1076" s="40" t="s">
        <v>889</v>
      </c>
      <c r="E1076" s="39"/>
      <c r="F1076" s="42">
        <v>57.876944444000003</v>
      </c>
      <c r="G1076" s="42">
        <v>-133.60222222199999</v>
      </c>
      <c r="H1076" s="54">
        <v>582901.21629431448</v>
      </c>
      <c r="I1076" s="43">
        <v>6415866.6007816661</v>
      </c>
      <c r="J1076" s="39">
        <v>8</v>
      </c>
      <c r="L1076" s="39" t="s">
        <v>875</v>
      </c>
      <c r="M1076" s="39" t="s">
        <v>893</v>
      </c>
      <c r="N1076" s="39" t="s">
        <v>2045</v>
      </c>
      <c r="O1076" s="39" t="s">
        <v>893</v>
      </c>
      <c r="R1076" s="39"/>
      <c r="S1076" s="38"/>
      <c r="T1076" s="45"/>
      <c r="U1076" s="45"/>
      <c r="V1076" s="42"/>
      <c r="W1076" s="42"/>
      <c r="X1076" s="42" t="s">
        <v>2309</v>
      </c>
      <c r="Z1076" s="42" t="s">
        <v>1912</v>
      </c>
      <c r="AA1076" s="39" t="s">
        <v>73</v>
      </c>
      <c r="AB1076" s="46">
        <v>2.69</v>
      </c>
      <c r="AC1076" s="46">
        <v>11</v>
      </c>
      <c r="AD1076" s="44">
        <v>0.14784793451892339</v>
      </c>
      <c r="AE1076" s="45"/>
      <c r="AF1076" s="42">
        <v>0.51255399999999995</v>
      </c>
      <c r="AG1076" s="42">
        <v>2.0999999999999999E-5</v>
      </c>
      <c r="AH1076" s="42" t="s">
        <v>2309</v>
      </c>
      <c r="AI1076" s="47">
        <v>-1.6385831717524724</v>
      </c>
      <c r="AJ1076" s="47" t="s">
        <v>2309</v>
      </c>
      <c r="AK1076" s="48">
        <v>1581.3147801192831</v>
      </c>
      <c r="AL1076" s="39" t="s">
        <v>29</v>
      </c>
      <c r="AM1076" s="39"/>
      <c r="AN1076" s="39"/>
      <c r="AO1076" s="39"/>
      <c r="AP1076" s="39"/>
      <c r="AQ1076" s="39"/>
      <c r="AR1076" s="39"/>
      <c r="AS1076" s="39"/>
      <c r="AT1076" s="39"/>
      <c r="AU1076" s="42" t="s">
        <v>2309</v>
      </c>
      <c r="AV1076" s="47" t="s">
        <v>2309</v>
      </c>
      <c r="AW1076" s="47" t="s">
        <v>2309</v>
      </c>
      <c r="AX1076" s="39"/>
      <c r="AY1076" s="39"/>
      <c r="AZ1076" s="39"/>
      <c r="BA1076" s="39"/>
      <c r="BB1076" s="39"/>
      <c r="BC1076" s="39"/>
      <c r="BD1076" s="39"/>
      <c r="BE1076" s="39"/>
      <c r="BF1076" s="39"/>
      <c r="BG1076" s="39"/>
      <c r="BH1076" s="39"/>
      <c r="BI1076" s="39"/>
      <c r="BJ1076" s="39"/>
      <c r="BK1076" s="39"/>
      <c r="BL1076" s="39"/>
      <c r="BM1076" s="49" t="s">
        <v>2309</v>
      </c>
      <c r="BN1076" s="49" t="s">
        <v>2309</v>
      </c>
      <c r="BO1076" s="49" t="s">
        <v>2309</v>
      </c>
      <c r="BP1076" s="49"/>
      <c r="BQ1076" s="46"/>
      <c r="BR1076" s="39" t="s">
        <v>1937</v>
      </c>
    </row>
    <row r="1077" spans="1:70" ht="15" customHeight="1">
      <c r="A1077" s="38">
        <v>1102</v>
      </c>
      <c r="B1077" s="39" t="s">
        <v>895</v>
      </c>
      <c r="C1077" s="40" t="s">
        <v>889</v>
      </c>
      <c r="E1077" s="39"/>
      <c r="F1077" s="42">
        <v>57.923055499999997</v>
      </c>
      <c r="G1077" s="42">
        <v>-133.59055549999999</v>
      </c>
      <c r="H1077" s="54">
        <v>583486.11566110468</v>
      </c>
      <c r="I1077" s="43">
        <v>6421013.8883247962</v>
      </c>
      <c r="J1077" s="39">
        <v>8</v>
      </c>
      <c r="L1077" s="39" t="s">
        <v>875</v>
      </c>
      <c r="M1077" s="39" t="s">
        <v>866</v>
      </c>
      <c r="N1077" s="39" t="s">
        <v>2045</v>
      </c>
      <c r="O1077" s="39" t="s">
        <v>866</v>
      </c>
      <c r="R1077" s="39"/>
      <c r="S1077" s="38"/>
      <c r="T1077" s="45"/>
      <c r="U1077" s="45"/>
      <c r="V1077" s="42"/>
      <c r="W1077" s="42"/>
      <c r="X1077" s="42" t="s">
        <v>2309</v>
      </c>
      <c r="Z1077" s="42" t="s">
        <v>1912</v>
      </c>
      <c r="AA1077" s="39" t="s">
        <v>73</v>
      </c>
      <c r="AB1077" s="46">
        <v>5.14</v>
      </c>
      <c r="AC1077" s="46">
        <v>26.5</v>
      </c>
      <c r="AD1077" s="44">
        <v>0.11725645732677797</v>
      </c>
      <c r="AE1077" s="45"/>
      <c r="AF1077" s="42">
        <v>0.51220100000000002</v>
      </c>
      <c r="AG1077" s="42">
        <v>6.9999999999999999E-6</v>
      </c>
      <c r="AH1077" s="42" t="s">
        <v>2309</v>
      </c>
      <c r="AI1077" s="47">
        <v>-8.5245338816086758</v>
      </c>
      <c r="AJ1077" s="47" t="s">
        <v>2309</v>
      </c>
      <c r="AK1077" s="48">
        <v>1638.4827309494601</v>
      </c>
      <c r="AL1077" s="39" t="s">
        <v>29</v>
      </c>
      <c r="AM1077" s="39"/>
      <c r="AN1077" s="39"/>
      <c r="AO1077" s="39"/>
      <c r="AP1077" s="39"/>
      <c r="AQ1077" s="39"/>
      <c r="AR1077" s="39"/>
      <c r="AS1077" s="39"/>
      <c r="AT1077" s="39"/>
      <c r="AU1077" s="42" t="s">
        <v>2309</v>
      </c>
      <c r="AV1077" s="47" t="s">
        <v>2309</v>
      </c>
      <c r="AW1077" s="47" t="s">
        <v>2309</v>
      </c>
      <c r="AX1077" s="39"/>
      <c r="AY1077" s="39"/>
      <c r="AZ1077" s="39"/>
      <c r="BA1077" s="39"/>
      <c r="BB1077" s="39"/>
      <c r="BC1077" s="39"/>
      <c r="BD1077" s="39"/>
      <c r="BE1077" s="39"/>
      <c r="BF1077" s="39"/>
      <c r="BG1077" s="39"/>
      <c r="BH1077" s="39"/>
      <c r="BI1077" s="39"/>
      <c r="BJ1077" s="39"/>
      <c r="BK1077" s="39"/>
      <c r="BL1077" s="39"/>
      <c r="BM1077" s="49" t="s">
        <v>2309</v>
      </c>
      <c r="BN1077" s="49" t="s">
        <v>2309</v>
      </c>
      <c r="BO1077" s="49" t="s">
        <v>2309</v>
      </c>
      <c r="BP1077" s="49"/>
      <c r="BQ1077" s="46"/>
      <c r="BR1077" s="39" t="s">
        <v>1937</v>
      </c>
    </row>
    <row r="1078" spans="1:70" ht="15" customHeight="1">
      <c r="A1078" s="38">
        <v>1103</v>
      </c>
      <c r="B1078" s="39" t="s">
        <v>896</v>
      </c>
      <c r="C1078" s="40" t="s">
        <v>889</v>
      </c>
      <c r="E1078" s="39"/>
      <c r="F1078" s="42">
        <v>57.680833333300001</v>
      </c>
      <c r="G1078" s="42">
        <v>-133.35222200000001</v>
      </c>
      <c r="H1078" s="54">
        <v>598258.16256897722</v>
      </c>
      <c r="I1078" s="43">
        <v>6394371.3869638396</v>
      </c>
      <c r="J1078" s="39">
        <v>8</v>
      </c>
      <c r="L1078" s="39" t="s">
        <v>897</v>
      </c>
      <c r="M1078" s="39" t="s">
        <v>1200</v>
      </c>
      <c r="N1078" s="39" t="s">
        <v>2045</v>
      </c>
      <c r="O1078" s="39" t="s">
        <v>853</v>
      </c>
      <c r="R1078" s="39"/>
      <c r="S1078" s="38"/>
      <c r="T1078" s="45"/>
      <c r="U1078" s="45"/>
      <c r="V1078" s="42"/>
      <c r="W1078" s="42"/>
      <c r="X1078" s="42" t="s">
        <v>2309</v>
      </c>
      <c r="Z1078" s="42" t="s">
        <v>1912</v>
      </c>
      <c r="AA1078" s="39" t="s">
        <v>73</v>
      </c>
      <c r="AB1078" s="46">
        <v>3.09</v>
      </c>
      <c r="AC1078" s="46">
        <v>13.7</v>
      </c>
      <c r="AD1078" s="44">
        <v>0.13636258241735288</v>
      </c>
      <c r="AE1078" s="45"/>
      <c r="AF1078" s="42">
        <v>0.51256999999999997</v>
      </c>
      <c r="AG1078" s="42">
        <v>9.0000000000000002E-6</v>
      </c>
      <c r="AH1078" s="42" t="s">
        <v>2309</v>
      </c>
      <c r="AI1078" s="47">
        <v>-1.3264720914185624</v>
      </c>
      <c r="AJ1078" s="47" t="s">
        <v>2309</v>
      </c>
      <c r="AK1078" s="48">
        <v>1302.8051375423665</v>
      </c>
      <c r="AL1078" s="39" t="s">
        <v>29</v>
      </c>
      <c r="AM1078" s="39"/>
      <c r="AN1078" s="39"/>
      <c r="AO1078" s="39"/>
      <c r="AP1078" s="39"/>
      <c r="AQ1078" s="39"/>
      <c r="AR1078" s="39"/>
      <c r="AS1078" s="39"/>
      <c r="AT1078" s="39"/>
      <c r="AU1078" s="42" t="s">
        <v>2309</v>
      </c>
      <c r="AV1078" s="47" t="s">
        <v>2309</v>
      </c>
      <c r="AW1078" s="47" t="s">
        <v>2309</v>
      </c>
      <c r="AX1078" s="39"/>
      <c r="AY1078" s="39"/>
      <c r="AZ1078" s="39"/>
      <c r="BA1078" s="39"/>
      <c r="BB1078" s="39"/>
      <c r="BC1078" s="39"/>
      <c r="BD1078" s="39"/>
      <c r="BE1078" s="39"/>
      <c r="BF1078" s="39"/>
      <c r="BG1078" s="39"/>
      <c r="BH1078" s="39"/>
      <c r="BI1078" s="39"/>
      <c r="BJ1078" s="39"/>
      <c r="BK1078" s="39"/>
      <c r="BL1078" s="39"/>
      <c r="BM1078" s="49" t="s">
        <v>2309</v>
      </c>
      <c r="BN1078" s="49" t="s">
        <v>2309</v>
      </c>
      <c r="BO1078" s="49" t="s">
        <v>2309</v>
      </c>
      <c r="BP1078" s="49"/>
      <c r="BQ1078" s="46"/>
      <c r="BR1078" s="39" t="s">
        <v>1937</v>
      </c>
    </row>
    <row r="1079" spans="1:70" ht="15" customHeight="1">
      <c r="A1079" s="38">
        <v>1104</v>
      </c>
      <c r="B1079" s="39" t="s">
        <v>898</v>
      </c>
      <c r="C1079" s="40" t="s">
        <v>889</v>
      </c>
      <c r="E1079" s="39"/>
      <c r="F1079" s="42">
        <v>57.663055555</v>
      </c>
      <c r="G1079" s="42">
        <v>-133.28749999999999</v>
      </c>
      <c r="H1079" s="54">
        <v>602167.08921632275</v>
      </c>
      <c r="I1079" s="43">
        <v>6392488.269420675</v>
      </c>
      <c r="J1079" s="39">
        <v>8</v>
      </c>
      <c r="L1079" s="39" t="s">
        <v>897</v>
      </c>
      <c r="M1079" s="39" t="s">
        <v>866</v>
      </c>
      <c r="N1079" s="39" t="s">
        <v>2045</v>
      </c>
      <c r="O1079" s="39" t="s">
        <v>866</v>
      </c>
      <c r="R1079" s="39"/>
      <c r="S1079" s="38"/>
      <c r="T1079" s="45"/>
      <c r="U1079" s="45"/>
      <c r="V1079" s="42"/>
      <c r="W1079" s="42"/>
      <c r="X1079" s="42" t="s">
        <v>2309</v>
      </c>
      <c r="Z1079" s="42" t="s">
        <v>1912</v>
      </c>
      <c r="AA1079" s="39" t="s">
        <v>73</v>
      </c>
      <c r="AB1079" s="46">
        <v>1.08</v>
      </c>
      <c r="AC1079" s="46">
        <v>5.12</v>
      </c>
      <c r="AD1079" s="44">
        <v>0.12751733342478089</v>
      </c>
      <c r="AE1079" s="45"/>
      <c r="AF1079" s="42">
        <v>0.51216099999999998</v>
      </c>
      <c r="AG1079" s="42">
        <v>9.0000000000000002E-6</v>
      </c>
      <c r="AH1079" s="42" t="s">
        <v>2309</v>
      </c>
      <c r="AI1079" s="47">
        <v>-9.3048115824434507</v>
      </c>
      <c r="AJ1079" s="47" t="s">
        <v>2309</v>
      </c>
      <c r="AK1079" s="48">
        <v>1914.3460762989644</v>
      </c>
      <c r="AL1079" s="39" t="s">
        <v>29</v>
      </c>
      <c r="AM1079" s="39"/>
      <c r="AN1079" s="39"/>
      <c r="AO1079" s="39"/>
      <c r="AP1079" s="39"/>
      <c r="AQ1079" s="39"/>
      <c r="AR1079" s="39"/>
      <c r="AS1079" s="39"/>
      <c r="AT1079" s="39"/>
      <c r="AU1079" s="42" t="s">
        <v>2309</v>
      </c>
      <c r="AV1079" s="47" t="s">
        <v>2309</v>
      </c>
      <c r="AW1079" s="47" t="s">
        <v>2309</v>
      </c>
      <c r="AX1079" s="39"/>
      <c r="AY1079" s="39"/>
      <c r="AZ1079" s="39"/>
      <c r="BA1079" s="39"/>
      <c r="BB1079" s="39"/>
      <c r="BC1079" s="39"/>
      <c r="BD1079" s="39"/>
      <c r="BE1079" s="39"/>
      <c r="BF1079" s="39"/>
      <c r="BG1079" s="39"/>
      <c r="BH1079" s="39"/>
      <c r="BI1079" s="39"/>
      <c r="BJ1079" s="39"/>
      <c r="BK1079" s="39"/>
      <c r="BL1079" s="39"/>
      <c r="BM1079" s="49" t="s">
        <v>2309</v>
      </c>
      <c r="BN1079" s="49" t="s">
        <v>2309</v>
      </c>
      <c r="BO1079" s="49" t="s">
        <v>2309</v>
      </c>
      <c r="BP1079" s="49"/>
      <c r="BQ1079" s="46"/>
      <c r="BR1079" s="39" t="s">
        <v>1937</v>
      </c>
    </row>
    <row r="1080" spans="1:70" ht="15" customHeight="1">
      <c r="A1080" s="38">
        <v>1105</v>
      </c>
      <c r="B1080" s="39" t="s">
        <v>899</v>
      </c>
      <c r="C1080" s="40" t="s">
        <v>889</v>
      </c>
      <c r="E1080" s="39"/>
      <c r="F1080" s="42">
        <v>57.618888888800001</v>
      </c>
      <c r="G1080" s="42">
        <v>-133.17611110999999</v>
      </c>
      <c r="H1080" s="54">
        <v>608943.8074176762</v>
      </c>
      <c r="I1080" s="43">
        <v>6387745.7100719111</v>
      </c>
      <c r="J1080" s="39">
        <v>8</v>
      </c>
      <c r="L1080" s="39" t="s">
        <v>897</v>
      </c>
      <c r="M1080" s="39" t="s">
        <v>2062</v>
      </c>
      <c r="N1080" s="39" t="s">
        <v>2045</v>
      </c>
      <c r="O1080" s="39" t="s">
        <v>900</v>
      </c>
      <c r="R1080" s="39"/>
      <c r="S1080" s="38"/>
      <c r="T1080" s="45"/>
      <c r="U1080" s="45"/>
      <c r="V1080" s="42"/>
      <c r="W1080" s="42"/>
      <c r="X1080" s="42" t="s">
        <v>2309</v>
      </c>
      <c r="Z1080" s="42" t="s">
        <v>1912</v>
      </c>
      <c r="AA1080" s="39" t="s">
        <v>73</v>
      </c>
      <c r="AB1080" s="46">
        <v>2.59</v>
      </c>
      <c r="AC1080" s="46">
        <v>9.16</v>
      </c>
      <c r="AD1080" s="44">
        <v>0.17094535137300745</v>
      </c>
      <c r="AE1080" s="45"/>
      <c r="AF1080" s="42">
        <v>0.51252799999999998</v>
      </c>
      <c r="AG1080" s="42">
        <v>1.1E-5</v>
      </c>
      <c r="AH1080" s="42" t="s">
        <v>2309</v>
      </c>
      <c r="AI1080" s="47">
        <v>-2.1457636772936883</v>
      </c>
      <c r="AJ1080" s="47" t="s">
        <v>2309</v>
      </c>
      <c r="AK1080" s="48">
        <v>2609.0075562606662</v>
      </c>
      <c r="AL1080" s="39" t="s">
        <v>29</v>
      </c>
      <c r="AM1080" s="39"/>
      <c r="AN1080" s="39"/>
      <c r="AO1080" s="39"/>
      <c r="AP1080" s="39"/>
      <c r="AQ1080" s="39"/>
      <c r="AR1080" s="39"/>
      <c r="AS1080" s="39"/>
      <c r="AT1080" s="39"/>
      <c r="AU1080" s="42" t="s">
        <v>2309</v>
      </c>
      <c r="AV1080" s="47" t="s">
        <v>2309</v>
      </c>
      <c r="AW1080" s="47" t="s">
        <v>2309</v>
      </c>
      <c r="AX1080" s="39"/>
      <c r="AY1080" s="39"/>
      <c r="AZ1080" s="39"/>
      <c r="BA1080" s="39"/>
      <c r="BB1080" s="39"/>
      <c r="BC1080" s="39"/>
      <c r="BD1080" s="39"/>
      <c r="BE1080" s="39"/>
      <c r="BF1080" s="39"/>
      <c r="BG1080" s="39"/>
      <c r="BH1080" s="39"/>
      <c r="BI1080" s="39"/>
      <c r="BJ1080" s="39"/>
      <c r="BK1080" s="39"/>
      <c r="BL1080" s="39"/>
      <c r="BM1080" s="49" t="s">
        <v>2309</v>
      </c>
      <c r="BN1080" s="49" t="s">
        <v>2309</v>
      </c>
      <c r="BO1080" s="49" t="s">
        <v>2309</v>
      </c>
      <c r="BP1080" s="49"/>
      <c r="BQ1080" s="46"/>
      <c r="BR1080" s="39" t="s">
        <v>1937</v>
      </c>
    </row>
    <row r="1081" spans="1:70" ht="15" customHeight="1">
      <c r="A1081" s="38">
        <v>1106</v>
      </c>
      <c r="B1081" s="39" t="s">
        <v>901</v>
      </c>
      <c r="C1081" s="40" t="s">
        <v>889</v>
      </c>
      <c r="E1081" s="39"/>
      <c r="F1081" s="42">
        <v>57.663055555</v>
      </c>
      <c r="G1081" s="42">
        <v>-133.28972222199999</v>
      </c>
      <c r="H1081" s="54">
        <v>602034.52915322967</v>
      </c>
      <c r="I1081" s="43">
        <v>6392484.9229873959</v>
      </c>
      <c r="J1081" s="39">
        <v>8</v>
      </c>
      <c r="L1081" s="39" t="s">
        <v>897</v>
      </c>
      <c r="M1081" s="39" t="s">
        <v>866</v>
      </c>
      <c r="N1081" s="39" t="s">
        <v>2045</v>
      </c>
      <c r="O1081" s="39" t="s">
        <v>866</v>
      </c>
      <c r="R1081" s="39"/>
      <c r="S1081" s="38"/>
      <c r="T1081" s="45"/>
      <c r="U1081" s="45"/>
      <c r="V1081" s="42"/>
      <c r="W1081" s="42"/>
      <c r="X1081" s="42" t="s">
        <v>2309</v>
      </c>
      <c r="Z1081" s="42" t="s">
        <v>1912</v>
      </c>
      <c r="AA1081" s="39" t="s">
        <v>73</v>
      </c>
      <c r="AB1081" s="46">
        <v>1.18</v>
      </c>
      <c r="AC1081" s="46">
        <v>6.16</v>
      </c>
      <c r="AD1081" s="44">
        <v>0.11580119387142475</v>
      </c>
      <c r="AE1081" s="45"/>
      <c r="AF1081" s="42">
        <v>0.51212500000000005</v>
      </c>
      <c r="AG1081" s="42">
        <v>6.9999999999999999E-6</v>
      </c>
      <c r="AH1081" s="42" t="s">
        <v>2309</v>
      </c>
      <c r="AI1081" s="47">
        <v>-10.007061513191973</v>
      </c>
      <c r="AJ1081" s="47" t="s">
        <v>2309</v>
      </c>
      <c r="AK1081" s="48">
        <v>1735.3430462530878</v>
      </c>
      <c r="AL1081" s="39" t="s">
        <v>29</v>
      </c>
      <c r="AM1081" s="39"/>
      <c r="AN1081" s="39"/>
      <c r="AO1081" s="39"/>
      <c r="AP1081" s="39"/>
      <c r="AQ1081" s="39"/>
      <c r="AR1081" s="39"/>
      <c r="AS1081" s="39"/>
      <c r="AT1081" s="39"/>
      <c r="AU1081" s="42" t="s">
        <v>2309</v>
      </c>
      <c r="AV1081" s="47" t="s">
        <v>2309</v>
      </c>
      <c r="AW1081" s="47" t="s">
        <v>2309</v>
      </c>
      <c r="AX1081" s="39"/>
      <c r="AY1081" s="39"/>
      <c r="AZ1081" s="39"/>
      <c r="BA1081" s="39"/>
      <c r="BB1081" s="39"/>
      <c r="BC1081" s="39"/>
      <c r="BD1081" s="39"/>
      <c r="BE1081" s="39"/>
      <c r="BF1081" s="39"/>
      <c r="BG1081" s="39"/>
      <c r="BH1081" s="39"/>
      <c r="BI1081" s="39"/>
      <c r="BJ1081" s="39"/>
      <c r="BK1081" s="39"/>
      <c r="BL1081" s="39"/>
      <c r="BM1081" s="49" t="s">
        <v>2309</v>
      </c>
      <c r="BN1081" s="49" t="s">
        <v>2309</v>
      </c>
      <c r="BO1081" s="49" t="s">
        <v>2309</v>
      </c>
      <c r="BP1081" s="49"/>
      <c r="BQ1081" s="46"/>
      <c r="BR1081" s="39" t="s">
        <v>1937</v>
      </c>
    </row>
    <row r="1082" spans="1:70" ht="15" customHeight="1">
      <c r="A1082" s="38">
        <v>1107</v>
      </c>
      <c r="B1082" s="39" t="s">
        <v>902</v>
      </c>
      <c r="C1082" s="40" t="s">
        <v>889</v>
      </c>
      <c r="E1082" s="39"/>
      <c r="F1082" s="42">
        <v>57.35083333</v>
      </c>
      <c r="G1082" s="42">
        <v>-133.096944444</v>
      </c>
      <c r="H1082" s="54">
        <v>614507.73882818397</v>
      </c>
      <c r="I1082" s="43">
        <v>6358041.5497531537</v>
      </c>
      <c r="J1082" s="39">
        <v>8</v>
      </c>
      <c r="L1082" s="39" t="s">
        <v>862</v>
      </c>
      <c r="M1082" s="39" t="s">
        <v>866</v>
      </c>
      <c r="N1082" s="39" t="s">
        <v>2045</v>
      </c>
      <c r="O1082" s="39" t="s">
        <v>903</v>
      </c>
      <c r="R1082" s="39"/>
      <c r="S1082" s="38"/>
      <c r="T1082" s="45"/>
      <c r="U1082" s="45"/>
      <c r="V1082" s="42"/>
      <c r="W1082" s="42"/>
      <c r="X1082" s="42" t="s">
        <v>2309</v>
      </c>
      <c r="Z1082" s="42" t="s">
        <v>1912</v>
      </c>
      <c r="AA1082" s="39" t="s">
        <v>73</v>
      </c>
      <c r="AB1082" s="46">
        <v>24.2</v>
      </c>
      <c r="AC1082" s="46">
        <v>131</v>
      </c>
      <c r="AD1082" s="44">
        <v>0.11168912714283044</v>
      </c>
      <c r="AE1082" s="45"/>
      <c r="AF1082" s="42">
        <v>0.51266299999999998</v>
      </c>
      <c r="AG1082" s="42">
        <v>6.9999999999999999E-6</v>
      </c>
      <c r="AH1082" s="42" t="s">
        <v>2309</v>
      </c>
      <c r="AI1082" s="47">
        <v>0.48767356302104048</v>
      </c>
      <c r="AJ1082" s="47" t="s">
        <v>2309</v>
      </c>
      <c r="AK1082" s="48">
        <v>833.06324050914429</v>
      </c>
      <c r="AL1082" s="39" t="s">
        <v>29</v>
      </c>
      <c r="AM1082" s="39"/>
      <c r="AN1082" s="39"/>
      <c r="AO1082" s="39"/>
      <c r="AP1082" s="39"/>
      <c r="AQ1082" s="39"/>
      <c r="AR1082" s="39"/>
      <c r="AS1082" s="39"/>
      <c r="AT1082" s="39"/>
      <c r="AU1082" s="42" t="s">
        <v>2309</v>
      </c>
      <c r="AV1082" s="47" t="s">
        <v>2309</v>
      </c>
      <c r="AW1082" s="47" t="s">
        <v>2309</v>
      </c>
      <c r="AX1082" s="39"/>
      <c r="AY1082" s="39"/>
      <c r="AZ1082" s="39"/>
      <c r="BA1082" s="39"/>
      <c r="BB1082" s="39"/>
      <c r="BC1082" s="39"/>
      <c r="BD1082" s="39"/>
      <c r="BE1082" s="39"/>
      <c r="BF1082" s="39"/>
      <c r="BG1082" s="39"/>
      <c r="BH1082" s="39"/>
      <c r="BI1082" s="39"/>
      <c r="BJ1082" s="39"/>
      <c r="BK1082" s="39"/>
      <c r="BL1082" s="39"/>
      <c r="BM1082" s="49" t="s">
        <v>2309</v>
      </c>
      <c r="BN1082" s="49" t="s">
        <v>2309</v>
      </c>
      <c r="BO1082" s="49" t="s">
        <v>2309</v>
      </c>
      <c r="BP1082" s="49"/>
      <c r="BQ1082" s="46"/>
      <c r="BR1082" s="39" t="s">
        <v>1937</v>
      </c>
    </row>
    <row r="1083" spans="1:70" ht="15" customHeight="1">
      <c r="A1083" s="38">
        <v>1108</v>
      </c>
      <c r="B1083" s="39" t="s">
        <v>904</v>
      </c>
      <c r="C1083" s="40" t="s">
        <v>889</v>
      </c>
      <c r="E1083" s="39"/>
      <c r="F1083" s="42">
        <v>57.3680555555</v>
      </c>
      <c r="G1083" s="42">
        <v>-133.07611109999999</v>
      </c>
      <c r="H1083" s="54">
        <v>615706.8780018884</v>
      </c>
      <c r="I1083" s="43">
        <v>6359993.5631739264</v>
      </c>
      <c r="J1083" s="39">
        <v>8</v>
      </c>
      <c r="L1083" s="39" t="s">
        <v>862</v>
      </c>
      <c r="M1083" s="39" t="s">
        <v>1200</v>
      </c>
      <c r="N1083" s="39" t="s">
        <v>2045</v>
      </c>
      <c r="O1083" s="39" t="s">
        <v>883</v>
      </c>
      <c r="R1083" s="39"/>
      <c r="S1083" s="38"/>
      <c r="T1083" s="45"/>
      <c r="U1083" s="45"/>
      <c r="V1083" s="42"/>
      <c r="W1083" s="42"/>
      <c r="X1083" s="42" t="s">
        <v>2309</v>
      </c>
      <c r="Z1083" s="42" t="s">
        <v>1912</v>
      </c>
      <c r="AA1083" s="39" t="s">
        <v>73</v>
      </c>
      <c r="AB1083" s="46">
        <v>3.79</v>
      </c>
      <c r="AC1083" s="46">
        <v>19.2</v>
      </c>
      <c r="AD1083" s="44">
        <v>0.11933770341344349</v>
      </c>
      <c r="AE1083" s="45"/>
      <c r="AF1083" s="42">
        <v>0.51239800000000002</v>
      </c>
      <c r="AG1083" s="42">
        <v>1.2E-5</v>
      </c>
      <c r="AH1083" s="42" t="s">
        <v>2309</v>
      </c>
      <c r="AI1083" s="47">
        <v>-4.6816662050030988</v>
      </c>
      <c r="AJ1083" s="47" t="s">
        <v>2309</v>
      </c>
      <c r="AK1083" s="48">
        <v>1346.8600458883118</v>
      </c>
      <c r="AL1083" s="39" t="s">
        <v>29</v>
      </c>
      <c r="AM1083" s="39"/>
      <c r="AN1083" s="39"/>
      <c r="AO1083" s="39"/>
      <c r="AP1083" s="39"/>
      <c r="AQ1083" s="39"/>
      <c r="AR1083" s="39"/>
      <c r="AS1083" s="39"/>
      <c r="AT1083" s="39"/>
      <c r="AU1083" s="42" t="s">
        <v>2309</v>
      </c>
      <c r="AV1083" s="47" t="s">
        <v>2309</v>
      </c>
      <c r="AW1083" s="47" t="s">
        <v>2309</v>
      </c>
      <c r="AX1083" s="39"/>
      <c r="AY1083" s="39"/>
      <c r="AZ1083" s="39"/>
      <c r="BA1083" s="39"/>
      <c r="BB1083" s="39"/>
      <c r="BC1083" s="39"/>
      <c r="BD1083" s="39"/>
      <c r="BE1083" s="39"/>
      <c r="BF1083" s="39"/>
      <c r="BG1083" s="39"/>
      <c r="BH1083" s="39"/>
      <c r="BI1083" s="39"/>
      <c r="BJ1083" s="39"/>
      <c r="BK1083" s="39"/>
      <c r="BL1083" s="39"/>
      <c r="BM1083" s="49" t="s">
        <v>2309</v>
      </c>
      <c r="BN1083" s="49" t="s">
        <v>2309</v>
      </c>
      <c r="BO1083" s="49" t="s">
        <v>2309</v>
      </c>
      <c r="BP1083" s="49"/>
      <c r="BQ1083" s="46"/>
      <c r="BR1083" s="39" t="s">
        <v>1937</v>
      </c>
    </row>
    <row r="1084" spans="1:70" ht="15" customHeight="1">
      <c r="A1084" s="38">
        <v>1109</v>
      </c>
      <c r="B1084" s="39" t="s">
        <v>905</v>
      </c>
      <c r="C1084" s="40" t="s">
        <v>906</v>
      </c>
      <c r="E1084" s="39"/>
      <c r="F1084" s="42">
        <v>57.3027777</v>
      </c>
      <c r="G1084" s="42">
        <v>-133.24</v>
      </c>
      <c r="H1084" s="54">
        <v>606039.53792484186</v>
      </c>
      <c r="I1084" s="43">
        <v>6352461.2668406004</v>
      </c>
      <c r="J1084" s="39">
        <v>8</v>
      </c>
      <c r="L1084" s="39" t="s">
        <v>862</v>
      </c>
      <c r="M1084" s="39" t="s">
        <v>866</v>
      </c>
      <c r="N1084" s="39" t="s">
        <v>2045</v>
      </c>
      <c r="O1084" s="39" t="s">
        <v>866</v>
      </c>
      <c r="R1084" s="39"/>
      <c r="S1084" s="38"/>
      <c r="T1084" s="45"/>
      <c r="U1084" s="45"/>
      <c r="V1084" s="42"/>
      <c r="W1084" s="42"/>
      <c r="X1084" s="42" t="s">
        <v>2309</v>
      </c>
      <c r="Z1084" s="42" t="s">
        <v>1912</v>
      </c>
      <c r="AA1084" s="39" t="s">
        <v>73</v>
      </c>
      <c r="AB1084" s="46">
        <v>4.55</v>
      </c>
      <c r="AC1084" s="46">
        <v>27.6</v>
      </c>
      <c r="AD1084" s="44">
        <v>9.9659960775330084E-2</v>
      </c>
      <c r="AE1084" s="45"/>
      <c r="AF1084" s="42">
        <v>0.51219000000000003</v>
      </c>
      <c r="AG1084" s="42">
        <v>1.5E-5</v>
      </c>
      <c r="AH1084" s="42" t="s">
        <v>2309</v>
      </c>
      <c r="AI1084" s="47">
        <v>-8.7391102493372674</v>
      </c>
      <c r="AJ1084" s="47" t="s">
        <v>2309</v>
      </c>
      <c r="AK1084" s="48">
        <v>1393.4672938720225</v>
      </c>
      <c r="AL1084" s="39" t="s">
        <v>29</v>
      </c>
      <c r="AM1084" s="39"/>
      <c r="AN1084" s="39"/>
      <c r="AO1084" s="39"/>
      <c r="AP1084" s="39"/>
      <c r="AQ1084" s="39"/>
      <c r="AR1084" s="39"/>
      <c r="AS1084" s="39"/>
      <c r="AT1084" s="39"/>
      <c r="AU1084" s="42" t="s">
        <v>2309</v>
      </c>
      <c r="AV1084" s="47" t="s">
        <v>2309</v>
      </c>
      <c r="AW1084" s="47" t="s">
        <v>2309</v>
      </c>
      <c r="AX1084" s="39"/>
      <c r="AY1084" s="39"/>
      <c r="AZ1084" s="39"/>
      <c r="BA1084" s="39"/>
      <c r="BB1084" s="39"/>
      <c r="BC1084" s="39"/>
      <c r="BD1084" s="39"/>
      <c r="BE1084" s="39"/>
      <c r="BF1084" s="39"/>
      <c r="BG1084" s="39"/>
      <c r="BH1084" s="39"/>
      <c r="BI1084" s="39"/>
      <c r="BJ1084" s="39"/>
      <c r="BK1084" s="39"/>
      <c r="BL1084" s="39"/>
      <c r="BM1084" s="49" t="s">
        <v>2309</v>
      </c>
      <c r="BN1084" s="49" t="s">
        <v>2309</v>
      </c>
      <c r="BO1084" s="49" t="s">
        <v>2309</v>
      </c>
      <c r="BP1084" s="49"/>
      <c r="BQ1084" s="46"/>
      <c r="BR1084" s="39" t="s">
        <v>1937</v>
      </c>
    </row>
    <row r="1085" spans="1:70" ht="15" customHeight="1">
      <c r="A1085" s="38">
        <v>1110</v>
      </c>
      <c r="B1085" s="39" t="s">
        <v>907</v>
      </c>
      <c r="C1085" s="40" t="s">
        <v>906</v>
      </c>
      <c r="E1085" s="39"/>
      <c r="F1085" s="42">
        <v>57.289166666</v>
      </c>
      <c r="G1085" s="42">
        <v>-133.27638888000001</v>
      </c>
      <c r="H1085" s="54">
        <v>603885.75504789851</v>
      </c>
      <c r="I1085" s="43">
        <v>6350890.264454633</v>
      </c>
      <c r="J1085" s="39">
        <v>8</v>
      </c>
      <c r="L1085" s="39" t="s">
        <v>862</v>
      </c>
      <c r="M1085" s="39" t="s">
        <v>1200</v>
      </c>
      <c r="N1085" s="39" t="s">
        <v>2045</v>
      </c>
      <c r="O1085" s="39" t="s">
        <v>908</v>
      </c>
      <c r="R1085" s="39"/>
      <c r="S1085" s="38"/>
      <c r="T1085" s="45"/>
      <c r="U1085" s="45"/>
      <c r="V1085" s="42"/>
      <c r="W1085" s="42"/>
      <c r="X1085" s="42" t="s">
        <v>2309</v>
      </c>
      <c r="Z1085" s="42" t="s">
        <v>1912</v>
      </c>
      <c r="AA1085" s="39" t="s">
        <v>73</v>
      </c>
      <c r="AB1085" s="46">
        <v>5.74</v>
      </c>
      <c r="AC1085" s="46">
        <v>28.1</v>
      </c>
      <c r="AD1085" s="44">
        <v>0.1234879800007445</v>
      </c>
      <c r="AE1085" s="45"/>
      <c r="AF1085" s="42">
        <v>0.51219700000000001</v>
      </c>
      <c r="AG1085" s="42">
        <v>6.9999999999999999E-6</v>
      </c>
      <c r="AH1085" s="42" t="s">
        <v>2309</v>
      </c>
      <c r="AI1085" s="47">
        <v>-8.6025616516927084</v>
      </c>
      <c r="AJ1085" s="47" t="s">
        <v>2309</v>
      </c>
      <c r="AK1085" s="48">
        <v>1762.8187725491664</v>
      </c>
      <c r="AL1085" s="39" t="s">
        <v>29</v>
      </c>
      <c r="AM1085" s="39"/>
      <c r="AN1085" s="39"/>
      <c r="AO1085" s="39"/>
      <c r="AP1085" s="39"/>
      <c r="AQ1085" s="39"/>
      <c r="AR1085" s="39"/>
      <c r="AS1085" s="39"/>
      <c r="AT1085" s="39"/>
      <c r="AU1085" s="42" t="s">
        <v>2309</v>
      </c>
      <c r="AV1085" s="47" t="s">
        <v>2309</v>
      </c>
      <c r="AW1085" s="47" t="s">
        <v>2309</v>
      </c>
      <c r="AX1085" s="39"/>
      <c r="AY1085" s="39"/>
      <c r="AZ1085" s="39"/>
      <c r="BA1085" s="39"/>
      <c r="BB1085" s="39"/>
      <c r="BC1085" s="39"/>
      <c r="BD1085" s="39"/>
      <c r="BE1085" s="39"/>
      <c r="BF1085" s="39"/>
      <c r="BG1085" s="39"/>
      <c r="BH1085" s="39"/>
      <c r="BI1085" s="39"/>
      <c r="BJ1085" s="39"/>
      <c r="BK1085" s="39"/>
      <c r="BL1085" s="39"/>
      <c r="BM1085" s="49" t="s">
        <v>2309</v>
      </c>
      <c r="BN1085" s="49" t="s">
        <v>2309</v>
      </c>
      <c r="BO1085" s="49" t="s">
        <v>2309</v>
      </c>
      <c r="BP1085" s="49"/>
      <c r="BQ1085" s="46"/>
      <c r="BR1085" s="39" t="s">
        <v>1937</v>
      </c>
    </row>
    <row r="1086" spans="1:70" ht="15" customHeight="1">
      <c r="A1086" s="38">
        <v>1111</v>
      </c>
      <c r="B1086" s="39" t="s">
        <v>909</v>
      </c>
      <c r="C1086" s="40" t="s">
        <v>906</v>
      </c>
      <c r="E1086" s="39"/>
      <c r="F1086" s="42">
        <v>57.339166659999997</v>
      </c>
      <c r="G1086" s="42">
        <v>-133.17250000000001</v>
      </c>
      <c r="H1086" s="54">
        <v>609997.06449452101</v>
      </c>
      <c r="I1086" s="43">
        <v>6356618.4312461829</v>
      </c>
      <c r="J1086" s="39">
        <v>8</v>
      </c>
      <c r="L1086" s="39" t="s">
        <v>862</v>
      </c>
      <c r="M1086" s="39" t="s">
        <v>866</v>
      </c>
      <c r="N1086" s="39" t="s">
        <v>2045</v>
      </c>
      <c r="O1086" s="39" t="s">
        <v>866</v>
      </c>
      <c r="R1086" s="39"/>
      <c r="S1086" s="38"/>
      <c r="T1086" s="45"/>
      <c r="U1086" s="45"/>
      <c r="V1086" s="42"/>
      <c r="W1086" s="42"/>
      <c r="X1086" s="42" t="s">
        <v>2309</v>
      </c>
      <c r="Z1086" s="42" t="s">
        <v>1912</v>
      </c>
      <c r="AA1086" s="39" t="s">
        <v>73</v>
      </c>
      <c r="AB1086" s="46">
        <v>1.05</v>
      </c>
      <c r="AC1086" s="46">
        <v>5.34</v>
      </c>
      <c r="AD1086" s="44">
        <v>0.11887047999677064</v>
      </c>
      <c r="AE1086" s="45"/>
      <c r="AF1086" s="42">
        <v>0.51226400000000005</v>
      </c>
      <c r="AG1086" s="42">
        <v>1.1E-5</v>
      </c>
      <c r="AH1086" s="42" t="s">
        <v>2309</v>
      </c>
      <c r="AI1086" s="47">
        <v>-7.2955965027954317</v>
      </c>
      <c r="AJ1086" s="47" t="s">
        <v>2309</v>
      </c>
      <c r="AK1086" s="48">
        <v>1562.7322515306412</v>
      </c>
      <c r="AL1086" s="39" t="s">
        <v>29</v>
      </c>
      <c r="AM1086" s="39"/>
      <c r="AN1086" s="39"/>
      <c r="AO1086" s="39"/>
      <c r="AP1086" s="39"/>
      <c r="AQ1086" s="39"/>
      <c r="AR1086" s="39"/>
      <c r="AS1086" s="39"/>
      <c r="AT1086" s="39"/>
      <c r="AU1086" s="42" t="s">
        <v>2309</v>
      </c>
      <c r="AV1086" s="47" t="s">
        <v>2309</v>
      </c>
      <c r="AW1086" s="47" t="s">
        <v>2309</v>
      </c>
      <c r="AX1086" s="39"/>
      <c r="AY1086" s="39"/>
      <c r="AZ1086" s="39"/>
      <c r="BA1086" s="39"/>
      <c r="BB1086" s="39"/>
      <c r="BC1086" s="39"/>
      <c r="BD1086" s="39"/>
      <c r="BE1086" s="39"/>
      <c r="BF1086" s="39"/>
      <c r="BG1086" s="39"/>
      <c r="BH1086" s="39"/>
      <c r="BI1086" s="39"/>
      <c r="BJ1086" s="39"/>
      <c r="BK1086" s="39"/>
      <c r="BL1086" s="39"/>
      <c r="BM1086" s="49" t="s">
        <v>2309</v>
      </c>
      <c r="BN1086" s="49" t="s">
        <v>2309</v>
      </c>
      <c r="BO1086" s="49" t="s">
        <v>2309</v>
      </c>
      <c r="BP1086" s="49"/>
      <c r="BQ1086" s="46"/>
      <c r="BR1086" s="39" t="s">
        <v>1937</v>
      </c>
    </row>
    <row r="1087" spans="1:70" ht="15" customHeight="1">
      <c r="A1087" s="38">
        <v>1112</v>
      </c>
      <c r="B1087" s="39" t="s">
        <v>910</v>
      </c>
      <c r="C1087" s="40" t="s">
        <v>906</v>
      </c>
      <c r="E1087" s="39"/>
      <c r="F1087" s="42">
        <v>57.311111111000002</v>
      </c>
      <c r="G1087" s="42">
        <v>-133.19305555</v>
      </c>
      <c r="H1087" s="54">
        <v>608842.91901091684</v>
      </c>
      <c r="I1087" s="43">
        <v>6353462.8602686273</v>
      </c>
      <c r="J1087" s="39">
        <v>8</v>
      </c>
      <c r="L1087" s="39" t="s">
        <v>862</v>
      </c>
      <c r="M1087" s="39" t="s">
        <v>863</v>
      </c>
      <c r="N1087" s="39" t="s">
        <v>2045</v>
      </c>
      <c r="O1087" s="39" t="s">
        <v>863</v>
      </c>
      <c r="R1087" s="39"/>
      <c r="S1087" s="38"/>
      <c r="T1087" s="45"/>
      <c r="U1087" s="45"/>
      <c r="V1087" s="42"/>
      <c r="W1087" s="42"/>
      <c r="X1087" s="42" t="s">
        <v>2309</v>
      </c>
      <c r="Z1087" s="42" t="s">
        <v>1912</v>
      </c>
      <c r="AA1087" s="39" t="s">
        <v>73</v>
      </c>
      <c r="AB1087" s="46">
        <v>6.06</v>
      </c>
      <c r="AC1087" s="46">
        <v>30.6</v>
      </c>
      <c r="AD1087" s="44">
        <v>0.11972009014006998</v>
      </c>
      <c r="AE1087" s="45"/>
      <c r="AF1087" s="42">
        <v>0.51216499999999998</v>
      </c>
      <c r="AG1087" s="42">
        <v>9.0000000000000002E-6</v>
      </c>
      <c r="AH1087" s="42" t="s">
        <v>2309</v>
      </c>
      <c r="AI1087" s="47">
        <v>-9.2267838123594181</v>
      </c>
      <c r="AJ1087" s="47" t="s">
        <v>2309</v>
      </c>
      <c r="AK1087" s="48">
        <v>1743.252333920424</v>
      </c>
      <c r="AL1087" s="39" t="s">
        <v>29</v>
      </c>
      <c r="AM1087" s="39"/>
      <c r="AN1087" s="39"/>
      <c r="AO1087" s="39"/>
      <c r="AP1087" s="39"/>
      <c r="AQ1087" s="39"/>
      <c r="AR1087" s="39"/>
      <c r="AS1087" s="39"/>
      <c r="AT1087" s="39"/>
      <c r="AU1087" s="42" t="s">
        <v>2309</v>
      </c>
      <c r="AV1087" s="47" t="s">
        <v>2309</v>
      </c>
      <c r="AW1087" s="47" t="s">
        <v>2309</v>
      </c>
      <c r="AX1087" s="39"/>
      <c r="AY1087" s="39"/>
      <c r="AZ1087" s="39"/>
      <c r="BA1087" s="39"/>
      <c r="BB1087" s="39"/>
      <c r="BC1087" s="39"/>
      <c r="BD1087" s="39"/>
      <c r="BE1087" s="39"/>
      <c r="BF1087" s="39"/>
      <c r="BG1087" s="39"/>
      <c r="BH1087" s="39"/>
      <c r="BI1087" s="39"/>
      <c r="BJ1087" s="39"/>
      <c r="BK1087" s="39"/>
      <c r="BL1087" s="39"/>
      <c r="BM1087" s="49" t="s">
        <v>2309</v>
      </c>
      <c r="BN1087" s="49" t="s">
        <v>2309</v>
      </c>
      <c r="BO1087" s="49" t="s">
        <v>2309</v>
      </c>
      <c r="BP1087" s="49"/>
      <c r="BQ1087" s="46"/>
      <c r="BR1087" s="39" t="s">
        <v>1937</v>
      </c>
    </row>
    <row r="1088" spans="1:70" ht="15" customHeight="1">
      <c r="A1088" s="38">
        <v>1113</v>
      </c>
      <c r="B1088" s="39" t="s">
        <v>911</v>
      </c>
      <c r="C1088" s="40" t="s">
        <v>906</v>
      </c>
      <c r="E1088" s="39"/>
      <c r="F1088" s="42">
        <v>57.310555555000001</v>
      </c>
      <c r="G1088" s="42">
        <v>-133.20027777000001</v>
      </c>
      <c r="H1088" s="54">
        <v>608409.57694100682</v>
      </c>
      <c r="I1088" s="43">
        <v>6353389.5020222571</v>
      </c>
      <c r="J1088" s="39">
        <v>8</v>
      </c>
      <c r="L1088" s="39" t="s">
        <v>862</v>
      </c>
      <c r="M1088" s="39" t="s">
        <v>866</v>
      </c>
      <c r="N1088" s="39" t="s">
        <v>2045</v>
      </c>
      <c r="O1088" s="39" t="s">
        <v>866</v>
      </c>
      <c r="R1088" s="39"/>
      <c r="S1088" s="38"/>
      <c r="T1088" s="45"/>
      <c r="U1088" s="45"/>
      <c r="V1088" s="42"/>
      <c r="W1088" s="42"/>
      <c r="X1088" s="42" t="s">
        <v>2309</v>
      </c>
      <c r="Z1088" s="42" t="s">
        <v>1912</v>
      </c>
      <c r="AA1088" s="39" t="s">
        <v>73</v>
      </c>
      <c r="AB1088" s="46">
        <v>4.4400000000000004</v>
      </c>
      <c r="AC1088" s="46">
        <v>21.3</v>
      </c>
      <c r="AD1088" s="44">
        <v>0.12602421956432472</v>
      </c>
      <c r="AE1088" s="45"/>
      <c r="AF1088" s="42">
        <v>0.51250499999999999</v>
      </c>
      <c r="AG1088" s="42">
        <v>9.0000000000000002E-6</v>
      </c>
      <c r="AH1088" s="42" t="s">
        <v>2309</v>
      </c>
      <c r="AI1088" s="47">
        <v>-2.5944233552732676</v>
      </c>
      <c r="AJ1088" s="47" t="s">
        <v>2309</v>
      </c>
      <c r="AK1088" s="48">
        <v>1260.4581543009911</v>
      </c>
      <c r="AL1088" s="39" t="s">
        <v>29</v>
      </c>
      <c r="AM1088" s="39"/>
      <c r="AN1088" s="39"/>
      <c r="AO1088" s="39"/>
      <c r="AP1088" s="39"/>
      <c r="AQ1088" s="39"/>
      <c r="AR1088" s="39"/>
      <c r="AS1088" s="39"/>
      <c r="AT1088" s="39"/>
      <c r="AU1088" s="42" t="s">
        <v>2309</v>
      </c>
      <c r="AV1088" s="47" t="s">
        <v>2309</v>
      </c>
      <c r="AW1088" s="47" t="s">
        <v>2309</v>
      </c>
      <c r="AX1088" s="39"/>
      <c r="AY1088" s="39"/>
      <c r="AZ1088" s="39"/>
      <c r="BA1088" s="39"/>
      <c r="BB1088" s="39"/>
      <c r="BC1088" s="39"/>
      <c r="BD1088" s="39"/>
      <c r="BE1088" s="39"/>
      <c r="BF1088" s="39"/>
      <c r="BG1088" s="39"/>
      <c r="BH1088" s="39"/>
      <c r="BI1088" s="39"/>
      <c r="BJ1088" s="39"/>
      <c r="BK1088" s="39"/>
      <c r="BL1088" s="39"/>
      <c r="BM1088" s="49" t="s">
        <v>2309</v>
      </c>
      <c r="BN1088" s="49" t="s">
        <v>2309</v>
      </c>
      <c r="BO1088" s="49" t="s">
        <v>2309</v>
      </c>
      <c r="BP1088" s="49"/>
      <c r="BQ1088" s="46"/>
      <c r="BR1088" s="39" t="s">
        <v>1937</v>
      </c>
    </row>
    <row r="1089" spans="1:70" ht="15" customHeight="1">
      <c r="A1089" s="38">
        <v>1114</v>
      </c>
      <c r="B1089" s="39" t="s">
        <v>912</v>
      </c>
      <c r="C1089" s="40" t="s">
        <v>913</v>
      </c>
      <c r="E1089" s="39"/>
      <c r="F1089" s="42">
        <v>56.982500000000002</v>
      </c>
      <c r="G1089" s="42">
        <v>-132.81527776999999</v>
      </c>
      <c r="H1089" s="54">
        <v>632766.46887544519</v>
      </c>
      <c r="I1089" s="43">
        <v>6317560.7507073628</v>
      </c>
      <c r="J1089" s="39">
        <v>8</v>
      </c>
      <c r="L1089" s="39" t="s">
        <v>914</v>
      </c>
      <c r="M1089" s="39" t="s">
        <v>1204</v>
      </c>
      <c r="N1089" s="39" t="s">
        <v>2045</v>
      </c>
      <c r="O1089" s="39" t="s">
        <v>915</v>
      </c>
      <c r="R1089" s="39"/>
      <c r="S1089" s="38"/>
      <c r="T1089" s="45"/>
      <c r="U1089" s="45"/>
      <c r="V1089" s="42"/>
      <c r="W1089" s="42"/>
      <c r="X1089" s="42" t="s">
        <v>2309</v>
      </c>
      <c r="Z1089" s="42" t="s">
        <v>1912</v>
      </c>
      <c r="AA1089" s="39" t="s">
        <v>73</v>
      </c>
      <c r="AB1089" s="46">
        <v>3.2</v>
      </c>
      <c r="AC1089" s="46">
        <v>13.5</v>
      </c>
      <c r="AD1089" s="44">
        <v>0.14331300286390181</v>
      </c>
      <c r="AE1089" s="45"/>
      <c r="AF1089" s="42">
        <v>0.51268800000000003</v>
      </c>
      <c r="AG1089" s="42">
        <v>6.9999999999999999E-6</v>
      </c>
      <c r="AH1089" s="42" t="s">
        <v>2309</v>
      </c>
      <c r="AI1089" s="47">
        <v>0.97534712604208096</v>
      </c>
      <c r="AJ1089" s="47" t="s">
        <v>2309</v>
      </c>
      <c r="AK1089" s="48">
        <v>1169.6490925715691</v>
      </c>
      <c r="AL1089" s="39" t="s">
        <v>29</v>
      </c>
      <c r="AM1089" s="39"/>
      <c r="AN1089" s="39"/>
      <c r="AO1089" s="39"/>
      <c r="AP1089" s="39"/>
      <c r="AQ1089" s="39"/>
      <c r="AR1089" s="39"/>
      <c r="AS1089" s="39"/>
      <c r="AT1089" s="39"/>
      <c r="AU1089" s="42" t="s">
        <v>2309</v>
      </c>
      <c r="AV1089" s="47" t="s">
        <v>2309</v>
      </c>
      <c r="AW1089" s="47" t="s">
        <v>2309</v>
      </c>
      <c r="AX1089" s="39"/>
      <c r="AY1089" s="39"/>
      <c r="AZ1089" s="39"/>
      <c r="BA1089" s="39"/>
      <c r="BB1089" s="39"/>
      <c r="BC1089" s="39"/>
      <c r="BD1089" s="39"/>
      <c r="BE1089" s="39"/>
      <c r="BF1089" s="39"/>
      <c r="BG1089" s="39"/>
      <c r="BH1089" s="39"/>
      <c r="BI1089" s="39"/>
      <c r="BJ1089" s="39"/>
      <c r="BK1089" s="39"/>
      <c r="BL1089" s="39"/>
      <c r="BM1089" s="49" t="s">
        <v>2309</v>
      </c>
      <c r="BN1089" s="49" t="s">
        <v>2309</v>
      </c>
      <c r="BO1089" s="49" t="s">
        <v>2309</v>
      </c>
      <c r="BP1089" s="49"/>
      <c r="BQ1089" s="46"/>
      <c r="BR1089" s="39" t="s">
        <v>1937</v>
      </c>
    </row>
    <row r="1090" spans="1:70" ht="15" customHeight="1">
      <c r="A1090" s="38">
        <v>1115</v>
      </c>
      <c r="B1090" s="39" t="s">
        <v>916</v>
      </c>
      <c r="C1090" s="40" t="s">
        <v>913</v>
      </c>
      <c r="E1090" s="39"/>
      <c r="F1090" s="42">
        <v>57.071388888880001</v>
      </c>
      <c r="G1090" s="42">
        <v>-132.98472222219999</v>
      </c>
      <c r="H1090" s="54">
        <v>622179.03769082204</v>
      </c>
      <c r="I1090" s="43">
        <v>6327136.4480702877</v>
      </c>
      <c r="J1090" s="39">
        <v>8</v>
      </c>
      <c r="L1090" s="39" t="s">
        <v>914</v>
      </c>
      <c r="M1090" s="39" t="s">
        <v>1204</v>
      </c>
      <c r="N1090" s="39" t="s">
        <v>2045</v>
      </c>
      <c r="O1090" s="39" t="s">
        <v>877</v>
      </c>
      <c r="R1090" s="39"/>
      <c r="S1090" s="38"/>
      <c r="T1090" s="45"/>
      <c r="U1090" s="45"/>
      <c r="V1090" s="42"/>
      <c r="W1090" s="42"/>
      <c r="X1090" s="42" t="s">
        <v>2309</v>
      </c>
      <c r="Z1090" s="42" t="s">
        <v>1912</v>
      </c>
      <c r="AA1090" s="39" t="s">
        <v>73</v>
      </c>
      <c r="AB1090" s="46">
        <v>2.6</v>
      </c>
      <c r="AC1090" s="46">
        <v>9.84</v>
      </c>
      <c r="AD1090" s="44">
        <v>0.15975456116874018</v>
      </c>
      <c r="AE1090" s="45"/>
      <c r="AF1090" s="42">
        <v>0.51274299999999995</v>
      </c>
      <c r="AG1090" s="42">
        <v>6.0000000000000002E-6</v>
      </c>
      <c r="AH1090" s="42" t="s">
        <v>2309</v>
      </c>
      <c r="AI1090" s="47">
        <v>2.0482289646861496</v>
      </c>
      <c r="AJ1090" s="47" t="s">
        <v>2309</v>
      </c>
      <c r="AK1090" s="48">
        <v>1384.651984809607</v>
      </c>
      <c r="AL1090" s="39" t="s">
        <v>29</v>
      </c>
      <c r="AM1090" s="39"/>
      <c r="AN1090" s="39"/>
      <c r="AO1090" s="39"/>
      <c r="AP1090" s="39"/>
      <c r="AQ1090" s="39"/>
      <c r="AR1090" s="39"/>
      <c r="AS1090" s="39"/>
      <c r="AT1090" s="39"/>
      <c r="AU1090" s="42" t="s">
        <v>2309</v>
      </c>
      <c r="AV1090" s="47" t="s">
        <v>2309</v>
      </c>
      <c r="AW1090" s="47" t="s">
        <v>2309</v>
      </c>
      <c r="AX1090" s="39"/>
      <c r="AY1090" s="39"/>
      <c r="AZ1090" s="39"/>
      <c r="BA1090" s="39"/>
      <c r="BB1090" s="39"/>
      <c r="BC1090" s="39"/>
      <c r="BD1090" s="39"/>
      <c r="BE1090" s="39"/>
      <c r="BF1090" s="39"/>
      <c r="BG1090" s="39"/>
      <c r="BH1090" s="39"/>
      <c r="BI1090" s="39"/>
      <c r="BJ1090" s="39"/>
      <c r="BK1090" s="39"/>
      <c r="BL1090" s="39"/>
      <c r="BM1090" s="49" t="s">
        <v>2309</v>
      </c>
      <c r="BN1090" s="49" t="s">
        <v>2309</v>
      </c>
      <c r="BO1090" s="49" t="s">
        <v>2309</v>
      </c>
      <c r="BP1090" s="49"/>
      <c r="BQ1090" s="46"/>
      <c r="BR1090" s="39" t="s">
        <v>1937</v>
      </c>
    </row>
    <row r="1091" spans="1:70" ht="15" customHeight="1">
      <c r="A1091" s="38">
        <v>1116</v>
      </c>
      <c r="B1091" s="39" t="s">
        <v>917</v>
      </c>
      <c r="C1091" s="40" t="s">
        <v>913</v>
      </c>
      <c r="D1091" s="41">
        <v>367</v>
      </c>
      <c r="E1091" s="39"/>
      <c r="F1091" s="42">
        <v>57.028333333299997</v>
      </c>
      <c r="G1091" s="42">
        <v>-133.01111111099999</v>
      </c>
      <c r="H1091" s="54">
        <v>620719.06924662797</v>
      </c>
      <c r="I1091" s="43">
        <v>6322297.910142093</v>
      </c>
      <c r="J1091" s="39">
        <v>8</v>
      </c>
      <c r="L1091" s="39" t="s">
        <v>914</v>
      </c>
      <c r="M1091" s="39" t="s">
        <v>893</v>
      </c>
      <c r="N1091" s="39" t="s">
        <v>2045</v>
      </c>
      <c r="O1091" s="39" t="s">
        <v>918</v>
      </c>
      <c r="R1091" s="39"/>
      <c r="S1091" s="38"/>
      <c r="T1091" s="45"/>
      <c r="U1091" s="45"/>
      <c r="V1091" s="42"/>
      <c r="W1091" s="42"/>
      <c r="X1091" s="42"/>
      <c r="Z1091" s="42" t="s">
        <v>1912</v>
      </c>
      <c r="AA1091" s="39" t="s">
        <v>73</v>
      </c>
      <c r="AB1091" s="46">
        <v>9.11</v>
      </c>
      <c r="AC1091" s="46">
        <v>43.7</v>
      </c>
      <c r="AD1091" s="44">
        <v>0.12603411086233704</v>
      </c>
      <c r="AE1091" s="45"/>
      <c r="AF1091" s="42">
        <v>0.51251000000000002</v>
      </c>
      <c r="AG1091" s="42">
        <v>6.0000000000000002E-6</v>
      </c>
      <c r="AH1091" s="42">
        <v>0.51220717849014274</v>
      </c>
      <c r="AI1091" s="47">
        <v>-2.4968886426679493</v>
      </c>
      <c r="AJ1091" s="47">
        <v>0.81591941104131038</v>
      </c>
      <c r="AK1091" s="48">
        <v>1251.5739291828336</v>
      </c>
      <c r="AL1091" s="39" t="s">
        <v>29</v>
      </c>
      <c r="AM1091" s="39"/>
      <c r="AN1091" s="39"/>
      <c r="AO1091" s="39"/>
      <c r="AP1091" s="39"/>
      <c r="AQ1091" s="39"/>
      <c r="AR1091" s="39"/>
      <c r="AS1091" s="39"/>
      <c r="AT1091" s="39"/>
      <c r="AU1091" s="42" t="s">
        <v>2309</v>
      </c>
      <c r="AV1091" s="47" t="s">
        <v>2309</v>
      </c>
      <c r="AW1091" s="47" t="s">
        <v>2309</v>
      </c>
      <c r="AX1091" s="39"/>
      <c r="AY1091" s="39"/>
      <c r="AZ1091" s="39"/>
      <c r="BA1091" s="39"/>
      <c r="BB1091" s="39"/>
      <c r="BC1091" s="39"/>
      <c r="BD1091" s="39"/>
      <c r="BE1091" s="39"/>
      <c r="BF1091" s="39"/>
      <c r="BG1091" s="39"/>
      <c r="BH1091" s="39"/>
      <c r="BI1091" s="39"/>
      <c r="BJ1091" s="39"/>
      <c r="BK1091" s="39"/>
      <c r="BL1091" s="39"/>
      <c r="BM1091" s="49"/>
      <c r="BN1091" s="49"/>
      <c r="BO1091" s="49"/>
      <c r="BP1091" s="49"/>
      <c r="BQ1091" s="46"/>
      <c r="BR1091" s="39" t="s">
        <v>1937</v>
      </c>
    </row>
    <row r="1092" spans="1:70" ht="15" customHeight="1">
      <c r="A1092" s="38">
        <v>1117</v>
      </c>
      <c r="B1092" s="39" t="s">
        <v>919</v>
      </c>
      <c r="C1092" s="40" t="s">
        <v>913</v>
      </c>
      <c r="E1092" s="39"/>
      <c r="F1092" s="42">
        <v>56.775277776999999</v>
      </c>
      <c r="G1092" s="42">
        <v>-132.44416666000001</v>
      </c>
      <c r="H1092" s="54">
        <v>656175.39748941781</v>
      </c>
      <c r="I1092" s="43">
        <v>6295285.9943464762</v>
      </c>
      <c r="J1092" s="39">
        <v>8</v>
      </c>
      <c r="L1092" s="39" t="s">
        <v>920</v>
      </c>
      <c r="M1092" s="39" t="s">
        <v>1200</v>
      </c>
      <c r="N1092" s="39" t="s">
        <v>2045</v>
      </c>
      <c r="O1092" s="39" t="s">
        <v>883</v>
      </c>
      <c r="R1092" s="39"/>
      <c r="S1092" s="38"/>
      <c r="T1092" s="45"/>
      <c r="U1092" s="45"/>
      <c r="V1092" s="42"/>
      <c r="W1092" s="42"/>
      <c r="X1092" s="42" t="s">
        <v>2309</v>
      </c>
      <c r="Z1092" s="42" t="s">
        <v>1912</v>
      </c>
      <c r="AA1092" s="39" t="s">
        <v>73</v>
      </c>
      <c r="AB1092" s="46">
        <v>3.78</v>
      </c>
      <c r="AC1092" s="46">
        <v>18.399999999999999</v>
      </c>
      <c r="AD1092" s="44">
        <v>0.12420604945507033</v>
      </c>
      <c r="AE1092" s="45"/>
      <c r="AF1092" s="42">
        <v>0.51268199999999997</v>
      </c>
      <c r="AG1092" s="42">
        <v>9.0000000000000002E-6</v>
      </c>
      <c r="AH1092" s="42" t="s">
        <v>2309</v>
      </c>
      <c r="AI1092" s="47">
        <v>0.85830547091658715</v>
      </c>
      <c r="AJ1092" s="47" t="s">
        <v>2309</v>
      </c>
      <c r="AK1092" s="48">
        <v>920.56395928571101</v>
      </c>
      <c r="AL1092" s="39" t="s">
        <v>29</v>
      </c>
      <c r="AM1092" s="39"/>
      <c r="AN1092" s="39"/>
      <c r="AO1092" s="39"/>
      <c r="AP1092" s="39"/>
      <c r="AQ1092" s="39"/>
      <c r="AR1092" s="39"/>
      <c r="AS1092" s="39"/>
      <c r="AT1092" s="39"/>
      <c r="AU1092" s="42"/>
      <c r="AV1092" s="47" t="s">
        <v>2309</v>
      </c>
      <c r="AW1092" s="47"/>
      <c r="AX1092" s="39"/>
      <c r="AY1092" s="39"/>
      <c r="AZ1092" s="39"/>
      <c r="BA1092" s="39"/>
      <c r="BB1092" s="39"/>
      <c r="BC1092" s="39"/>
      <c r="BD1092" s="39"/>
      <c r="BE1092" s="39"/>
      <c r="BF1092" s="39"/>
      <c r="BG1092" s="39"/>
      <c r="BH1092" s="39"/>
      <c r="BI1092" s="39"/>
      <c r="BJ1092" s="39"/>
      <c r="BK1092" s="39"/>
      <c r="BL1092" s="39"/>
      <c r="BM1092" s="49"/>
      <c r="BN1092" s="49"/>
      <c r="BO1092" s="49"/>
      <c r="BP1092" s="49"/>
      <c r="BQ1092" s="46"/>
      <c r="BR1092" s="39" t="s">
        <v>1937</v>
      </c>
    </row>
    <row r="1093" spans="1:70" ht="15" customHeight="1">
      <c r="A1093" s="38">
        <v>1118</v>
      </c>
      <c r="B1093" s="39" t="s">
        <v>921</v>
      </c>
      <c r="C1093" s="40" t="s">
        <v>913</v>
      </c>
      <c r="E1093" s="39"/>
      <c r="F1093" s="42">
        <v>56.785833332999999</v>
      </c>
      <c r="G1093" s="42">
        <v>-132.46277777700001</v>
      </c>
      <c r="H1093" s="54">
        <v>654994.91563342442</v>
      </c>
      <c r="I1093" s="43">
        <v>6296418.1885638935</v>
      </c>
      <c r="J1093" s="39">
        <v>8</v>
      </c>
      <c r="L1093" s="39" t="s">
        <v>920</v>
      </c>
      <c r="M1093" s="39" t="s">
        <v>866</v>
      </c>
      <c r="N1093" s="39" t="s">
        <v>2045</v>
      </c>
      <c r="O1093" s="39" t="s">
        <v>922</v>
      </c>
      <c r="R1093" s="39"/>
      <c r="S1093" s="38"/>
      <c r="T1093" s="45"/>
      <c r="U1093" s="45"/>
      <c r="V1093" s="42"/>
      <c r="W1093" s="42"/>
      <c r="X1093" s="42" t="s">
        <v>2309</v>
      </c>
      <c r="Z1093" s="42" t="s">
        <v>1912</v>
      </c>
      <c r="AA1093" s="39" t="s">
        <v>73</v>
      </c>
      <c r="AB1093" s="46">
        <v>10.199999999999999</v>
      </c>
      <c r="AC1093" s="46">
        <v>47.3</v>
      </c>
      <c r="AD1093" s="44">
        <v>0.13037794069332162</v>
      </c>
      <c r="AE1093" s="45"/>
      <c r="AF1093" s="42">
        <v>0.51264600000000005</v>
      </c>
      <c r="AG1093" s="42">
        <v>6.9999999999999999E-6</v>
      </c>
      <c r="AH1093" s="42" t="s">
        <v>2309</v>
      </c>
      <c r="AI1093" s="47">
        <v>0.15605554016584477</v>
      </c>
      <c r="AJ1093" s="47" t="s">
        <v>2309</v>
      </c>
      <c r="AK1093" s="48">
        <v>1060.3726100546585</v>
      </c>
      <c r="AL1093" s="39" t="s">
        <v>29</v>
      </c>
      <c r="AM1093" s="39"/>
      <c r="AN1093" s="39"/>
      <c r="AO1093" s="39"/>
      <c r="AP1093" s="39"/>
      <c r="AQ1093" s="39"/>
      <c r="AR1093" s="39"/>
      <c r="AS1093" s="39"/>
      <c r="AT1093" s="39"/>
      <c r="AU1093" s="42" t="s">
        <v>2309</v>
      </c>
      <c r="AV1093" s="47" t="s">
        <v>2309</v>
      </c>
      <c r="AW1093" s="47" t="s">
        <v>2309</v>
      </c>
      <c r="AX1093" s="39"/>
      <c r="AY1093" s="39"/>
      <c r="AZ1093" s="39"/>
      <c r="BA1093" s="39"/>
      <c r="BB1093" s="39"/>
      <c r="BC1093" s="39"/>
      <c r="BD1093" s="39"/>
      <c r="BE1093" s="39"/>
      <c r="BF1093" s="39"/>
      <c r="BG1093" s="39"/>
      <c r="BH1093" s="39"/>
      <c r="BI1093" s="39"/>
      <c r="BJ1093" s="39"/>
      <c r="BK1093" s="39"/>
      <c r="BL1093" s="39"/>
      <c r="BM1093" s="49"/>
      <c r="BN1093" s="49"/>
      <c r="BO1093" s="49"/>
      <c r="BP1093" s="49"/>
      <c r="BQ1093" s="46"/>
      <c r="BR1093" s="39" t="s">
        <v>1937</v>
      </c>
    </row>
    <row r="1094" spans="1:70" ht="15" customHeight="1">
      <c r="A1094" s="38">
        <v>1119</v>
      </c>
      <c r="B1094" s="39" t="s">
        <v>923</v>
      </c>
      <c r="C1094" s="40" t="s">
        <v>913</v>
      </c>
      <c r="E1094" s="39"/>
      <c r="F1094" s="42">
        <v>56.787777777000002</v>
      </c>
      <c r="G1094" s="42">
        <v>-132.48305554999999</v>
      </c>
      <c r="H1094" s="54">
        <v>653748.54152951587</v>
      </c>
      <c r="I1094" s="43">
        <v>6296588.8164249109</v>
      </c>
      <c r="J1094" s="39">
        <v>8</v>
      </c>
      <c r="L1094" s="39" t="s">
        <v>920</v>
      </c>
      <c r="M1094" s="39" t="s">
        <v>798</v>
      </c>
      <c r="N1094" s="39" t="s">
        <v>2044</v>
      </c>
      <c r="O1094" s="39" t="s">
        <v>924</v>
      </c>
      <c r="R1094" s="39"/>
      <c r="S1094" s="38"/>
      <c r="T1094" s="45"/>
      <c r="U1094" s="45"/>
      <c r="V1094" s="42"/>
      <c r="W1094" s="42"/>
      <c r="X1094" s="42" t="s">
        <v>2309</v>
      </c>
      <c r="Z1094" s="42" t="s">
        <v>1912</v>
      </c>
      <c r="AA1094" s="39" t="s">
        <v>73</v>
      </c>
      <c r="AB1094" s="46">
        <v>2.3199999999999998</v>
      </c>
      <c r="AC1094" s="46">
        <v>11.8</v>
      </c>
      <c r="AD1094" s="44">
        <v>0.11886496399110814</v>
      </c>
      <c r="AE1094" s="45"/>
      <c r="AF1094" s="42">
        <v>0.51247799999999999</v>
      </c>
      <c r="AG1094" s="42">
        <v>6.0000000000000002E-6</v>
      </c>
      <c r="AH1094" s="42" t="s">
        <v>2309</v>
      </c>
      <c r="AI1094" s="47">
        <v>-3.1211108033357693</v>
      </c>
      <c r="AJ1094" s="47" t="s">
        <v>2309</v>
      </c>
      <c r="AK1094" s="48">
        <v>1206.7736945434124</v>
      </c>
      <c r="AL1094" s="39" t="s">
        <v>29</v>
      </c>
      <c r="AM1094" s="39"/>
      <c r="AN1094" s="39"/>
      <c r="AO1094" s="39"/>
      <c r="AP1094" s="39"/>
      <c r="AQ1094" s="39"/>
      <c r="AR1094" s="39"/>
      <c r="AS1094" s="39"/>
      <c r="AT1094" s="39"/>
      <c r="AU1094" s="42" t="s">
        <v>2309</v>
      </c>
      <c r="AV1094" s="47" t="s">
        <v>2309</v>
      </c>
      <c r="AW1094" s="47" t="s">
        <v>2309</v>
      </c>
      <c r="AX1094" s="39"/>
      <c r="AY1094" s="39"/>
      <c r="AZ1094" s="39"/>
      <c r="BA1094" s="39"/>
      <c r="BB1094" s="39"/>
      <c r="BC1094" s="39"/>
      <c r="BD1094" s="39"/>
      <c r="BE1094" s="39"/>
      <c r="BF1094" s="39"/>
      <c r="BG1094" s="39"/>
      <c r="BH1094" s="39"/>
      <c r="BI1094" s="39"/>
      <c r="BJ1094" s="39"/>
      <c r="BK1094" s="39"/>
      <c r="BL1094" s="39"/>
      <c r="BM1094" s="49"/>
      <c r="BN1094" s="49"/>
      <c r="BO1094" s="49"/>
      <c r="BP1094" s="49"/>
      <c r="BQ1094" s="46"/>
      <c r="BR1094" s="39" t="s">
        <v>1937</v>
      </c>
    </row>
    <row r="1095" spans="1:70" ht="15" customHeight="1">
      <c r="A1095" s="38">
        <v>1120</v>
      </c>
      <c r="B1095" s="39" t="s">
        <v>925</v>
      </c>
      <c r="C1095" s="40" t="s">
        <v>913</v>
      </c>
      <c r="D1095" s="41">
        <v>345</v>
      </c>
      <c r="E1095" s="39"/>
      <c r="F1095" s="42">
        <v>56.787777769999998</v>
      </c>
      <c r="G1095" s="42">
        <v>-132.47527769999999</v>
      </c>
      <c r="H1095" s="54">
        <v>654223.53178450186</v>
      </c>
      <c r="I1095" s="43">
        <v>6296606.3112645084</v>
      </c>
      <c r="J1095" s="39">
        <v>8</v>
      </c>
      <c r="L1095" s="39" t="s">
        <v>920</v>
      </c>
      <c r="M1095" s="39" t="s">
        <v>308</v>
      </c>
      <c r="N1095" s="39" t="s">
        <v>2045</v>
      </c>
      <c r="O1095" s="39" t="s">
        <v>308</v>
      </c>
      <c r="R1095" s="39"/>
      <c r="S1095" s="38"/>
      <c r="T1095" s="45"/>
      <c r="U1095" s="45"/>
      <c r="V1095" s="42"/>
      <c r="W1095" s="42"/>
      <c r="X1095" s="42"/>
      <c r="Z1095" s="42" t="s">
        <v>1912</v>
      </c>
      <c r="AA1095" s="39" t="s">
        <v>73</v>
      </c>
      <c r="AB1095" s="46">
        <v>6.2</v>
      </c>
      <c r="AC1095" s="46">
        <v>34.5</v>
      </c>
      <c r="AD1095" s="44">
        <v>0.10863941239843965</v>
      </c>
      <c r="AE1095" s="45"/>
      <c r="AF1095" s="42">
        <v>0.51215500000000003</v>
      </c>
      <c r="AG1095" s="42">
        <v>6.9999999999999999E-6</v>
      </c>
      <c r="AH1095" s="42">
        <v>0.51190963771532705</v>
      </c>
      <c r="AI1095" s="47">
        <v>-9.4218532375678343</v>
      </c>
      <c r="AJ1095" s="47">
        <v>-5.5470224333853402</v>
      </c>
      <c r="AK1095" s="48">
        <v>1568.5799614750138</v>
      </c>
      <c r="AL1095" s="39" t="s">
        <v>29</v>
      </c>
      <c r="AM1095" s="39"/>
      <c r="AN1095" s="39"/>
      <c r="AO1095" s="39"/>
      <c r="AP1095" s="39"/>
      <c r="AQ1095" s="39"/>
      <c r="AR1095" s="39"/>
      <c r="AS1095" s="39"/>
      <c r="AT1095" s="39"/>
      <c r="AU1095" s="42" t="s">
        <v>2309</v>
      </c>
      <c r="AV1095" s="47" t="s">
        <v>2309</v>
      </c>
      <c r="AW1095" s="47" t="s">
        <v>2309</v>
      </c>
      <c r="AX1095" s="39"/>
      <c r="AY1095" s="39"/>
      <c r="AZ1095" s="39"/>
      <c r="BA1095" s="39"/>
      <c r="BB1095" s="39"/>
      <c r="BC1095" s="39"/>
      <c r="BD1095" s="39"/>
      <c r="BE1095" s="39"/>
      <c r="BF1095" s="39"/>
      <c r="BG1095" s="39"/>
      <c r="BH1095" s="39"/>
      <c r="BI1095" s="39"/>
      <c r="BJ1095" s="39"/>
      <c r="BK1095" s="39"/>
      <c r="BL1095" s="39"/>
      <c r="BM1095" s="49"/>
      <c r="BN1095" s="49"/>
      <c r="BO1095" s="49"/>
      <c r="BP1095" s="49"/>
      <c r="BQ1095" s="46"/>
      <c r="BR1095" s="39" t="s">
        <v>1937</v>
      </c>
    </row>
    <row r="1096" spans="1:70" ht="15" customHeight="1">
      <c r="A1096" s="38">
        <v>1121</v>
      </c>
      <c r="B1096" s="39" t="s">
        <v>1242</v>
      </c>
      <c r="D1096" s="41">
        <v>225</v>
      </c>
      <c r="E1096" s="39"/>
      <c r="F1096" s="42"/>
      <c r="G1096" s="42"/>
      <c r="H1096" s="43"/>
      <c r="I1096" s="43"/>
      <c r="J1096" s="39"/>
      <c r="K1096" s="39" t="s">
        <v>823</v>
      </c>
      <c r="L1096" s="39" t="s">
        <v>1216</v>
      </c>
      <c r="M1096" s="39" t="s">
        <v>376</v>
      </c>
      <c r="N1096" s="39" t="s">
        <v>1960</v>
      </c>
      <c r="R1096" s="39"/>
      <c r="S1096" s="38"/>
      <c r="T1096" s="45"/>
      <c r="U1096" s="45"/>
      <c r="V1096" s="42"/>
      <c r="W1096" s="42"/>
      <c r="X1096" s="42"/>
      <c r="Z1096" s="42" t="s">
        <v>1912</v>
      </c>
      <c r="AA1096" s="42" t="s">
        <v>73</v>
      </c>
      <c r="AB1096" s="46">
        <v>3.45</v>
      </c>
      <c r="AC1096" s="46">
        <v>11.7</v>
      </c>
      <c r="AD1096" s="44">
        <v>0.17829336244674601</v>
      </c>
      <c r="AE1096" s="45"/>
      <c r="AF1096" s="42">
        <v>0.51300599999999996</v>
      </c>
      <c r="AG1096" s="42">
        <v>6.9999999999999999E-6</v>
      </c>
      <c r="AH1096" s="42">
        <v>0.51274348836711858</v>
      </c>
      <c r="AI1096" s="47">
        <v>7.1785548476688277</v>
      </c>
      <c r="AJ1096" s="47">
        <v>7.7115721893217248</v>
      </c>
      <c r="AK1096" s="48">
        <v>932.85671870180784</v>
      </c>
      <c r="AL1096" s="39" t="s">
        <v>29</v>
      </c>
      <c r="AM1096" s="39" t="s">
        <v>2214</v>
      </c>
      <c r="AN1096" s="39" t="s">
        <v>2213</v>
      </c>
      <c r="AO1096" s="39">
        <v>0.23</v>
      </c>
      <c r="AP1096" s="39">
        <v>1.34</v>
      </c>
      <c r="AQ1096" s="44">
        <v>2.4359541868713076E-2</v>
      </c>
      <c r="AR1096" s="39"/>
      <c r="AS1096" s="39">
        <v>0.28303200000000001</v>
      </c>
      <c r="AT1096" s="39">
        <v>1.1E-5</v>
      </c>
      <c r="AU1096" s="42">
        <v>0.28287459013082639</v>
      </c>
      <c r="AV1096" s="47">
        <v>8.4514114564360199</v>
      </c>
      <c r="AW1096" s="47">
        <v>10.616795607905072</v>
      </c>
      <c r="AX1096" s="39" t="s">
        <v>29</v>
      </c>
      <c r="AY1096" s="39"/>
      <c r="AZ1096" s="39"/>
      <c r="BA1096" s="39"/>
      <c r="BB1096" s="39"/>
      <c r="BC1096" s="39"/>
      <c r="BD1096" s="39"/>
      <c r="BE1096" s="39"/>
      <c r="BF1096" s="39"/>
      <c r="BG1096" s="39"/>
      <c r="BH1096" s="39"/>
      <c r="BI1096" s="39"/>
      <c r="BJ1096" s="39"/>
      <c r="BK1096" s="39"/>
      <c r="BL1096" s="39"/>
      <c r="BM1096" s="49"/>
      <c r="BN1096" s="49"/>
      <c r="BO1096" s="49"/>
      <c r="BP1096" s="49"/>
      <c r="BQ1096" s="46"/>
      <c r="BR1096" s="39" t="s">
        <v>2215</v>
      </c>
    </row>
    <row r="1097" spans="1:70" ht="15" customHeight="1">
      <c r="A1097" s="38">
        <v>1122</v>
      </c>
      <c r="B1097" s="39" t="s">
        <v>1222</v>
      </c>
      <c r="D1097" s="41">
        <v>213</v>
      </c>
      <c r="E1097" s="39"/>
      <c r="F1097" s="42">
        <v>56.628611110000001</v>
      </c>
      <c r="G1097" s="42">
        <v>-131.19499999999999</v>
      </c>
      <c r="H1097" s="43">
        <v>365345.97692807391</v>
      </c>
      <c r="I1097" s="43">
        <v>6278200.319044332</v>
      </c>
      <c r="J1097" s="39">
        <v>9</v>
      </c>
      <c r="K1097" s="39" t="s">
        <v>823</v>
      </c>
      <c r="L1097" s="39" t="s">
        <v>1216</v>
      </c>
      <c r="M1097" s="39" t="s">
        <v>442</v>
      </c>
      <c r="N1097" s="39" t="s">
        <v>1960</v>
      </c>
      <c r="O1097" s="39" t="s">
        <v>1223</v>
      </c>
      <c r="P1097" s="42" t="s">
        <v>1912</v>
      </c>
      <c r="Q1097" s="42" t="s">
        <v>73</v>
      </c>
      <c r="R1097" s="39">
        <v>55</v>
      </c>
      <c r="S1097" s="38">
        <v>390</v>
      </c>
      <c r="T1097" s="44">
        <v>0.407909569293119</v>
      </c>
      <c r="U1097" s="45"/>
      <c r="V1097" s="42">
        <v>0.70497900000000002</v>
      </c>
      <c r="W1097" s="42">
        <v>1.1E-5</v>
      </c>
      <c r="X1097" s="42">
        <v>0.70376358683363049</v>
      </c>
      <c r="Y1097" s="42" t="s">
        <v>29</v>
      </c>
      <c r="Z1097" s="42" t="s">
        <v>1912</v>
      </c>
      <c r="AA1097" s="42" t="s">
        <v>73</v>
      </c>
      <c r="AB1097" s="46">
        <v>2.91</v>
      </c>
      <c r="AC1097" s="46">
        <v>14.1</v>
      </c>
      <c r="AD1097" s="44">
        <v>0.1247828301233582</v>
      </c>
      <c r="AE1097" s="45"/>
      <c r="AF1097" s="42">
        <v>0.51280099999999995</v>
      </c>
      <c r="AG1097" s="42">
        <v>6.0000000000000002E-6</v>
      </c>
      <c r="AH1097" s="42">
        <v>0.51262708051069894</v>
      </c>
      <c r="AI1097" s="47">
        <v>3.1796316308962957</v>
      </c>
      <c r="AJ1097" s="47">
        <v>5.1376873988795424</v>
      </c>
      <c r="AK1097" s="48">
        <v>714.36424998085567</v>
      </c>
      <c r="AL1097" s="39" t="s">
        <v>29</v>
      </c>
      <c r="AM1097" s="39"/>
      <c r="AN1097" s="39"/>
      <c r="AO1097" s="39"/>
      <c r="AP1097" s="39"/>
      <c r="AQ1097" s="39"/>
      <c r="AR1097" s="39"/>
      <c r="AS1097" s="39"/>
      <c r="AT1097" s="39"/>
      <c r="AU1097" s="42"/>
      <c r="AV1097" s="47" t="s">
        <v>2309</v>
      </c>
      <c r="AW1097" s="47"/>
      <c r="AX1097" s="39"/>
      <c r="AY1097" s="39"/>
      <c r="AZ1097" s="39"/>
      <c r="BA1097" s="39"/>
      <c r="BB1097" s="39"/>
      <c r="BC1097" s="39"/>
      <c r="BD1097" s="39"/>
      <c r="BE1097" s="39"/>
      <c r="BF1097" s="39"/>
      <c r="BG1097" s="39"/>
      <c r="BH1097" s="39"/>
      <c r="BI1097" s="39"/>
      <c r="BJ1097" s="39"/>
      <c r="BK1097" s="39"/>
      <c r="BL1097" s="39"/>
      <c r="BM1097" s="49"/>
      <c r="BN1097" s="49"/>
      <c r="BO1097" s="49"/>
      <c r="BP1097" s="49"/>
      <c r="BQ1097" s="46"/>
      <c r="BR1097" s="39" t="s">
        <v>2199</v>
      </c>
    </row>
    <row r="1098" spans="1:70" ht="15" customHeight="1">
      <c r="A1098" s="38">
        <v>1123</v>
      </c>
      <c r="B1098" s="39" t="s">
        <v>1228</v>
      </c>
      <c r="D1098" s="41">
        <v>177</v>
      </c>
      <c r="E1098" s="39"/>
      <c r="F1098" s="42">
        <v>56.800833330000003</v>
      </c>
      <c r="G1098" s="42">
        <v>-131.71444439999999</v>
      </c>
      <c r="H1098" s="43">
        <v>334248.19892618514</v>
      </c>
      <c r="I1098" s="43">
        <v>6298502.3856519824</v>
      </c>
      <c r="J1098" s="39">
        <v>9</v>
      </c>
      <c r="K1098" s="39" t="s">
        <v>823</v>
      </c>
      <c r="L1098" s="39" t="s">
        <v>1216</v>
      </c>
      <c r="M1098" s="39" t="s">
        <v>376</v>
      </c>
      <c r="N1098" s="39" t="s">
        <v>1960</v>
      </c>
      <c r="P1098" s="42" t="s">
        <v>1912</v>
      </c>
      <c r="Q1098" s="42" t="s">
        <v>73</v>
      </c>
      <c r="R1098" s="39">
        <v>6.63</v>
      </c>
      <c r="S1098" s="38">
        <v>281</v>
      </c>
      <c r="T1098" s="44">
        <v>6.8242865242233303E-2</v>
      </c>
      <c r="U1098" s="45"/>
      <c r="V1098" s="42">
        <v>0.70460800000000001</v>
      </c>
      <c r="W1098" s="42">
        <v>1.0000000000000001E-5</v>
      </c>
      <c r="X1098" s="42">
        <v>0.70443907197014066</v>
      </c>
      <c r="Y1098" s="42" t="s">
        <v>29</v>
      </c>
      <c r="Z1098" s="42" t="s">
        <v>1912</v>
      </c>
      <c r="AA1098" s="42" t="s">
        <v>73</v>
      </c>
      <c r="AB1098" s="46">
        <v>3.45</v>
      </c>
      <c r="AC1098" s="46">
        <v>11.7</v>
      </c>
      <c r="AD1098" s="44">
        <v>0.17829336244674601</v>
      </c>
      <c r="AE1098" s="45"/>
      <c r="AF1098" s="42">
        <v>0.51300599999999996</v>
      </c>
      <c r="AG1098" s="42">
        <v>6.9999999999999999E-6</v>
      </c>
      <c r="AH1098" s="42">
        <v>0.51279952326207545</v>
      </c>
      <c r="AI1098" s="47">
        <v>7.1785548476688277</v>
      </c>
      <c r="AJ1098" s="47">
        <v>7.5977454300701908</v>
      </c>
      <c r="AK1098" s="48">
        <v>932.85671870180784</v>
      </c>
      <c r="AL1098" s="39" t="s">
        <v>29</v>
      </c>
      <c r="AM1098" s="39"/>
      <c r="AN1098" s="39"/>
      <c r="AO1098" s="39"/>
      <c r="AP1098" s="39"/>
      <c r="AQ1098" s="39"/>
      <c r="AR1098" s="39"/>
      <c r="AS1098" s="39"/>
      <c r="AT1098" s="39"/>
      <c r="AU1098" s="42"/>
      <c r="AV1098" s="47" t="s">
        <v>2309</v>
      </c>
      <c r="AW1098" s="47"/>
      <c r="AX1098" s="39"/>
      <c r="AY1098" s="39"/>
      <c r="AZ1098" s="39"/>
      <c r="BA1098" s="39"/>
      <c r="BB1098" s="39"/>
      <c r="BC1098" s="39"/>
      <c r="BD1098" s="39"/>
      <c r="BE1098" s="39"/>
      <c r="BF1098" s="39"/>
      <c r="BG1098" s="39"/>
      <c r="BH1098" s="39"/>
      <c r="BI1098" s="39"/>
      <c r="BJ1098" s="39"/>
      <c r="BK1098" s="39"/>
      <c r="BL1098" s="39"/>
      <c r="BM1098" s="49"/>
      <c r="BN1098" s="49"/>
      <c r="BO1098" s="49"/>
      <c r="BP1098" s="49"/>
      <c r="BQ1098" s="46"/>
      <c r="BR1098" s="39" t="s">
        <v>2199</v>
      </c>
    </row>
    <row r="1099" spans="1:70" ht="15" customHeight="1">
      <c r="A1099" s="38">
        <v>1124</v>
      </c>
      <c r="B1099" s="39" t="s">
        <v>1230</v>
      </c>
      <c r="D1099" s="41">
        <v>167</v>
      </c>
      <c r="E1099" s="39"/>
      <c r="F1099" s="42">
        <v>56.65361111</v>
      </c>
      <c r="G1099" s="42">
        <v>-131.33083329999999</v>
      </c>
      <c r="H1099" s="43">
        <v>357109.50998227863</v>
      </c>
      <c r="I1099" s="43">
        <v>6281257.0613141516</v>
      </c>
      <c r="J1099" s="39">
        <v>9</v>
      </c>
      <c r="K1099" s="39" t="s">
        <v>823</v>
      </c>
      <c r="L1099" s="39" t="s">
        <v>1216</v>
      </c>
      <c r="M1099" s="39" t="s">
        <v>2113</v>
      </c>
      <c r="N1099" s="39" t="s">
        <v>1960</v>
      </c>
      <c r="O1099" s="39" t="s">
        <v>1231</v>
      </c>
      <c r="P1099" s="42" t="s">
        <v>1912</v>
      </c>
      <c r="Q1099" s="42" t="s">
        <v>73</v>
      </c>
      <c r="R1099" s="39">
        <v>241</v>
      </c>
      <c r="S1099" s="38">
        <v>2040</v>
      </c>
      <c r="T1099" s="44">
        <v>0.34170352308214796</v>
      </c>
      <c r="U1099" s="45"/>
      <c r="V1099" s="42">
        <v>0.70490299999999995</v>
      </c>
      <c r="W1099" s="42">
        <v>1.7E-5</v>
      </c>
      <c r="X1099" s="42">
        <v>0.70410499285042716</v>
      </c>
      <c r="Y1099" s="42" t="s">
        <v>29</v>
      </c>
      <c r="Z1099" s="42" t="s">
        <v>1912</v>
      </c>
      <c r="AA1099" s="42" t="s">
        <v>73</v>
      </c>
      <c r="AB1099" s="46">
        <v>1.32</v>
      </c>
      <c r="AC1099" s="46">
        <v>6.54</v>
      </c>
      <c r="AD1099" s="44">
        <v>0.12203428116466924</v>
      </c>
      <c r="AE1099" s="45"/>
      <c r="AF1099" s="42">
        <v>0.51284700000000005</v>
      </c>
      <c r="AG1099" s="42">
        <v>9.0000000000000002E-6</v>
      </c>
      <c r="AH1099" s="42">
        <v>0.51271366418955355</v>
      </c>
      <c r="AI1099" s="47">
        <v>4.0769509868554543</v>
      </c>
      <c r="AJ1099" s="47">
        <v>5.6707139123068906</v>
      </c>
      <c r="AK1099" s="48">
        <v>612.4631582716861</v>
      </c>
      <c r="AL1099" s="39" t="s">
        <v>29</v>
      </c>
      <c r="AM1099" s="39"/>
      <c r="AN1099" s="39"/>
      <c r="AO1099" s="39"/>
      <c r="AP1099" s="39"/>
      <c r="AQ1099" s="39"/>
      <c r="AR1099" s="39"/>
      <c r="AS1099" s="39"/>
      <c r="AT1099" s="39"/>
      <c r="AU1099" s="42"/>
      <c r="AV1099" s="47" t="s">
        <v>2309</v>
      </c>
      <c r="AW1099" s="47"/>
      <c r="AX1099" s="39"/>
      <c r="AY1099" s="39"/>
      <c r="AZ1099" s="39"/>
      <c r="BA1099" s="39"/>
      <c r="BB1099" s="39"/>
      <c r="BC1099" s="39"/>
      <c r="BD1099" s="39"/>
      <c r="BE1099" s="39"/>
      <c r="BF1099" s="39"/>
      <c r="BG1099" s="39"/>
      <c r="BH1099" s="39"/>
      <c r="BI1099" s="39"/>
      <c r="BJ1099" s="39"/>
      <c r="BK1099" s="39"/>
      <c r="BL1099" s="39"/>
      <c r="BM1099" s="49"/>
      <c r="BN1099" s="49"/>
      <c r="BO1099" s="49"/>
      <c r="BP1099" s="49"/>
      <c r="BQ1099" s="46"/>
      <c r="BR1099" s="39" t="s">
        <v>2199</v>
      </c>
    </row>
    <row r="1100" spans="1:70" ht="15" customHeight="1">
      <c r="A1100" s="38">
        <v>1125</v>
      </c>
      <c r="B1100" s="39" t="s">
        <v>1233</v>
      </c>
      <c r="D1100" s="41">
        <v>270</v>
      </c>
      <c r="E1100" s="39"/>
      <c r="F1100" s="42">
        <v>57.283055560000001</v>
      </c>
      <c r="G1100" s="42">
        <v>-131.52000000000001</v>
      </c>
      <c r="H1100" s="43">
        <v>348099.82631675375</v>
      </c>
      <c r="I1100" s="43">
        <v>6351706.2642812245</v>
      </c>
      <c r="J1100" s="39">
        <v>9</v>
      </c>
      <c r="K1100" s="39" t="s">
        <v>823</v>
      </c>
      <c r="L1100" s="39" t="s">
        <v>1216</v>
      </c>
      <c r="M1100" s="39" t="s">
        <v>797</v>
      </c>
      <c r="N1100" s="39" t="s">
        <v>2044</v>
      </c>
      <c r="R1100" s="39"/>
      <c r="S1100" s="38"/>
      <c r="U1100" s="45"/>
      <c r="W1100" s="42"/>
      <c r="X1100" s="42"/>
      <c r="Z1100" s="42" t="s">
        <v>1912</v>
      </c>
      <c r="AA1100" s="42" t="s">
        <v>73</v>
      </c>
      <c r="AB1100" s="46">
        <v>2.75</v>
      </c>
      <c r="AC1100" s="46">
        <v>12.5</v>
      </c>
      <c r="AD1100" s="44">
        <v>0.13300974683551064</v>
      </c>
      <c r="AE1100" s="45"/>
      <c r="AF1100" s="42">
        <v>0.51260399999999995</v>
      </c>
      <c r="AG1100" s="42">
        <v>1.5E-5</v>
      </c>
      <c r="AH1100" s="42">
        <v>0.51236895987752928</v>
      </c>
      <c r="AI1100" s="47">
        <v>-0.66323604571039141</v>
      </c>
      <c r="AJ1100" s="47">
        <v>1.5332392206746093</v>
      </c>
      <c r="AK1100" s="48">
        <v>1179.2980565850785</v>
      </c>
      <c r="AL1100" s="39" t="s">
        <v>29</v>
      </c>
      <c r="AM1100" s="39"/>
      <c r="AN1100" s="39"/>
      <c r="AO1100" s="39"/>
      <c r="AP1100" s="39"/>
      <c r="AQ1100" s="39"/>
      <c r="AR1100" s="39"/>
      <c r="AS1100" s="39"/>
      <c r="AT1100" s="39"/>
      <c r="AU1100" s="42"/>
      <c r="AV1100" s="47" t="s">
        <v>2309</v>
      </c>
      <c r="AW1100" s="47"/>
      <c r="AX1100" s="39"/>
      <c r="AY1100" s="39"/>
      <c r="AZ1100" s="39"/>
      <c r="BA1100" s="39"/>
      <c r="BB1100" s="39"/>
      <c r="BC1100" s="39"/>
      <c r="BD1100" s="39"/>
      <c r="BE1100" s="39"/>
      <c r="BF1100" s="39"/>
      <c r="BG1100" s="39"/>
      <c r="BH1100" s="39"/>
      <c r="BI1100" s="39"/>
      <c r="BJ1100" s="39"/>
      <c r="BK1100" s="39"/>
      <c r="BL1100" s="39"/>
      <c r="BM1100" s="49"/>
      <c r="BN1100" s="49"/>
      <c r="BO1100" s="49"/>
      <c r="BP1100" s="49"/>
      <c r="BQ1100" s="46"/>
      <c r="BR1100" s="39" t="s">
        <v>2199</v>
      </c>
    </row>
    <row r="1101" spans="1:70" ht="15" customHeight="1">
      <c r="A1101" s="38">
        <v>1126</v>
      </c>
      <c r="B1101" s="39" t="s">
        <v>1215</v>
      </c>
      <c r="D1101" s="41">
        <v>400</v>
      </c>
      <c r="E1101" s="39"/>
      <c r="F1101" s="42">
        <v>56.747500000000002</v>
      </c>
      <c r="G1101" s="42">
        <v>-130.7402778</v>
      </c>
      <c r="H1101" s="43">
        <v>393573.39246092731</v>
      </c>
      <c r="I1101" s="43">
        <v>6290631.1564895427</v>
      </c>
      <c r="J1101" s="39">
        <v>9</v>
      </c>
      <c r="K1101" s="39" t="s">
        <v>823</v>
      </c>
      <c r="L1101" s="39" t="s">
        <v>1216</v>
      </c>
      <c r="M1101" s="39" t="s">
        <v>389</v>
      </c>
      <c r="N1101" s="39" t="s">
        <v>2039</v>
      </c>
      <c r="O1101" s="39" t="s">
        <v>824</v>
      </c>
      <c r="R1101" s="39"/>
      <c r="S1101" s="38"/>
      <c r="T1101" s="45"/>
      <c r="U1101" s="45"/>
      <c r="V1101" s="42"/>
      <c r="W1101" s="42"/>
      <c r="X1101" s="42"/>
      <c r="Z1101" s="42" t="s">
        <v>1912</v>
      </c>
      <c r="AA1101" s="42" t="s">
        <v>73</v>
      </c>
      <c r="AB1101" s="46">
        <v>4.3600000000000003</v>
      </c>
      <c r="AC1101" s="46">
        <v>20.8</v>
      </c>
      <c r="AD1101" s="44">
        <v>0.12673570656088715</v>
      </c>
      <c r="AE1101" s="45"/>
      <c r="AF1101" s="42">
        <v>0.51275099999999996</v>
      </c>
      <c r="AG1101" s="42">
        <v>1.1E-5</v>
      </c>
      <c r="AH1101" s="42">
        <v>0.51241907618518856</v>
      </c>
      <c r="AI1101" s="47">
        <v>2.2042845048542148</v>
      </c>
      <c r="AJ1101" s="47">
        <v>5.7845133683853689</v>
      </c>
      <c r="AK1101" s="48">
        <v>822.44689550873227</v>
      </c>
      <c r="AL1101" s="39" t="s">
        <v>29</v>
      </c>
      <c r="AM1101" s="39"/>
      <c r="AN1101" s="39"/>
      <c r="AO1101" s="39"/>
      <c r="AP1101" s="39"/>
      <c r="AQ1101" s="39"/>
      <c r="AR1101" s="39"/>
      <c r="AS1101" s="39"/>
      <c r="AT1101" s="39"/>
      <c r="AU1101" s="42"/>
      <c r="AV1101" s="47" t="s">
        <v>2309</v>
      </c>
      <c r="AW1101" s="47"/>
      <c r="AX1101" s="39"/>
      <c r="AY1101" s="39"/>
      <c r="AZ1101" s="39"/>
      <c r="BA1101" s="39"/>
      <c r="BB1101" s="39"/>
      <c r="BC1101" s="39"/>
      <c r="BD1101" s="39"/>
      <c r="BE1101" s="39"/>
      <c r="BF1101" s="39"/>
      <c r="BG1101" s="39"/>
      <c r="BH1101" s="39"/>
      <c r="BI1101" s="39"/>
      <c r="BJ1101" s="39"/>
      <c r="BK1101" s="39"/>
      <c r="BL1101" s="39"/>
      <c r="BM1101" s="49"/>
      <c r="BN1101" s="49"/>
      <c r="BO1101" s="49"/>
      <c r="BP1101" s="49"/>
      <c r="BQ1101" s="46"/>
      <c r="BR1101" s="39" t="s">
        <v>2199</v>
      </c>
    </row>
    <row r="1102" spans="1:70" ht="15" customHeight="1">
      <c r="A1102" s="38">
        <v>1127</v>
      </c>
      <c r="B1102" s="39" t="s">
        <v>1215</v>
      </c>
      <c r="D1102" s="41">
        <v>400</v>
      </c>
      <c r="E1102" s="39"/>
      <c r="F1102" s="42">
        <v>56.747500000000002</v>
      </c>
      <c r="G1102" s="42">
        <v>-130.7402778</v>
      </c>
      <c r="H1102" s="43">
        <v>393573.39246092731</v>
      </c>
      <c r="I1102" s="43">
        <v>6290631.1564895427</v>
      </c>
      <c r="J1102" s="39">
        <v>9</v>
      </c>
      <c r="K1102" s="39" t="s">
        <v>823</v>
      </c>
      <c r="L1102" s="39" t="s">
        <v>1216</v>
      </c>
      <c r="M1102" s="39" t="s">
        <v>389</v>
      </c>
      <c r="N1102" s="39" t="s">
        <v>2039</v>
      </c>
      <c r="O1102" s="39" t="s">
        <v>824</v>
      </c>
      <c r="R1102" s="39"/>
      <c r="S1102" s="38"/>
      <c r="T1102" s="45"/>
      <c r="U1102" s="45"/>
      <c r="V1102" s="42"/>
      <c r="W1102" s="42"/>
      <c r="X1102" s="42"/>
      <c r="Z1102" s="42" t="s">
        <v>1912</v>
      </c>
      <c r="AA1102" s="42" t="s">
        <v>73</v>
      </c>
      <c r="AB1102" s="46">
        <v>4.22</v>
      </c>
      <c r="AC1102" s="46">
        <v>20</v>
      </c>
      <c r="AD1102" s="44">
        <v>0.1275731605894492</v>
      </c>
      <c r="AE1102" s="45"/>
      <c r="AF1102" s="42">
        <v>0.51276100000000002</v>
      </c>
      <c r="AG1102" s="42">
        <v>6.0000000000000002E-6</v>
      </c>
      <c r="AH1102" s="42">
        <v>0.51242688287326865</v>
      </c>
      <c r="AI1102" s="47">
        <v>2.399353930062631</v>
      </c>
      <c r="AJ1102" s="47">
        <v>5.9369511723672552</v>
      </c>
      <c r="AK1102" s="48">
        <v>812.32642589325837</v>
      </c>
      <c r="AL1102" s="39" t="s">
        <v>1845</v>
      </c>
      <c r="AM1102" s="39"/>
      <c r="AN1102" s="39"/>
      <c r="AO1102" s="39"/>
      <c r="AP1102" s="39"/>
      <c r="AQ1102" s="39"/>
      <c r="AR1102" s="39"/>
      <c r="AS1102" s="39"/>
      <c r="AT1102" s="39"/>
      <c r="AU1102" s="42"/>
      <c r="AV1102" s="47" t="s">
        <v>2309</v>
      </c>
      <c r="AW1102" s="47"/>
      <c r="AX1102" s="39"/>
      <c r="AY1102" s="39"/>
      <c r="AZ1102" s="39"/>
      <c r="BA1102" s="39"/>
      <c r="BB1102" s="39"/>
      <c r="BC1102" s="39"/>
      <c r="BD1102" s="39"/>
      <c r="BE1102" s="39"/>
      <c r="BF1102" s="39"/>
      <c r="BG1102" s="39"/>
      <c r="BH1102" s="39"/>
      <c r="BI1102" s="39"/>
      <c r="BJ1102" s="39"/>
      <c r="BK1102" s="39"/>
      <c r="BL1102" s="39"/>
      <c r="BM1102" s="49"/>
      <c r="BN1102" s="49"/>
      <c r="BO1102" s="49"/>
      <c r="BP1102" s="49"/>
      <c r="BQ1102" s="46"/>
      <c r="BR1102" s="39" t="s">
        <v>2199</v>
      </c>
    </row>
    <row r="1103" spans="1:70" ht="15" customHeight="1">
      <c r="A1103" s="38">
        <v>1128</v>
      </c>
      <c r="B1103" s="39" t="s">
        <v>1217</v>
      </c>
      <c r="D1103" s="41">
        <v>400</v>
      </c>
      <c r="E1103" s="39"/>
      <c r="F1103" s="42">
        <v>56.758333329999999</v>
      </c>
      <c r="G1103" s="42">
        <v>-130.73027780000001</v>
      </c>
      <c r="H1103" s="43">
        <v>394215.32672452362</v>
      </c>
      <c r="I1103" s="43">
        <v>6291821.3133359356</v>
      </c>
      <c r="J1103" s="39">
        <v>9</v>
      </c>
      <c r="K1103" s="39" t="s">
        <v>823</v>
      </c>
      <c r="L1103" s="39" t="s">
        <v>1216</v>
      </c>
      <c r="M1103" s="39" t="s">
        <v>389</v>
      </c>
      <c r="N1103" s="39" t="s">
        <v>2039</v>
      </c>
      <c r="O1103" s="39" t="s">
        <v>818</v>
      </c>
      <c r="P1103" s="42" t="s">
        <v>1912</v>
      </c>
      <c r="Q1103" s="42" t="s">
        <v>73</v>
      </c>
      <c r="R1103" s="39">
        <v>87</v>
      </c>
      <c r="S1103" s="38">
        <v>1056</v>
      </c>
      <c r="T1103" s="44">
        <v>0.2383377723224688</v>
      </c>
      <c r="U1103" s="45"/>
      <c r="V1103" s="42">
        <v>0.70666700000000005</v>
      </c>
      <c r="W1103" s="42">
        <v>1.1E-5</v>
      </c>
      <c r="X1103" s="42">
        <v>0.70533163218878703</v>
      </c>
      <c r="Y1103" s="42" t="s">
        <v>29</v>
      </c>
      <c r="Z1103" s="42" t="s">
        <v>1912</v>
      </c>
      <c r="AA1103" s="42" t="s">
        <v>73</v>
      </c>
      <c r="AB1103" s="46">
        <v>2.9</v>
      </c>
      <c r="AC1103" s="46">
        <v>11.1</v>
      </c>
      <c r="AD1103" s="44">
        <v>0.15796295792982659</v>
      </c>
      <c r="AE1103" s="45"/>
      <c r="AF1103" s="42">
        <v>0.51279399999999997</v>
      </c>
      <c r="AG1103" s="42">
        <v>6.0000000000000002E-6</v>
      </c>
      <c r="AH1103" s="42">
        <v>0.51238029127482887</v>
      </c>
      <c r="AI1103" s="47">
        <v>3.0430830332495162</v>
      </c>
      <c r="AJ1103" s="47">
        <v>5.0271772865229103</v>
      </c>
      <c r="AK1103" s="48">
        <v>1188.5388008462503</v>
      </c>
      <c r="AL1103" s="39" t="s">
        <v>29</v>
      </c>
      <c r="AM1103" s="39"/>
      <c r="AN1103" s="39"/>
      <c r="AO1103" s="39"/>
      <c r="AP1103" s="39"/>
      <c r="AQ1103" s="39"/>
      <c r="AR1103" s="39"/>
      <c r="AS1103" s="39"/>
      <c r="AT1103" s="39"/>
      <c r="AU1103" s="42"/>
      <c r="AV1103" s="47" t="s">
        <v>2309</v>
      </c>
      <c r="AW1103" s="47"/>
      <c r="AX1103" s="39"/>
      <c r="AY1103" s="39"/>
      <c r="AZ1103" s="39"/>
      <c r="BA1103" s="39"/>
      <c r="BB1103" s="39"/>
      <c r="BC1103" s="39"/>
      <c r="BD1103" s="39"/>
      <c r="BE1103" s="39"/>
      <c r="BF1103" s="39"/>
      <c r="BG1103" s="39"/>
      <c r="BH1103" s="39"/>
      <c r="BI1103" s="39"/>
      <c r="BJ1103" s="39"/>
      <c r="BK1103" s="39"/>
      <c r="BL1103" s="39"/>
      <c r="BM1103" s="49"/>
      <c r="BN1103" s="49"/>
      <c r="BO1103" s="49"/>
      <c r="BP1103" s="49"/>
      <c r="BQ1103" s="46"/>
      <c r="BR1103" s="39" t="s">
        <v>2199</v>
      </c>
    </row>
    <row r="1104" spans="1:70" ht="15" customHeight="1">
      <c r="A1104" s="38">
        <v>1129</v>
      </c>
      <c r="B1104" s="39" t="s">
        <v>1218</v>
      </c>
      <c r="D1104" s="41">
        <v>340</v>
      </c>
      <c r="E1104" s="39"/>
      <c r="F1104" s="42">
        <v>56.962499999999999</v>
      </c>
      <c r="G1104" s="42">
        <v>-130.98750000000001</v>
      </c>
      <c r="H1104" s="43">
        <v>379152.00081718789</v>
      </c>
      <c r="I1104" s="43">
        <v>6314968.9927990185</v>
      </c>
      <c r="J1104" s="39">
        <v>9</v>
      </c>
      <c r="K1104" s="39" t="s">
        <v>823</v>
      </c>
      <c r="L1104" s="39" t="s">
        <v>1216</v>
      </c>
      <c r="M1104" s="39" t="s">
        <v>340</v>
      </c>
      <c r="N1104" s="39" t="s">
        <v>2039</v>
      </c>
      <c r="P1104" s="42" t="s">
        <v>1912</v>
      </c>
      <c r="Q1104" s="42" t="s">
        <v>73</v>
      </c>
      <c r="R1104" s="39">
        <v>4.05</v>
      </c>
      <c r="S1104" s="38">
        <v>131</v>
      </c>
      <c r="T1104" s="44">
        <v>8.9425958813390563E-2</v>
      </c>
      <c r="U1104" s="45"/>
      <c r="V1104" s="42">
        <v>0.70530999999999999</v>
      </c>
      <c r="W1104" s="42">
        <v>1.1E-5</v>
      </c>
      <c r="X1104" s="42">
        <v>0.70488429532931396</v>
      </c>
      <c r="Y1104" s="42" t="s">
        <v>29</v>
      </c>
      <c r="Z1104" s="42" t="s">
        <v>1912</v>
      </c>
      <c r="AA1104" s="42" t="s">
        <v>73</v>
      </c>
      <c r="AB1104" s="46">
        <v>4.17</v>
      </c>
      <c r="AC1104" s="46">
        <v>15.3</v>
      </c>
      <c r="AD1104" s="44">
        <v>0.16478904747498979</v>
      </c>
      <c r="AE1104" s="45"/>
      <c r="AF1104" s="42">
        <v>0.51282799999999995</v>
      </c>
      <c r="AG1104" s="42">
        <v>6.0000000000000002E-6</v>
      </c>
      <c r="AH1104" s="42">
        <v>0.51246122353366519</v>
      </c>
      <c r="AI1104" s="47">
        <v>3.7063190789576872</v>
      </c>
      <c r="AJ1104" s="47">
        <v>5.0961571229146685</v>
      </c>
      <c r="AK1104" s="48">
        <v>1253.1623337643687</v>
      </c>
      <c r="AL1104" s="39" t="s">
        <v>29</v>
      </c>
      <c r="AM1104" s="39"/>
      <c r="AN1104" s="39"/>
      <c r="AO1104" s="39"/>
      <c r="AP1104" s="39"/>
      <c r="AQ1104" s="39"/>
      <c r="AR1104" s="39"/>
      <c r="AS1104" s="39"/>
      <c r="AT1104" s="39"/>
      <c r="AU1104" s="42"/>
      <c r="AV1104" s="47" t="s">
        <v>2309</v>
      </c>
      <c r="AW1104" s="47"/>
      <c r="AX1104" s="39"/>
      <c r="AY1104" s="39"/>
      <c r="AZ1104" s="39"/>
      <c r="BA1104" s="39"/>
      <c r="BB1104" s="39"/>
      <c r="BC1104" s="39"/>
      <c r="BD1104" s="39"/>
      <c r="BE1104" s="39"/>
      <c r="BF1104" s="39"/>
      <c r="BG1104" s="39"/>
      <c r="BH1104" s="39"/>
      <c r="BI1104" s="39"/>
      <c r="BJ1104" s="39"/>
      <c r="BK1104" s="39"/>
      <c r="BL1104" s="39"/>
      <c r="BM1104" s="49"/>
      <c r="BN1104" s="49"/>
      <c r="BO1104" s="49"/>
      <c r="BP1104" s="49"/>
      <c r="BQ1104" s="46"/>
      <c r="BR1104" s="39" t="s">
        <v>2199</v>
      </c>
    </row>
    <row r="1105" spans="1:70" ht="15" customHeight="1">
      <c r="A1105" s="38">
        <v>1130</v>
      </c>
      <c r="B1105" s="39" t="s">
        <v>1219</v>
      </c>
      <c r="D1105" s="41">
        <v>260</v>
      </c>
      <c r="E1105" s="39"/>
      <c r="F1105" s="42">
        <v>56.608333330000001</v>
      </c>
      <c r="G1105" s="42">
        <v>-131.5613889</v>
      </c>
      <c r="H1105" s="43">
        <v>342790.7672057274</v>
      </c>
      <c r="I1105" s="43">
        <v>6276723.495085936</v>
      </c>
      <c r="J1105" s="39">
        <v>9</v>
      </c>
      <c r="K1105" s="39" t="s">
        <v>823</v>
      </c>
      <c r="L1105" s="39" t="s">
        <v>1216</v>
      </c>
      <c r="M1105" s="39" t="s">
        <v>340</v>
      </c>
      <c r="N1105" s="39" t="s">
        <v>2039</v>
      </c>
      <c r="P1105" s="42" t="s">
        <v>1912</v>
      </c>
      <c r="Q1105" s="42" t="s">
        <v>73</v>
      </c>
      <c r="R1105" s="39">
        <v>22.9</v>
      </c>
      <c r="S1105" s="38">
        <v>462</v>
      </c>
      <c r="T1105" s="44">
        <v>0.14336899411725385</v>
      </c>
      <c r="U1105" s="45"/>
      <c r="V1105" s="42">
        <v>0.70488300000000004</v>
      </c>
      <c r="W1105" s="42">
        <v>7.9999999999999996E-6</v>
      </c>
      <c r="X1105" s="42">
        <v>0.70436138309190255</v>
      </c>
      <c r="Y1105" s="42" t="s">
        <v>29</v>
      </c>
      <c r="Z1105" s="42" t="s">
        <v>1912</v>
      </c>
      <c r="AA1105" s="42" t="s">
        <v>73</v>
      </c>
      <c r="AB1105" s="46">
        <v>3.5</v>
      </c>
      <c r="AC1105" s="46">
        <v>15</v>
      </c>
      <c r="AD1105" s="44">
        <v>0.141080056007716</v>
      </c>
      <c r="AE1105" s="45"/>
      <c r="AF1105" s="42">
        <v>0.51287799999999995</v>
      </c>
      <c r="AG1105" s="42">
        <v>6.0000000000000002E-6</v>
      </c>
      <c r="AH1105" s="42">
        <v>0.51263794014372088</v>
      </c>
      <c r="AI1105" s="47">
        <v>4.6816662049997682</v>
      </c>
      <c r="AJ1105" s="47">
        <v>6.5321094457493345</v>
      </c>
      <c r="AK1105" s="48">
        <v>712.83178586531608</v>
      </c>
      <c r="AL1105" s="39" t="s">
        <v>29</v>
      </c>
      <c r="AM1105" s="39"/>
      <c r="AN1105" s="39"/>
      <c r="AO1105" s="39"/>
      <c r="AP1105" s="39"/>
      <c r="AQ1105" s="39"/>
      <c r="AR1105" s="39"/>
      <c r="AS1105" s="39"/>
      <c r="AT1105" s="39"/>
      <c r="AU1105" s="42"/>
      <c r="AV1105" s="47" t="s">
        <v>2309</v>
      </c>
      <c r="AW1105" s="47"/>
      <c r="AX1105" s="39"/>
      <c r="AY1105" s="39"/>
      <c r="AZ1105" s="39"/>
      <c r="BA1105" s="39"/>
      <c r="BB1105" s="39"/>
      <c r="BC1105" s="39"/>
      <c r="BD1105" s="39"/>
      <c r="BE1105" s="39"/>
      <c r="BF1105" s="39"/>
      <c r="BG1105" s="39"/>
      <c r="BH1105" s="39"/>
      <c r="BI1105" s="39"/>
      <c r="BJ1105" s="39"/>
      <c r="BK1105" s="39"/>
      <c r="BL1105" s="39"/>
      <c r="BM1105" s="49"/>
      <c r="BN1105" s="49"/>
      <c r="BO1105" s="49"/>
      <c r="BP1105" s="49"/>
      <c r="BQ1105" s="46"/>
      <c r="BR1105" s="39" t="s">
        <v>2199</v>
      </c>
    </row>
    <row r="1106" spans="1:70" ht="15" customHeight="1">
      <c r="A1106" s="38">
        <v>1131</v>
      </c>
      <c r="B1106" s="39" t="s">
        <v>1220</v>
      </c>
      <c r="D1106" s="41">
        <v>220</v>
      </c>
      <c r="E1106" s="39"/>
      <c r="F1106" s="42">
        <v>56.594722220000001</v>
      </c>
      <c r="G1106" s="42">
        <v>-130.34833330000001</v>
      </c>
      <c r="H1106" s="43">
        <v>417206.32511800772</v>
      </c>
      <c r="I1106" s="43">
        <v>6273087.0579585237</v>
      </c>
      <c r="J1106" s="39">
        <v>9</v>
      </c>
      <c r="K1106" s="39" t="s">
        <v>823</v>
      </c>
      <c r="L1106" s="39" t="s">
        <v>1216</v>
      </c>
      <c r="N1106" s="39" t="s">
        <v>2039</v>
      </c>
      <c r="O1106" s="39" t="s">
        <v>825</v>
      </c>
      <c r="P1106" s="42" t="s">
        <v>1912</v>
      </c>
      <c r="Q1106" s="42" t="s">
        <v>73</v>
      </c>
      <c r="R1106" s="39">
        <v>7.54</v>
      </c>
      <c r="S1106" s="38">
        <v>439</v>
      </c>
      <c r="T1106" s="44">
        <v>4.9674046793633957E-2</v>
      </c>
      <c r="U1106" s="45"/>
      <c r="V1106" s="42">
        <v>0.70396499999999995</v>
      </c>
      <c r="W1106" s="42">
        <v>7.9999999999999996E-6</v>
      </c>
      <c r="X1106" s="42">
        <v>0.70381211886266082</v>
      </c>
      <c r="Y1106" s="42" t="s">
        <v>29</v>
      </c>
      <c r="Z1106" s="42" t="s">
        <v>1912</v>
      </c>
      <c r="AA1106" s="42" t="s">
        <v>73</v>
      </c>
      <c r="AB1106" s="46">
        <v>2.61</v>
      </c>
      <c r="AC1106" s="46">
        <v>9.49</v>
      </c>
      <c r="AD1106" s="44">
        <v>0.16629124236640155</v>
      </c>
      <c r="AE1106" s="45"/>
      <c r="AF1106" s="42">
        <v>0.51293900000000003</v>
      </c>
      <c r="AG1106" s="42">
        <v>9.0000000000000002E-6</v>
      </c>
      <c r="AH1106" s="42">
        <v>0.51269960459111885</v>
      </c>
      <c r="AI1106" s="47">
        <v>5.8715896987737715</v>
      </c>
      <c r="AJ1106" s="47">
        <v>6.7292605178059794</v>
      </c>
      <c r="AK1106" s="48">
        <v>910.47339863844127</v>
      </c>
      <c r="AL1106" s="39" t="s">
        <v>29</v>
      </c>
      <c r="AM1106" s="39"/>
      <c r="AN1106" s="39"/>
      <c r="AO1106" s="39"/>
      <c r="AP1106" s="39"/>
      <c r="AQ1106" s="39"/>
      <c r="AR1106" s="39"/>
      <c r="AS1106" s="39"/>
      <c r="AT1106" s="39"/>
      <c r="AU1106" s="42"/>
      <c r="AV1106" s="47" t="s">
        <v>2309</v>
      </c>
      <c r="AW1106" s="47"/>
      <c r="AX1106" s="39"/>
      <c r="AY1106" s="39"/>
      <c r="AZ1106" s="39"/>
      <c r="BA1106" s="39"/>
      <c r="BB1106" s="39"/>
      <c r="BC1106" s="39"/>
      <c r="BD1106" s="39"/>
      <c r="BE1106" s="39"/>
      <c r="BF1106" s="39"/>
      <c r="BG1106" s="39"/>
      <c r="BH1106" s="39"/>
      <c r="BI1106" s="39"/>
      <c r="BJ1106" s="39"/>
      <c r="BK1106" s="39"/>
      <c r="BL1106" s="39"/>
      <c r="BM1106" s="49"/>
      <c r="BN1106" s="49"/>
      <c r="BO1106" s="49"/>
      <c r="BP1106" s="49"/>
      <c r="BQ1106" s="46"/>
      <c r="BR1106" s="39" t="s">
        <v>2199</v>
      </c>
    </row>
    <row r="1107" spans="1:70" ht="15" customHeight="1">
      <c r="A1107" s="38">
        <v>1132</v>
      </c>
      <c r="B1107" s="39" t="s">
        <v>1221</v>
      </c>
      <c r="D1107" s="41">
        <v>210</v>
      </c>
      <c r="E1107" s="39"/>
      <c r="F1107" s="42">
        <v>56.055</v>
      </c>
      <c r="G1107" s="42">
        <v>-130.00916670000001</v>
      </c>
      <c r="H1107" s="43">
        <v>437151.11344278278</v>
      </c>
      <c r="I1107" s="43">
        <v>6212660.1301243426</v>
      </c>
      <c r="J1107" s="39">
        <v>9</v>
      </c>
      <c r="K1107" s="39" t="s">
        <v>823</v>
      </c>
      <c r="L1107" s="39" t="s">
        <v>1216</v>
      </c>
      <c r="M1107" s="39" t="s">
        <v>332</v>
      </c>
      <c r="N1107" s="39" t="s">
        <v>2039</v>
      </c>
      <c r="R1107" s="39"/>
      <c r="S1107" s="38"/>
      <c r="U1107" s="45"/>
      <c r="W1107" s="42"/>
      <c r="X1107" s="42"/>
      <c r="Z1107" s="42" t="s">
        <v>1912</v>
      </c>
      <c r="AA1107" s="42" t="s">
        <v>73</v>
      </c>
      <c r="AB1107" s="46">
        <v>4.1500000000000004</v>
      </c>
      <c r="AC1107" s="46">
        <v>19.100000000000001</v>
      </c>
      <c r="AD1107" s="44">
        <v>0.13136572528764032</v>
      </c>
      <c r="AE1107" s="45"/>
      <c r="AF1107" s="42">
        <v>0.51266800000000001</v>
      </c>
      <c r="AG1107" s="42">
        <v>6.9999999999999999E-6</v>
      </c>
      <c r="AH1107" s="42">
        <v>0.51248748598803973</v>
      </c>
      <c r="AI1107" s="47">
        <v>0.58520827562524858</v>
      </c>
      <c r="AJ1107" s="47">
        <v>2.3377351430031723</v>
      </c>
      <c r="AK1107" s="48">
        <v>1031.1537487968158</v>
      </c>
      <c r="AL1107" s="39" t="s">
        <v>29</v>
      </c>
      <c r="AM1107" s="39"/>
      <c r="AN1107" s="39"/>
      <c r="AO1107" s="39"/>
      <c r="AP1107" s="39"/>
      <c r="AQ1107" s="39"/>
      <c r="AR1107" s="39"/>
      <c r="AS1107" s="39"/>
      <c r="AT1107" s="39"/>
      <c r="AU1107" s="42"/>
      <c r="AV1107" s="47" t="s">
        <v>2309</v>
      </c>
      <c r="AW1107" s="47"/>
      <c r="AX1107" s="39"/>
      <c r="AY1107" s="39"/>
      <c r="AZ1107" s="39"/>
      <c r="BA1107" s="39"/>
      <c r="BB1107" s="39"/>
      <c r="BC1107" s="39"/>
      <c r="BD1107" s="39"/>
      <c r="BE1107" s="39"/>
      <c r="BF1107" s="39"/>
      <c r="BG1107" s="39"/>
      <c r="BH1107" s="39"/>
      <c r="BI1107" s="39"/>
      <c r="BJ1107" s="39"/>
      <c r="BK1107" s="39"/>
      <c r="BL1107" s="39"/>
      <c r="BM1107" s="49"/>
      <c r="BN1107" s="49"/>
      <c r="BO1107" s="49"/>
      <c r="BP1107" s="49"/>
      <c r="BQ1107" s="46"/>
      <c r="BR1107" s="39" t="s">
        <v>2199</v>
      </c>
    </row>
    <row r="1108" spans="1:70" ht="15" customHeight="1">
      <c r="A1108" s="38">
        <v>1133</v>
      </c>
      <c r="B1108" s="39" t="s">
        <v>1224</v>
      </c>
      <c r="D1108" s="41">
        <v>200</v>
      </c>
      <c r="E1108" s="39"/>
      <c r="F1108" s="42">
        <v>56.096111110000002</v>
      </c>
      <c r="G1108" s="42">
        <v>-129.98361109999999</v>
      </c>
      <c r="H1108" s="43">
        <v>438807.78777649009</v>
      </c>
      <c r="I1108" s="43">
        <v>6217212.5258992016</v>
      </c>
      <c r="J1108" s="39">
        <v>9</v>
      </c>
      <c r="K1108" s="39" t="s">
        <v>823</v>
      </c>
      <c r="L1108" s="39" t="s">
        <v>1216</v>
      </c>
      <c r="M1108" s="39" t="s">
        <v>319</v>
      </c>
      <c r="N1108" s="39" t="s">
        <v>2039</v>
      </c>
      <c r="R1108" s="39"/>
      <c r="S1108" s="38"/>
      <c r="U1108" s="45"/>
      <c r="W1108" s="42"/>
      <c r="X1108" s="42"/>
      <c r="Z1108" s="42" t="s">
        <v>1912</v>
      </c>
      <c r="AA1108" s="42" t="s">
        <v>73</v>
      </c>
      <c r="AB1108" s="46">
        <v>5.98</v>
      </c>
      <c r="AC1108" s="46">
        <v>24.2</v>
      </c>
      <c r="AD1108" s="44">
        <v>0.14939697088904649</v>
      </c>
      <c r="AE1108" s="45"/>
      <c r="AF1108" s="42">
        <v>0.51255700000000004</v>
      </c>
      <c r="AG1108" s="42">
        <v>6.0000000000000002E-6</v>
      </c>
      <c r="AH1108" s="42">
        <v>0.512361490825888</v>
      </c>
      <c r="AI1108" s="47">
        <v>-1.5800623441886152</v>
      </c>
      <c r="AJ1108" s="47">
        <v>-0.37270398615452116</v>
      </c>
      <c r="AK1108" s="48">
        <v>1614.0295651232034</v>
      </c>
      <c r="AL1108" s="39" t="s">
        <v>29</v>
      </c>
      <c r="AM1108" s="39"/>
      <c r="AN1108" s="39"/>
      <c r="AO1108" s="39"/>
      <c r="AP1108" s="39"/>
      <c r="AQ1108" s="39"/>
      <c r="AR1108" s="39"/>
      <c r="AS1108" s="39"/>
      <c r="AT1108" s="39"/>
      <c r="AU1108" s="42"/>
      <c r="AV1108" s="47" t="s">
        <v>2309</v>
      </c>
      <c r="AW1108" s="47"/>
      <c r="AX1108" s="39"/>
      <c r="AY1108" s="39"/>
      <c r="AZ1108" s="39"/>
      <c r="BA1108" s="39"/>
      <c r="BB1108" s="39"/>
      <c r="BC1108" s="39"/>
      <c r="BD1108" s="39"/>
      <c r="BE1108" s="39"/>
      <c r="BF1108" s="39"/>
      <c r="BG1108" s="39"/>
      <c r="BH1108" s="39"/>
      <c r="BI1108" s="39"/>
      <c r="BJ1108" s="39"/>
      <c r="BK1108" s="39"/>
      <c r="BL1108" s="39"/>
      <c r="BM1108" s="49"/>
      <c r="BN1108" s="49"/>
      <c r="BO1108" s="49"/>
      <c r="BP1108" s="49"/>
      <c r="BQ1108" s="46"/>
      <c r="BR1108" s="39" t="s">
        <v>2199</v>
      </c>
    </row>
    <row r="1109" spans="1:70" ht="15" customHeight="1">
      <c r="A1109" s="38">
        <v>1134</v>
      </c>
      <c r="B1109" s="39" t="s">
        <v>1224</v>
      </c>
      <c r="D1109" s="41">
        <v>200</v>
      </c>
      <c r="E1109" s="39"/>
      <c r="F1109" s="42">
        <v>56.096111110000002</v>
      </c>
      <c r="G1109" s="42">
        <v>-129.98361109999999</v>
      </c>
      <c r="H1109" s="43">
        <v>438807.78777649009</v>
      </c>
      <c r="I1109" s="43">
        <v>6217212.5258992016</v>
      </c>
      <c r="J1109" s="39">
        <v>9</v>
      </c>
      <c r="K1109" s="39" t="s">
        <v>823</v>
      </c>
      <c r="L1109" s="39" t="s">
        <v>1216</v>
      </c>
      <c r="M1109" s="39" t="s">
        <v>319</v>
      </c>
      <c r="N1109" s="39" t="s">
        <v>2039</v>
      </c>
      <c r="R1109" s="39"/>
      <c r="S1109" s="38"/>
      <c r="U1109" s="45"/>
      <c r="W1109" s="42"/>
      <c r="X1109" s="42"/>
      <c r="Z1109" s="42" t="s">
        <v>1912</v>
      </c>
      <c r="AA1109" s="42" t="s">
        <v>73</v>
      </c>
      <c r="AB1109" s="46">
        <v>6.12</v>
      </c>
      <c r="AC1109" s="46">
        <v>24.7</v>
      </c>
      <c r="AD1109" s="44">
        <v>0.14979928007565585</v>
      </c>
      <c r="AE1109" s="45"/>
      <c r="AF1109" s="42">
        <v>0.51254999999999995</v>
      </c>
      <c r="AG1109" s="42">
        <v>5.0000000000000004E-6</v>
      </c>
      <c r="AH1109" s="42">
        <v>0.51235396434174074</v>
      </c>
      <c r="AI1109" s="47">
        <v>-1.7166109418353948</v>
      </c>
      <c r="AJ1109" s="47">
        <v>-0.51959643937227185</v>
      </c>
      <c r="AK1109" s="48">
        <v>1642.3519460937573</v>
      </c>
      <c r="AL1109" s="39" t="s">
        <v>1845</v>
      </c>
      <c r="AM1109" s="39"/>
      <c r="AN1109" s="39"/>
      <c r="AO1109" s="39"/>
      <c r="AP1109" s="39"/>
      <c r="AQ1109" s="39"/>
      <c r="AR1109" s="39"/>
      <c r="AS1109" s="39"/>
      <c r="AT1109" s="39"/>
      <c r="AU1109" s="42"/>
      <c r="AV1109" s="47" t="s">
        <v>2309</v>
      </c>
      <c r="AW1109" s="47"/>
      <c r="AX1109" s="39"/>
      <c r="AY1109" s="39"/>
      <c r="AZ1109" s="39"/>
      <c r="BA1109" s="39"/>
      <c r="BB1109" s="39"/>
      <c r="BC1109" s="39"/>
      <c r="BD1109" s="39"/>
      <c r="BE1109" s="39"/>
      <c r="BF1109" s="39"/>
      <c r="BG1109" s="39"/>
      <c r="BH1109" s="39"/>
      <c r="BI1109" s="39"/>
      <c r="BJ1109" s="39"/>
      <c r="BK1109" s="39"/>
      <c r="BL1109" s="39"/>
      <c r="BM1109" s="49"/>
      <c r="BN1109" s="49"/>
      <c r="BO1109" s="49"/>
      <c r="BP1109" s="49"/>
      <c r="BQ1109" s="46"/>
      <c r="BR1109" s="39" t="s">
        <v>2199</v>
      </c>
    </row>
    <row r="1110" spans="1:70" ht="15" customHeight="1">
      <c r="A1110" s="38">
        <v>1135</v>
      </c>
      <c r="B1110" s="39" t="s">
        <v>1225</v>
      </c>
      <c r="D1110" s="41">
        <v>198</v>
      </c>
      <c r="E1110" s="39"/>
      <c r="F1110" s="42">
        <v>56.24777778</v>
      </c>
      <c r="G1110" s="42">
        <v>-130.07</v>
      </c>
      <c r="H1110" s="43">
        <v>433695.4961703759</v>
      </c>
      <c r="I1110" s="43">
        <v>6234171.9159597419</v>
      </c>
      <c r="J1110" s="39">
        <v>9</v>
      </c>
      <c r="K1110" s="39" t="s">
        <v>823</v>
      </c>
      <c r="L1110" s="39" t="s">
        <v>1216</v>
      </c>
      <c r="M1110" s="39" t="s">
        <v>335</v>
      </c>
      <c r="N1110" s="39" t="s">
        <v>1960</v>
      </c>
      <c r="P1110" s="42" t="s">
        <v>1912</v>
      </c>
      <c r="Q1110" s="42" t="s">
        <v>73</v>
      </c>
      <c r="R1110" s="39">
        <v>76.5</v>
      </c>
      <c r="S1110" s="38">
        <v>518</v>
      </c>
      <c r="T1110" s="44">
        <v>0.42719057967158053</v>
      </c>
      <c r="U1110" s="45"/>
      <c r="V1110" s="42">
        <v>0.70554799999999995</v>
      </c>
      <c r="W1110" s="42">
        <v>1.0000000000000001E-5</v>
      </c>
      <c r="X1110" s="42">
        <v>0.70436489911702094</v>
      </c>
      <c r="Y1110" s="42" t="s">
        <v>29</v>
      </c>
      <c r="Z1110" s="42" t="s">
        <v>1912</v>
      </c>
      <c r="AA1110" s="42" t="s">
        <v>73</v>
      </c>
      <c r="AB1110" s="46">
        <v>3.39</v>
      </c>
      <c r="AC1110" s="46">
        <v>16.7</v>
      </c>
      <c r="AD1110" s="44">
        <v>0.12272983660539741</v>
      </c>
      <c r="AE1110" s="45"/>
      <c r="AF1110" s="42">
        <v>0.51266400000000001</v>
      </c>
      <c r="AG1110" s="42">
        <v>1.5E-5</v>
      </c>
      <c r="AH1110" s="42">
        <v>0.51250499606975886</v>
      </c>
      <c r="AI1110" s="47">
        <v>0.50718050554232619</v>
      </c>
      <c r="AJ1110" s="47">
        <v>2.377767882995041</v>
      </c>
      <c r="AK1110" s="48">
        <v>936.39131850487558</v>
      </c>
      <c r="AL1110" s="39" t="s">
        <v>29</v>
      </c>
      <c r="AM1110" s="39"/>
      <c r="AN1110" s="39"/>
      <c r="AO1110" s="39"/>
      <c r="AP1110" s="39"/>
      <c r="AQ1110" s="39"/>
      <c r="AR1110" s="39"/>
      <c r="AS1110" s="39"/>
      <c r="AT1110" s="39"/>
      <c r="AU1110" s="42"/>
      <c r="AV1110" s="47" t="s">
        <v>2309</v>
      </c>
      <c r="AW1110" s="47"/>
      <c r="AX1110" s="39"/>
      <c r="AY1110" s="39"/>
      <c r="AZ1110" s="39"/>
      <c r="BA1110" s="39"/>
      <c r="BB1110" s="39"/>
      <c r="BC1110" s="39"/>
      <c r="BD1110" s="39"/>
      <c r="BE1110" s="39"/>
      <c r="BF1110" s="39"/>
      <c r="BG1110" s="39"/>
      <c r="BH1110" s="39"/>
      <c r="BI1110" s="39"/>
      <c r="BJ1110" s="39"/>
      <c r="BK1110" s="39"/>
      <c r="BL1110" s="39"/>
      <c r="BM1110" s="49"/>
      <c r="BN1110" s="49"/>
      <c r="BO1110" s="49"/>
      <c r="BP1110" s="49"/>
      <c r="BQ1110" s="46"/>
      <c r="BR1110" s="39" t="s">
        <v>2199</v>
      </c>
    </row>
    <row r="1111" spans="1:70" ht="15" customHeight="1">
      <c r="A1111" s="38">
        <v>1136</v>
      </c>
      <c r="B1111" s="39" t="s">
        <v>1226</v>
      </c>
      <c r="D1111" s="41">
        <v>191</v>
      </c>
      <c r="E1111" s="39"/>
      <c r="F1111" s="42">
        <v>56.703055560000003</v>
      </c>
      <c r="G1111" s="42">
        <v>-131.8583333</v>
      </c>
      <c r="H1111" s="43">
        <v>325010.54122938309</v>
      </c>
      <c r="I1111" s="43">
        <v>6287981.7687976668</v>
      </c>
      <c r="J1111" s="39">
        <v>9</v>
      </c>
      <c r="K1111" s="39" t="s">
        <v>823</v>
      </c>
      <c r="L1111" s="39" t="s">
        <v>1216</v>
      </c>
      <c r="M1111" s="39" t="s">
        <v>362</v>
      </c>
      <c r="N1111" s="39" t="s">
        <v>1960</v>
      </c>
      <c r="P1111" s="42" t="s">
        <v>1912</v>
      </c>
      <c r="Q1111" s="42" t="s">
        <v>73</v>
      </c>
      <c r="R1111" s="39">
        <v>38.200000000000003</v>
      </c>
      <c r="S1111" s="38">
        <v>470</v>
      </c>
      <c r="T1111" s="44">
        <v>0.23507353290103955</v>
      </c>
      <c r="U1111" s="45"/>
      <c r="V1111" s="42">
        <v>0.70433000000000001</v>
      </c>
      <c r="W1111" s="42">
        <v>1.0000000000000001E-5</v>
      </c>
      <c r="X1111" s="42">
        <v>0.70370201281519995</v>
      </c>
      <c r="Y1111" s="42" t="s">
        <v>29</v>
      </c>
      <c r="Z1111" s="42" t="s">
        <v>1912</v>
      </c>
      <c r="AA1111" s="42" t="s">
        <v>73</v>
      </c>
      <c r="AB1111" s="46">
        <v>3.87</v>
      </c>
      <c r="AC1111" s="46">
        <v>15.5</v>
      </c>
      <c r="AD1111" s="44">
        <v>0.15096212572689563</v>
      </c>
      <c r="AE1111" s="45"/>
      <c r="AF1111" s="42">
        <v>0.51287700000000003</v>
      </c>
      <c r="AG1111" s="42">
        <v>5.0000000000000004E-6</v>
      </c>
      <c r="AH1111" s="42">
        <v>0.51268833821408522</v>
      </c>
      <c r="AI1111" s="47">
        <v>4.6621592624807029</v>
      </c>
      <c r="AJ1111" s="47">
        <v>5.7799469315034102</v>
      </c>
      <c r="AK1111" s="48">
        <v>834.40163426700701</v>
      </c>
      <c r="AL1111" s="39" t="s">
        <v>29</v>
      </c>
      <c r="AM1111" s="39"/>
      <c r="AN1111" s="39"/>
      <c r="AO1111" s="39"/>
      <c r="AP1111" s="39"/>
      <c r="AQ1111" s="39"/>
      <c r="AR1111" s="39"/>
      <c r="AS1111" s="39"/>
      <c r="AT1111" s="39"/>
      <c r="AU1111" s="42"/>
      <c r="AV1111" s="47" t="s">
        <v>2309</v>
      </c>
      <c r="AW1111" s="47"/>
      <c r="AX1111" s="39"/>
      <c r="AY1111" s="39"/>
      <c r="AZ1111" s="39"/>
      <c r="BA1111" s="39"/>
      <c r="BB1111" s="39"/>
      <c r="BC1111" s="39"/>
      <c r="BD1111" s="39"/>
      <c r="BE1111" s="39"/>
      <c r="BF1111" s="39"/>
      <c r="BG1111" s="39"/>
      <c r="BH1111" s="39"/>
      <c r="BI1111" s="39"/>
      <c r="BJ1111" s="39"/>
      <c r="BK1111" s="39"/>
      <c r="BL1111" s="39"/>
      <c r="BM1111" s="49"/>
      <c r="BN1111" s="49"/>
      <c r="BO1111" s="49"/>
      <c r="BP1111" s="49"/>
      <c r="BQ1111" s="46"/>
      <c r="BR1111" s="39" t="s">
        <v>2199</v>
      </c>
    </row>
    <row r="1112" spans="1:70" ht="15" customHeight="1">
      <c r="A1112" s="38">
        <v>1137</v>
      </c>
      <c r="B1112" s="39" t="s">
        <v>1227</v>
      </c>
      <c r="D1112" s="41">
        <v>190</v>
      </c>
      <c r="E1112" s="39"/>
      <c r="F1112" s="42">
        <v>56.661944439999999</v>
      </c>
      <c r="G1112" s="42">
        <v>-131.69694440000001</v>
      </c>
      <c r="H1112" s="43">
        <v>334707.86364244611</v>
      </c>
      <c r="I1112" s="43">
        <v>6283007.1650970541</v>
      </c>
      <c r="J1112" s="39">
        <v>9</v>
      </c>
      <c r="K1112" s="39" t="s">
        <v>823</v>
      </c>
      <c r="L1112" s="39" t="s">
        <v>1216</v>
      </c>
      <c r="M1112" s="39" t="s">
        <v>442</v>
      </c>
      <c r="N1112" s="39" t="s">
        <v>1960</v>
      </c>
      <c r="O1112" s="39" t="s">
        <v>1223</v>
      </c>
      <c r="P1112" s="42" t="s">
        <v>1912</v>
      </c>
      <c r="Q1112" s="42" t="s">
        <v>73</v>
      </c>
      <c r="R1112" s="39">
        <v>58.6</v>
      </c>
      <c r="S1112" s="38">
        <v>634</v>
      </c>
      <c r="T1112" s="44">
        <v>0.26733928355438558</v>
      </c>
      <c r="U1112" s="45"/>
      <c r="V1112" s="42">
        <v>0.70471099999999998</v>
      </c>
      <c r="W1112" s="42">
        <v>1.1E-5</v>
      </c>
      <c r="X1112" s="42">
        <v>0.70400056062093674</v>
      </c>
      <c r="Y1112" s="42" t="s">
        <v>29</v>
      </c>
      <c r="Z1112" s="42" t="s">
        <v>1912</v>
      </c>
      <c r="AA1112" s="42" t="s">
        <v>73</v>
      </c>
      <c r="AB1112" s="46">
        <v>1.45</v>
      </c>
      <c r="AC1112" s="46">
        <v>6.76</v>
      </c>
      <c r="AD1112" s="44">
        <v>0.12968879830210042</v>
      </c>
      <c r="AE1112" s="45"/>
      <c r="AF1112" s="42">
        <v>0.51280300000000001</v>
      </c>
      <c r="AG1112" s="42">
        <v>7.9999999999999996E-6</v>
      </c>
      <c r="AH1112" s="42">
        <v>0.51264177320594984</v>
      </c>
      <c r="AI1112" s="47">
        <v>3.2186455159388672</v>
      </c>
      <c r="AJ1112" s="47">
        <v>4.8460244641623795</v>
      </c>
      <c r="AK1112" s="48">
        <v>754.10502008742367</v>
      </c>
      <c r="AL1112" s="39" t="s">
        <v>29</v>
      </c>
      <c r="AM1112" s="39"/>
      <c r="AN1112" s="39"/>
      <c r="AO1112" s="39"/>
      <c r="AP1112" s="39"/>
      <c r="AQ1112" s="39"/>
      <c r="AR1112" s="39"/>
      <c r="AS1112" s="39"/>
      <c r="AT1112" s="39"/>
      <c r="AU1112" s="42"/>
      <c r="AV1112" s="47" t="s">
        <v>2309</v>
      </c>
      <c r="AW1112" s="47"/>
      <c r="AX1112" s="39"/>
      <c r="AY1112" s="39"/>
      <c r="AZ1112" s="39"/>
      <c r="BA1112" s="39"/>
      <c r="BB1112" s="39"/>
      <c r="BC1112" s="39"/>
      <c r="BD1112" s="39"/>
      <c r="BE1112" s="39"/>
      <c r="BF1112" s="39"/>
      <c r="BG1112" s="39"/>
      <c r="BH1112" s="39"/>
      <c r="BI1112" s="39"/>
      <c r="BJ1112" s="39"/>
      <c r="BK1112" s="39"/>
      <c r="BL1112" s="39"/>
      <c r="BM1112" s="49"/>
      <c r="BN1112" s="49"/>
      <c r="BO1112" s="49"/>
      <c r="BP1112" s="49"/>
      <c r="BQ1112" s="46"/>
      <c r="BR1112" s="39" t="s">
        <v>2199</v>
      </c>
    </row>
    <row r="1113" spans="1:70" ht="15" customHeight="1">
      <c r="A1113" s="38">
        <v>1138</v>
      </c>
      <c r="B1113" s="39" t="s">
        <v>1229</v>
      </c>
      <c r="D1113" s="41">
        <v>170</v>
      </c>
      <c r="E1113" s="39"/>
      <c r="F1113" s="42">
        <v>56.954722220000001</v>
      </c>
      <c r="G1113" s="42">
        <v>-131.65305559999999</v>
      </c>
      <c r="H1113" s="43">
        <v>338660.18193894171</v>
      </c>
      <c r="I1113" s="43">
        <v>6315477.8560267482</v>
      </c>
      <c r="J1113" s="39">
        <v>9</v>
      </c>
      <c r="K1113" s="39" t="s">
        <v>823</v>
      </c>
      <c r="L1113" s="39" t="s">
        <v>1216</v>
      </c>
      <c r="M1113" s="39" t="s">
        <v>2112</v>
      </c>
      <c r="N1113" s="39" t="s">
        <v>1960</v>
      </c>
      <c r="P1113" s="42" t="s">
        <v>1912</v>
      </c>
      <c r="Q1113" s="42" t="s">
        <v>73</v>
      </c>
      <c r="R1113" s="39">
        <v>57.6</v>
      </c>
      <c r="S1113" s="38">
        <v>394</v>
      </c>
      <c r="T1113" s="44">
        <v>0.42284933861088936</v>
      </c>
      <c r="U1113" s="45"/>
      <c r="V1113" s="42">
        <v>0.70482800000000001</v>
      </c>
      <c r="W1113" s="42">
        <v>1.1E-5</v>
      </c>
      <c r="X1113" s="42">
        <v>0.70382272580491789</v>
      </c>
      <c r="Y1113" s="42" t="s">
        <v>29</v>
      </c>
      <c r="Z1113" s="42" t="s">
        <v>1912</v>
      </c>
      <c r="AA1113" s="42" t="s">
        <v>73</v>
      </c>
      <c r="AB1113" s="46">
        <v>4.2</v>
      </c>
      <c r="AC1113" s="46">
        <v>21.7</v>
      </c>
      <c r="AD1113" s="44">
        <v>0.11702288985853102</v>
      </c>
      <c r="AE1113" s="45"/>
      <c r="AF1113" s="42">
        <v>0.51280400000000004</v>
      </c>
      <c r="AG1113" s="42">
        <v>5.0000000000000004E-6</v>
      </c>
      <c r="AH1113" s="42">
        <v>0.51267384151431117</v>
      </c>
      <c r="AI1113" s="47">
        <v>3.2381524584601529</v>
      </c>
      <c r="AJ1113" s="47">
        <v>4.9689922471030101</v>
      </c>
      <c r="AK1113" s="48">
        <v>649.95694319389622</v>
      </c>
      <c r="AL1113" s="39" t="s">
        <v>29</v>
      </c>
      <c r="AM1113" s="39"/>
      <c r="AN1113" s="39"/>
      <c r="AO1113" s="39"/>
      <c r="AP1113" s="39"/>
      <c r="AQ1113" s="39"/>
      <c r="AR1113" s="39"/>
      <c r="AS1113" s="39"/>
      <c r="AT1113" s="39"/>
      <c r="AU1113" s="42"/>
      <c r="AV1113" s="47" t="s">
        <v>2309</v>
      </c>
      <c r="AW1113" s="47"/>
      <c r="AX1113" s="39"/>
      <c r="AY1113" s="39"/>
      <c r="AZ1113" s="39"/>
      <c r="BA1113" s="39"/>
      <c r="BB1113" s="39"/>
      <c r="BC1113" s="39"/>
      <c r="BD1113" s="39"/>
      <c r="BE1113" s="39"/>
      <c r="BF1113" s="39"/>
      <c r="BG1113" s="39"/>
      <c r="BH1113" s="39"/>
      <c r="BI1113" s="39"/>
      <c r="BJ1113" s="39"/>
      <c r="BK1113" s="39"/>
      <c r="BL1113" s="39"/>
      <c r="BM1113" s="49"/>
      <c r="BN1113" s="49"/>
      <c r="BO1113" s="49"/>
      <c r="BP1113" s="49"/>
      <c r="BQ1113" s="46"/>
      <c r="BR1113" s="39" t="s">
        <v>2199</v>
      </c>
    </row>
    <row r="1114" spans="1:70" ht="15" customHeight="1">
      <c r="A1114" s="38">
        <v>1139</v>
      </c>
      <c r="B1114" s="39" t="s">
        <v>1232</v>
      </c>
      <c r="D1114" s="41">
        <v>270</v>
      </c>
      <c r="E1114" s="39"/>
      <c r="F1114" s="42">
        <v>56.674444440000002</v>
      </c>
      <c r="G1114" s="42">
        <v>-131.37833330000001</v>
      </c>
      <c r="H1114" s="43">
        <v>354278.64229361888</v>
      </c>
      <c r="I1114" s="43">
        <v>6283675.2137994738</v>
      </c>
      <c r="J1114" s="39">
        <v>9</v>
      </c>
      <c r="K1114" s="39" t="s">
        <v>823</v>
      </c>
      <c r="L1114" s="39" t="s">
        <v>1216</v>
      </c>
      <c r="M1114" s="39" t="s">
        <v>800</v>
      </c>
      <c r="N1114" s="39" t="s">
        <v>2044</v>
      </c>
      <c r="P1114" s="42" t="s">
        <v>1912</v>
      </c>
      <c r="Q1114" s="42" t="s">
        <v>73</v>
      </c>
      <c r="R1114" s="39">
        <v>15.7</v>
      </c>
      <c r="S1114" s="38">
        <v>250</v>
      </c>
      <c r="T1114" s="44">
        <v>0.18163728976611251</v>
      </c>
      <c r="U1114" s="45"/>
      <c r="V1114" s="42">
        <v>0.70449799999999996</v>
      </c>
      <c r="W1114" s="42">
        <v>1.1E-5</v>
      </c>
      <c r="X1114" s="42">
        <v>0.70381168703770203</v>
      </c>
      <c r="Y1114" s="42" t="s">
        <v>29</v>
      </c>
      <c r="Z1114" s="42" t="s">
        <v>1912</v>
      </c>
      <c r="AA1114" s="42" t="s">
        <v>73</v>
      </c>
      <c r="AB1114" s="46">
        <v>5</v>
      </c>
      <c r="AC1114" s="46">
        <v>20.3</v>
      </c>
      <c r="AD1114" s="44">
        <v>0.14892321215347862</v>
      </c>
      <c r="AE1114" s="45"/>
      <c r="AF1114" s="42">
        <v>0.51287400000000005</v>
      </c>
      <c r="AG1114" s="42">
        <v>5.0000000000000004E-6</v>
      </c>
      <c r="AH1114" s="42">
        <v>0.51261083936060303</v>
      </c>
      <c r="AI1114" s="47">
        <v>4.6036384349190662</v>
      </c>
      <c r="AJ1114" s="47">
        <v>6.2547697568438032</v>
      </c>
      <c r="AK1114" s="48">
        <v>814.09223205921523</v>
      </c>
      <c r="AL1114" s="39" t="s">
        <v>29</v>
      </c>
      <c r="AM1114" s="39"/>
      <c r="AN1114" s="39"/>
      <c r="AO1114" s="39"/>
      <c r="AP1114" s="39"/>
      <c r="AQ1114" s="39"/>
      <c r="AR1114" s="39"/>
      <c r="AS1114" s="39"/>
      <c r="AT1114" s="39"/>
      <c r="AU1114" s="42"/>
      <c r="AV1114" s="47" t="s">
        <v>2309</v>
      </c>
      <c r="AW1114" s="47"/>
      <c r="AX1114" s="39"/>
      <c r="AY1114" s="39"/>
      <c r="AZ1114" s="39"/>
      <c r="BA1114" s="39"/>
      <c r="BB1114" s="39"/>
      <c r="BC1114" s="39"/>
      <c r="BD1114" s="39"/>
      <c r="BE1114" s="39"/>
      <c r="BF1114" s="39"/>
      <c r="BG1114" s="39"/>
      <c r="BH1114" s="39"/>
      <c r="BI1114" s="39"/>
      <c r="BJ1114" s="39"/>
      <c r="BK1114" s="39"/>
      <c r="BL1114" s="39"/>
      <c r="BM1114" s="49"/>
      <c r="BN1114" s="49"/>
      <c r="BO1114" s="49"/>
      <c r="BP1114" s="49"/>
      <c r="BQ1114" s="46"/>
      <c r="BR1114" s="39" t="s">
        <v>2199</v>
      </c>
    </row>
    <row r="1115" spans="1:70" ht="15" customHeight="1">
      <c r="A1115" s="38">
        <v>1140</v>
      </c>
      <c r="B1115" s="39" t="s">
        <v>1234</v>
      </c>
      <c r="D1115" s="41">
        <v>190</v>
      </c>
      <c r="E1115" s="39"/>
      <c r="F1115" s="42">
        <v>56.604444440000002</v>
      </c>
      <c r="G1115" s="42">
        <v>-130.35444440000001</v>
      </c>
      <c r="H1115" s="43">
        <v>416852.462206856</v>
      </c>
      <c r="I1115" s="43">
        <v>6274176.4905737862</v>
      </c>
      <c r="J1115" s="39">
        <v>9</v>
      </c>
      <c r="K1115" s="39" t="s">
        <v>823</v>
      </c>
      <c r="L1115" s="39" t="s">
        <v>1216</v>
      </c>
      <c r="M1115" s="39" t="s">
        <v>732</v>
      </c>
      <c r="N1115" s="39" t="s">
        <v>2044</v>
      </c>
      <c r="P1115" s="42" t="s">
        <v>1912</v>
      </c>
      <c r="Q1115" s="42" t="s">
        <v>73</v>
      </c>
      <c r="R1115" s="39">
        <v>88.4</v>
      </c>
      <c r="S1115" s="38">
        <v>513</v>
      </c>
      <c r="T1115" s="44">
        <v>0.4984665073321114</v>
      </c>
      <c r="U1115" s="45"/>
      <c r="V1115" s="42">
        <v>0.70580900000000002</v>
      </c>
      <c r="W1115" s="42">
        <v>1.1E-5</v>
      </c>
      <c r="X1115" s="42">
        <v>0.7044843527904896</v>
      </c>
      <c r="Y1115" s="42" t="s">
        <v>29</v>
      </c>
      <c r="Z1115" s="42" t="s">
        <v>1912</v>
      </c>
      <c r="AA1115" s="42" t="s">
        <v>73</v>
      </c>
      <c r="AB1115" s="46">
        <v>3.5</v>
      </c>
      <c r="AC1115" s="46">
        <v>16.2</v>
      </c>
      <c r="AD1115" s="44">
        <v>0.13062632500383875</v>
      </c>
      <c r="AE1115" s="45"/>
      <c r="AF1115" s="42">
        <v>0.51276900000000003</v>
      </c>
      <c r="AG1115" s="42">
        <v>6.0000000000000002E-6</v>
      </c>
      <c r="AH1115" s="42">
        <v>0.5126066076895256</v>
      </c>
      <c r="AI1115" s="47">
        <v>2.5554094702306962</v>
      </c>
      <c r="AJ1115" s="47">
        <v>4.1597253844072313</v>
      </c>
      <c r="AK1115" s="48">
        <v>828.15759899200089</v>
      </c>
      <c r="AL1115" s="39" t="s">
        <v>29</v>
      </c>
      <c r="AM1115" s="39"/>
      <c r="AN1115" s="39"/>
      <c r="AO1115" s="39"/>
      <c r="AP1115" s="39"/>
      <c r="AQ1115" s="39"/>
      <c r="AR1115" s="39"/>
      <c r="AS1115" s="39"/>
      <c r="AT1115" s="39"/>
      <c r="AU1115" s="42"/>
      <c r="AV1115" s="47" t="s">
        <v>2309</v>
      </c>
      <c r="AW1115" s="47"/>
      <c r="AX1115" s="39"/>
      <c r="AY1115" s="39"/>
      <c r="AZ1115" s="39"/>
      <c r="BA1115" s="39"/>
      <c r="BB1115" s="39"/>
      <c r="BC1115" s="39"/>
      <c r="BD1115" s="39"/>
      <c r="BE1115" s="39"/>
      <c r="BF1115" s="39"/>
      <c r="BG1115" s="39"/>
      <c r="BH1115" s="39"/>
      <c r="BI1115" s="39"/>
      <c r="BJ1115" s="39"/>
      <c r="BK1115" s="39"/>
      <c r="BL1115" s="39"/>
      <c r="BM1115" s="49"/>
      <c r="BN1115" s="49"/>
      <c r="BO1115" s="49"/>
      <c r="BP1115" s="49"/>
      <c r="BQ1115" s="46"/>
      <c r="BR1115" s="39" t="s">
        <v>2199</v>
      </c>
    </row>
    <row r="1116" spans="1:70" ht="15" customHeight="1">
      <c r="A1116" s="38">
        <v>1141</v>
      </c>
      <c r="B1116" s="39" t="s">
        <v>1235</v>
      </c>
      <c r="D1116" s="41">
        <v>170</v>
      </c>
      <c r="E1116" s="39"/>
      <c r="F1116" s="42">
        <v>56.634444440000003</v>
      </c>
      <c r="G1116" s="42">
        <v>-130.48249999999999</v>
      </c>
      <c r="H1116" s="43">
        <v>409064.11516650004</v>
      </c>
      <c r="I1116" s="43">
        <v>6277677.8100470435</v>
      </c>
      <c r="J1116" s="39">
        <v>9</v>
      </c>
      <c r="K1116" s="39" t="s">
        <v>823</v>
      </c>
      <c r="L1116" s="39" t="s">
        <v>1216</v>
      </c>
      <c r="M1116" s="39" t="s">
        <v>827</v>
      </c>
      <c r="N1116" s="39" t="s">
        <v>2044</v>
      </c>
      <c r="P1116" s="42" t="s">
        <v>1912</v>
      </c>
      <c r="Q1116" s="42" t="s">
        <v>73</v>
      </c>
      <c r="R1116" s="39">
        <v>49.9</v>
      </c>
      <c r="S1116" s="38">
        <v>137</v>
      </c>
      <c r="T1116" s="44">
        <v>1.053840072013118</v>
      </c>
      <c r="U1116" s="45"/>
      <c r="V1116" s="42">
        <v>0.708013</v>
      </c>
      <c r="W1116" s="42">
        <v>1.4E-5</v>
      </c>
      <c r="X1116" s="42">
        <v>0.70550762010838541</v>
      </c>
      <c r="Y1116" s="42" t="s">
        <v>29</v>
      </c>
      <c r="Z1116" s="42" t="s">
        <v>1912</v>
      </c>
      <c r="AA1116" s="42" t="s">
        <v>73</v>
      </c>
      <c r="AB1116" s="46">
        <v>3.83</v>
      </c>
      <c r="AC1116" s="46">
        <v>17.2</v>
      </c>
      <c r="AD1116" s="44">
        <v>0.13462765680217736</v>
      </c>
      <c r="AE1116" s="45"/>
      <c r="AF1116" s="42">
        <v>0.51263499999999995</v>
      </c>
      <c r="AG1116" s="42">
        <v>6.9999999999999999E-6</v>
      </c>
      <c r="AH1116" s="42">
        <v>0.51248526064590949</v>
      </c>
      <c r="AI1116" s="47">
        <v>-5.8520827563857125E-2</v>
      </c>
      <c r="AJ1116" s="47">
        <v>1.2887854799359388</v>
      </c>
      <c r="AK1116" s="48">
        <v>1142.095429277505</v>
      </c>
      <c r="AL1116" s="39" t="s">
        <v>29</v>
      </c>
      <c r="AM1116" s="39"/>
      <c r="AN1116" s="39"/>
      <c r="AO1116" s="39"/>
      <c r="AP1116" s="39"/>
      <c r="AQ1116" s="39"/>
      <c r="AR1116" s="39"/>
      <c r="AS1116" s="39"/>
      <c r="AT1116" s="39"/>
      <c r="AU1116" s="42"/>
      <c r="AV1116" s="47" t="s">
        <v>2309</v>
      </c>
      <c r="AW1116" s="47"/>
      <c r="AX1116" s="39"/>
      <c r="AY1116" s="39"/>
      <c r="AZ1116" s="39"/>
      <c r="BA1116" s="39"/>
      <c r="BB1116" s="39"/>
      <c r="BC1116" s="39"/>
      <c r="BD1116" s="39"/>
      <c r="BE1116" s="39"/>
      <c r="BF1116" s="39"/>
      <c r="BG1116" s="39"/>
      <c r="BH1116" s="39"/>
      <c r="BI1116" s="39"/>
      <c r="BJ1116" s="39"/>
      <c r="BK1116" s="39"/>
      <c r="BL1116" s="39"/>
      <c r="BM1116" s="49"/>
      <c r="BN1116" s="49"/>
      <c r="BO1116" s="49"/>
      <c r="BP1116" s="49"/>
      <c r="BQ1116" s="46"/>
      <c r="BR1116" s="39" t="s">
        <v>2199</v>
      </c>
    </row>
    <row r="1117" spans="1:70" ht="15" customHeight="1">
      <c r="A1117" s="38">
        <v>1142</v>
      </c>
      <c r="B1117" s="39" t="s">
        <v>1236</v>
      </c>
      <c r="D1117" s="41">
        <v>170</v>
      </c>
      <c r="E1117" s="39"/>
      <c r="F1117" s="42">
        <v>56.634999999999998</v>
      </c>
      <c r="G1117" s="42">
        <v>-130.03638889999999</v>
      </c>
      <c r="H1117" s="43">
        <v>436427.87304181693</v>
      </c>
      <c r="I1117" s="43">
        <v>6277237.2234747671</v>
      </c>
      <c r="J1117" s="39">
        <v>9</v>
      </c>
      <c r="K1117" s="39" t="s">
        <v>823</v>
      </c>
      <c r="L1117" s="39" t="s">
        <v>1216</v>
      </c>
      <c r="M1117" s="39" t="s">
        <v>827</v>
      </c>
      <c r="N1117" s="39" t="s">
        <v>2044</v>
      </c>
      <c r="P1117" s="42" t="s">
        <v>1912</v>
      </c>
      <c r="Q1117" s="42" t="s">
        <v>73</v>
      </c>
      <c r="R1117" s="39">
        <v>46</v>
      </c>
      <c r="S1117" s="38">
        <v>56.5</v>
      </c>
      <c r="T1117" s="44">
        <v>2.355895526565027</v>
      </c>
      <c r="U1117" s="45"/>
      <c r="V1117" s="42">
        <v>0.70923499999999995</v>
      </c>
      <c r="W1117" s="42">
        <v>1.4E-5</v>
      </c>
      <c r="X1117" s="42">
        <v>0.70363413755820114</v>
      </c>
      <c r="Y1117" s="42" t="s">
        <v>29</v>
      </c>
      <c r="Z1117" s="42" t="s">
        <v>1912</v>
      </c>
      <c r="AA1117" s="42" t="s">
        <v>73</v>
      </c>
      <c r="AB1117" s="46">
        <v>3.84</v>
      </c>
      <c r="AC1117" s="46">
        <v>18</v>
      </c>
      <c r="AD1117" s="44">
        <v>0.12898224989128793</v>
      </c>
      <c r="AE1117" s="45"/>
      <c r="AF1117" s="42">
        <v>0.512706</v>
      </c>
      <c r="AG1117" s="42">
        <v>6.0000000000000002E-6</v>
      </c>
      <c r="AH1117" s="42">
        <v>0.51256253973896149</v>
      </c>
      <c r="AI1117" s="47">
        <v>1.3264720914163419</v>
      </c>
      <c r="AJ1117" s="47">
        <v>2.7969079295830923</v>
      </c>
      <c r="AK1117" s="48">
        <v>929.63987733732529</v>
      </c>
      <c r="AL1117" s="39" t="s">
        <v>29</v>
      </c>
      <c r="AM1117" s="39"/>
      <c r="AN1117" s="39"/>
      <c r="AO1117" s="39"/>
      <c r="AP1117" s="39"/>
      <c r="AQ1117" s="39"/>
      <c r="AR1117" s="39"/>
      <c r="AS1117" s="39"/>
      <c r="AT1117" s="39"/>
      <c r="AU1117" s="42"/>
      <c r="AV1117" s="47" t="s">
        <v>2309</v>
      </c>
      <c r="AW1117" s="47"/>
      <c r="AX1117" s="39"/>
      <c r="AY1117" s="39"/>
      <c r="AZ1117" s="39"/>
      <c r="BA1117" s="39"/>
      <c r="BB1117" s="39"/>
      <c r="BC1117" s="39"/>
      <c r="BD1117" s="39"/>
      <c r="BE1117" s="39"/>
      <c r="BF1117" s="39"/>
      <c r="BG1117" s="39"/>
      <c r="BH1117" s="39"/>
      <c r="BI1117" s="39"/>
      <c r="BJ1117" s="39"/>
      <c r="BK1117" s="39"/>
      <c r="BL1117" s="39"/>
      <c r="BM1117" s="49"/>
      <c r="BN1117" s="49"/>
      <c r="BO1117" s="49"/>
      <c r="BP1117" s="49"/>
      <c r="BQ1117" s="46"/>
      <c r="BR1117" s="39" t="s">
        <v>2199</v>
      </c>
    </row>
    <row r="1118" spans="1:70" ht="15" customHeight="1">
      <c r="A1118" s="38">
        <v>1143</v>
      </c>
      <c r="B1118" s="39" t="s">
        <v>1237</v>
      </c>
      <c r="D1118" s="41">
        <v>155</v>
      </c>
      <c r="E1118" s="39"/>
      <c r="F1118" s="42">
        <v>56.774722220000001</v>
      </c>
      <c r="G1118" s="42">
        <v>-130.07</v>
      </c>
      <c r="H1118" s="43">
        <v>434609.0395756723</v>
      </c>
      <c r="I1118" s="43">
        <v>6292820.2862131447</v>
      </c>
      <c r="J1118" s="39">
        <v>9</v>
      </c>
      <c r="K1118" s="39" t="s">
        <v>823</v>
      </c>
      <c r="L1118" s="39" t="s">
        <v>1216</v>
      </c>
      <c r="M1118" s="39" t="s">
        <v>800</v>
      </c>
      <c r="N1118" s="39" t="s">
        <v>2044</v>
      </c>
      <c r="P1118" s="42" t="s">
        <v>1912</v>
      </c>
      <c r="Q1118" s="42" t="s">
        <v>73</v>
      </c>
      <c r="R1118" s="39">
        <v>39.1</v>
      </c>
      <c r="S1118" s="38">
        <v>338</v>
      </c>
      <c r="T1118" s="44">
        <v>0.33462905513518598</v>
      </c>
      <c r="U1118" s="45"/>
      <c r="V1118" s="42">
        <v>0.70586800000000005</v>
      </c>
      <c r="W1118" s="42">
        <v>9.0000000000000002E-6</v>
      </c>
      <c r="X1118" s="42">
        <v>0.70514272987435622</v>
      </c>
      <c r="Y1118" s="42" t="s">
        <v>29</v>
      </c>
      <c r="Z1118" s="42" t="s">
        <v>1912</v>
      </c>
      <c r="AA1118" s="42" t="s">
        <v>73</v>
      </c>
      <c r="AB1118" s="46">
        <v>2.2999999999999998</v>
      </c>
      <c r="AC1118" s="46">
        <v>10.3</v>
      </c>
      <c r="AD1118" s="44">
        <v>0.13500850358382691</v>
      </c>
      <c r="AE1118" s="45"/>
      <c r="AF1118" s="42">
        <v>0.51269900000000002</v>
      </c>
      <c r="AG1118" s="42">
        <v>3.9999999999999998E-6</v>
      </c>
      <c r="AH1118" s="42">
        <v>0.51256209343747416</v>
      </c>
      <c r="AI1118" s="47">
        <v>1.1899234937717829</v>
      </c>
      <c r="AJ1118" s="47">
        <v>2.4111927013970025</v>
      </c>
      <c r="AK1118" s="48">
        <v>1018.2810994336954</v>
      </c>
      <c r="AL1118" s="39" t="s">
        <v>29</v>
      </c>
      <c r="AM1118" s="39"/>
      <c r="AN1118" s="39"/>
      <c r="AO1118" s="39"/>
      <c r="AP1118" s="39"/>
      <c r="AQ1118" s="39"/>
      <c r="AR1118" s="39"/>
      <c r="AS1118" s="39"/>
      <c r="AT1118" s="39"/>
      <c r="AU1118" s="42"/>
      <c r="AV1118" s="47" t="s">
        <v>2309</v>
      </c>
      <c r="AW1118" s="47"/>
      <c r="AX1118" s="39"/>
      <c r="AY1118" s="39"/>
      <c r="AZ1118" s="39"/>
      <c r="BA1118" s="39"/>
      <c r="BB1118" s="39"/>
      <c r="BC1118" s="39"/>
      <c r="BD1118" s="39"/>
      <c r="BE1118" s="39"/>
      <c r="BF1118" s="39"/>
      <c r="BG1118" s="39"/>
      <c r="BH1118" s="39"/>
      <c r="BI1118" s="39"/>
      <c r="BJ1118" s="39"/>
      <c r="BK1118" s="39"/>
      <c r="BL1118" s="39"/>
      <c r="BM1118" s="49"/>
      <c r="BN1118" s="49"/>
      <c r="BO1118" s="49"/>
      <c r="BP1118" s="49"/>
      <c r="BQ1118" s="46"/>
      <c r="BR1118" s="39" t="s">
        <v>2199</v>
      </c>
    </row>
    <row r="1119" spans="1:70" ht="15" customHeight="1">
      <c r="A1119" s="38">
        <v>1144</v>
      </c>
      <c r="B1119" s="39" t="s">
        <v>1238</v>
      </c>
      <c r="D1119" s="41">
        <v>155</v>
      </c>
      <c r="E1119" s="39"/>
      <c r="F1119" s="42">
        <v>56.774722220000001</v>
      </c>
      <c r="G1119" s="42">
        <v>-130.07</v>
      </c>
      <c r="H1119" s="43">
        <v>434609.0395756723</v>
      </c>
      <c r="I1119" s="43">
        <v>6292820.2862131447</v>
      </c>
      <c r="J1119" s="39">
        <v>9</v>
      </c>
      <c r="K1119" s="39" t="s">
        <v>823</v>
      </c>
      <c r="L1119" s="39" t="s">
        <v>1216</v>
      </c>
      <c r="M1119" s="39" t="s">
        <v>827</v>
      </c>
      <c r="N1119" s="39" t="s">
        <v>2044</v>
      </c>
      <c r="P1119" s="42" t="s">
        <v>1912</v>
      </c>
      <c r="Q1119" s="42" t="s">
        <v>73</v>
      </c>
      <c r="R1119" s="39">
        <v>50.5</v>
      </c>
      <c r="S1119" s="38">
        <v>46.2</v>
      </c>
      <c r="T1119" s="44">
        <v>3.1635383099669658</v>
      </c>
      <c r="U1119" s="45"/>
      <c r="V1119" s="42">
        <v>0.71104900000000004</v>
      </c>
      <c r="W1119" s="42">
        <v>1.0000000000000001E-5</v>
      </c>
      <c r="X1119" s="42">
        <v>0.70419239328178806</v>
      </c>
      <c r="Y1119" s="42" t="s">
        <v>29</v>
      </c>
      <c r="Z1119" s="42" t="s">
        <v>1912</v>
      </c>
      <c r="AA1119" s="42" t="s">
        <v>73</v>
      </c>
      <c r="AB1119" s="46">
        <v>1.57</v>
      </c>
      <c r="AC1119" s="46">
        <v>9.69</v>
      </c>
      <c r="AD1119" s="44">
        <v>9.7957844673562319E-2</v>
      </c>
      <c r="AE1119" s="45"/>
      <c r="AF1119" s="42">
        <v>0.512629</v>
      </c>
      <c r="AG1119" s="42">
        <v>5.0000000000000004E-6</v>
      </c>
      <c r="AH1119" s="42">
        <v>0.51252966498456987</v>
      </c>
      <c r="AI1119" s="47">
        <v>-0.17556248268824071</v>
      </c>
      <c r="AJ1119" s="47">
        <v>1.7783665044435182</v>
      </c>
      <c r="AK1119" s="48">
        <v>777.39011204816893</v>
      </c>
      <c r="AL1119" s="39" t="s">
        <v>29</v>
      </c>
      <c r="AM1119" s="39"/>
      <c r="AN1119" s="39"/>
      <c r="AO1119" s="39"/>
      <c r="AP1119" s="39"/>
      <c r="AQ1119" s="39"/>
      <c r="AR1119" s="39"/>
      <c r="AS1119" s="39"/>
      <c r="AT1119" s="39"/>
      <c r="AU1119" s="42"/>
      <c r="AV1119" s="47" t="s">
        <v>2309</v>
      </c>
      <c r="AW1119" s="47"/>
      <c r="AX1119" s="39"/>
      <c r="AY1119" s="39"/>
      <c r="AZ1119" s="39"/>
      <c r="BA1119" s="39"/>
      <c r="BB1119" s="39"/>
      <c r="BC1119" s="39"/>
      <c r="BD1119" s="39"/>
      <c r="BE1119" s="39"/>
      <c r="BF1119" s="39"/>
      <c r="BG1119" s="39"/>
      <c r="BH1119" s="39"/>
      <c r="BI1119" s="39"/>
      <c r="BJ1119" s="39"/>
      <c r="BK1119" s="39"/>
      <c r="BL1119" s="39"/>
      <c r="BM1119" s="49"/>
      <c r="BN1119" s="49"/>
      <c r="BO1119" s="49"/>
      <c r="BP1119" s="49"/>
      <c r="BQ1119" s="46"/>
      <c r="BR1119" s="39" t="s">
        <v>2199</v>
      </c>
    </row>
    <row r="1120" spans="1:70" ht="15" customHeight="1">
      <c r="A1120" s="38">
        <v>1145</v>
      </c>
      <c r="B1120" s="39" t="s">
        <v>1239</v>
      </c>
      <c r="D1120" s="41">
        <v>155</v>
      </c>
      <c r="E1120" s="39"/>
      <c r="F1120" s="42">
        <v>56.961388890000002</v>
      </c>
      <c r="G1120" s="42">
        <v>-130.2005556</v>
      </c>
      <c r="H1120" s="43">
        <v>426995.44726678752</v>
      </c>
      <c r="I1120" s="43">
        <v>6313729.1303878305</v>
      </c>
      <c r="J1120" s="39">
        <v>9</v>
      </c>
      <c r="K1120" s="39" t="s">
        <v>823</v>
      </c>
      <c r="L1120" s="39" t="s">
        <v>1216</v>
      </c>
      <c r="M1120" s="39" t="s">
        <v>800</v>
      </c>
      <c r="N1120" s="39" t="s">
        <v>2044</v>
      </c>
      <c r="P1120" s="42" t="s">
        <v>1912</v>
      </c>
      <c r="Q1120" s="42" t="s">
        <v>73</v>
      </c>
      <c r="R1120" s="39">
        <v>29</v>
      </c>
      <c r="S1120" s="38">
        <v>131</v>
      </c>
      <c r="T1120" s="44">
        <v>0.64041165875816208</v>
      </c>
      <c r="U1120" s="45"/>
      <c r="V1120" s="42">
        <v>0.70654899999999998</v>
      </c>
      <c r="W1120" s="42">
        <v>1.0000000000000001E-5</v>
      </c>
      <c r="X1120" s="42">
        <v>0.70516098112631409</v>
      </c>
      <c r="Y1120" s="42" t="s">
        <v>29</v>
      </c>
      <c r="Z1120" s="42" t="s">
        <v>1912</v>
      </c>
      <c r="AA1120" s="42" t="s">
        <v>73</v>
      </c>
      <c r="AB1120" s="46">
        <v>2.91</v>
      </c>
      <c r="AC1120" s="46">
        <v>12.9</v>
      </c>
      <c r="AD1120" s="44">
        <v>0.13638670915922815</v>
      </c>
      <c r="AE1120" s="45"/>
      <c r="AF1120" s="42">
        <v>0.51268199999999997</v>
      </c>
      <c r="AG1120" s="42">
        <v>6.0000000000000002E-6</v>
      </c>
      <c r="AH1120" s="42">
        <v>0.51254369585596804</v>
      </c>
      <c r="AI1120" s="47">
        <v>0.85830547091658715</v>
      </c>
      <c r="AJ1120" s="47">
        <v>2.0521724431055155</v>
      </c>
      <c r="AK1120" s="48">
        <v>1072.355132729353</v>
      </c>
      <c r="AL1120" s="39" t="s">
        <v>29</v>
      </c>
      <c r="AM1120" s="39"/>
      <c r="AN1120" s="39"/>
      <c r="AO1120" s="39"/>
      <c r="AP1120" s="39"/>
      <c r="AQ1120" s="39"/>
      <c r="AR1120" s="39"/>
      <c r="AS1120" s="39"/>
      <c r="AT1120" s="39"/>
      <c r="AU1120" s="42"/>
      <c r="AV1120" s="47" t="s">
        <v>2309</v>
      </c>
      <c r="AW1120" s="47"/>
      <c r="AX1120" s="39"/>
      <c r="AY1120" s="39"/>
      <c r="AZ1120" s="39"/>
      <c r="BA1120" s="39"/>
      <c r="BB1120" s="39"/>
      <c r="BC1120" s="39"/>
      <c r="BD1120" s="39"/>
      <c r="BE1120" s="39"/>
      <c r="BF1120" s="39"/>
      <c r="BG1120" s="39"/>
      <c r="BH1120" s="39"/>
      <c r="BI1120" s="39"/>
      <c r="BJ1120" s="39"/>
      <c r="BK1120" s="39"/>
      <c r="BL1120" s="39"/>
      <c r="BM1120" s="49"/>
      <c r="BN1120" s="49"/>
      <c r="BO1120" s="49"/>
      <c r="BP1120" s="49"/>
      <c r="BQ1120" s="46"/>
      <c r="BR1120" s="39" t="s">
        <v>2199</v>
      </c>
    </row>
    <row r="1121" spans="1:70" ht="15" customHeight="1">
      <c r="A1121" s="38">
        <v>1146</v>
      </c>
      <c r="B1121" s="39" t="s">
        <v>1240</v>
      </c>
      <c r="D1121" s="41">
        <v>155</v>
      </c>
      <c r="E1121" s="39"/>
      <c r="F1121" s="42">
        <v>56.843055560000003</v>
      </c>
      <c r="G1121" s="42">
        <v>-130.25749999999999</v>
      </c>
      <c r="H1121" s="43">
        <v>423290.73508031439</v>
      </c>
      <c r="I1121" s="43">
        <v>6300620.575568541</v>
      </c>
      <c r="J1121" s="39">
        <v>9</v>
      </c>
      <c r="K1121" s="39" t="s">
        <v>823</v>
      </c>
      <c r="L1121" s="39" t="s">
        <v>1216</v>
      </c>
      <c r="M1121" s="39" t="s">
        <v>827</v>
      </c>
      <c r="N1121" s="39" t="s">
        <v>2044</v>
      </c>
      <c r="P1121" s="42" t="s">
        <v>1912</v>
      </c>
      <c r="Q1121" s="42" t="s">
        <v>73</v>
      </c>
      <c r="R1121" s="39">
        <v>30.6</v>
      </c>
      <c r="S1121" s="38">
        <v>63.5</v>
      </c>
      <c r="T1121" s="44">
        <v>1.3942767128630693</v>
      </c>
      <c r="U1121" s="45"/>
      <c r="V1121" s="42">
        <v>0.70816699999999999</v>
      </c>
      <c r="W1121" s="42">
        <v>1.1E-5</v>
      </c>
      <c r="X1121" s="42">
        <v>0.70514506502094698</v>
      </c>
      <c r="Y1121" s="42" t="s">
        <v>29</v>
      </c>
      <c r="Z1121" s="42" t="s">
        <v>1912</v>
      </c>
      <c r="AA1121" s="42" t="s">
        <v>73</v>
      </c>
      <c r="AB1121" s="46">
        <v>3.53</v>
      </c>
      <c r="AC1121" s="46">
        <v>13.5</v>
      </c>
      <c r="AD1121" s="44">
        <v>0.15809211901538309</v>
      </c>
      <c r="AE1121" s="45"/>
      <c r="AF1121" s="42">
        <v>0.512687</v>
      </c>
      <c r="AG1121" s="42">
        <v>6.9999999999999999E-6</v>
      </c>
      <c r="AH1121" s="42">
        <v>0.51252668529387202</v>
      </c>
      <c r="AI1121" s="47">
        <v>0.95584018352079525</v>
      </c>
      <c r="AJ1121" s="47">
        <v>1.7202192243992442</v>
      </c>
      <c r="AK1121" s="48">
        <v>1503.9571745659864</v>
      </c>
      <c r="AL1121" s="39" t="s">
        <v>29</v>
      </c>
      <c r="AM1121" s="39"/>
      <c r="AN1121" s="39"/>
      <c r="AO1121" s="39"/>
      <c r="AP1121" s="39"/>
      <c r="AQ1121" s="39"/>
      <c r="AR1121" s="39"/>
      <c r="AS1121" s="39"/>
      <c r="AT1121" s="39"/>
      <c r="AU1121" s="42"/>
      <c r="AV1121" s="47" t="s">
        <v>2309</v>
      </c>
      <c r="AW1121" s="47"/>
      <c r="AX1121" s="39"/>
      <c r="AY1121" s="39"/>
      <c r="AZ1121" s="39"/>
      <c r="BA1121" s="39"/>
      <c r="BB1121" s="39"/>
      <c r="BC1121" s="39"/>
      <c r="BD1121" s="39"/>
      <c r="BE1121" s="39"/>
      <c r="BF1121" s="39"/>
      <c r="BG1121" s="39"/>
      <c r="BH1121" s="39"/>
      <c r="BI1121" s="39"/>
      <c r="BJ1121" s="39"/>
      <c r="BK1121" s="39"/>
      <c r="BL1121" s="39"/>
      <c r="BM1121" s="49"/>
      <c r="BN1121" s="49"/>
      <c r="BO1121" s="49"/>
      <c r="BP1121" s="49"/>
      <c r="BQ1121" s="46"/>
      <c r="BR1121" s="39" t="s">
        <v>2199</v>
      </c>
    </row>
    <row r="1122" spans="1:70" ht="15" customHeight="1">
      <c r="A1122" s="38">
        <v>1147</v>
      </c>
      <c r="B1122" s="39" t="s">
        <v>1241</v>
      </c>
      <c r="D1122" s="41">
        <v>191</v>
      </c>
      <c r="E1122" s="39"/>
      <c r="F1122" s="42">
        <v>56.704444440000003</v>
      </c>
      <c r="G1122" s="42">
        <v>-131.84055559999999</v>
      </c>
      <c r="H1122" s="43">
        <v>326104.95921366685</v>
      </c>
      <c r="I1122" s="43">
        <v>6288091.0258556185</v>
      </c>
      <c r="J1122" s="39">
        <v>9</v>
      </c>
      <c r="K1122" s="39" t="s">
        <v>823</v>
      </c>
      <c r="L1122" s="39" t="s">
        <v>1216</v>
      </c>
      <c r="M1122" s="39" t="s">
        <v>1200</v>
      </c>
      <c r="N1122" s="39" t="s">
        <v>2045</v>
      </c>
      <c r="O1122" s="39" t="s">
        <v>883</v>
      </c>
      <c r="P1122" s="42" t="s">
        <v>1912</v>
      </c>
      <c r="Q1122" s="42" t="s">
        <v>73</v>
      </c>
      <c r="R1122" s="39">
        <v>59</v>
      </c>
      <c r="S1122" s="38">
        <v>353</v>
      </c>
      <c r="T1122" s="44">
        <v>0.48354462466753262</v>
      </c>
      <c r="U1122" s="45"/>
      <c r="V1122" s="42">
        <v>0.70717799999999997</v>
      </c>
      <c r="W1122" s="42">
        <v>1.1E-5</v>
      </c>
      <c r="X1122" s="42">
        <v>0.70588623472203482</v>
      </c>
      <c r="Y1122" s="42" t="s">
        <v>29</v>
      </c>
      <c r="Z1122" s="42" t="s">
        <v>1912</v>
      </c>
      <c r="AA1122" s="42" t="s">
        <v>73</v>
      </c>
      <c r="AB1122" s="46">
        <v>4.63</v>
      </c>
      <c r="AC1122" s="46">
        <v>21.4</v>
      </c>
      <c r="AD1122" s="44">
        <v>0.13081094333373561</v>
      </c>
      <c r="AE1122" s="45"/>
      <c r="AF1122" s="42">
        <v>0.51276100000000002</v>
      </c>
      <c r="AG1122" s="42">
        <v>6.0000000000000002E-6</v>
      </c>
      <c r="AH1122" s="42">
        <v>0.51259752173637785</v>
      </c>
      <c r="AI1122" s="47">
        <v>2.399353930062631</v>
      </c>
      <c r="AJ1122" s="47">
        <v>4.0075452134136214</v>
      </c>
      <c r="AK1122" s="48">
        <v>845.44816654674435</v>
      </c>
      <c r="AL1122" s="39" t="s">
        <v>29</v>
      </c>
      <c r="AM1122" s="39"/>
      <c r="AN1122" s="39"/>
      <c r="AO1122" s="39"/>
      <c r="AP1122" s="39"/>
      <c r="AQ1122" s="39"/>
      <c r="AR1122" s="39"/>
      <c r="AS1122" s="39"/>
      <c r="AT1122" s="39"/>
      <c r="AU1122" s="42"/>
      <c r="AV1122" s="47" t="s">
        <v>2309</v>
      </c>
      <c r="AW1122" s="47"/>
      <c r="AX1122" s="39"/>
      <c r="AY1122" s="39"/>
      <c r="AZ1122" s="39"/>
      <c r="BA1122" s="39"/>
      <c r="BB1122" s="39"/>
      <c r="BC1122" s="39"/>
      <c r="BD1122" s="39"/>
      <c r="BE1122" s="39"/>
      <c r="BF1122" s="39"/>
      <c r="BG1122" s="39"/>
      <c r="BH1122" s="39"/>
      <c r="BI1122" s="39"/>
      <c r="BJ1122" s="39"/>
      <c r="BK1122" s="39"/>
      <c r="BL1122" s="39"/>
      <c r="BM1122" s="49"/>
      <c r="BN1122" s="49"/>
      <c r="BO1122" s="49"/>
      <c r="BP1122" s="49"/>
      <c r="BQ1122" s="46"/>
      <c r="BR1122" s="39" t="s">
        <v>2199</v>
      </c>
    </row>
    <row r="1123" spans="1:70" ht="15" customHeight="1">
      <c r="A1123" s="38">
        <v>1148</v>
      </c>
      <c r="B1123" s="39" t="s">
        <v>770</v>
      </c>
      <c r="C1123" s="40" t="s">
        <v>771</v>
      </c>
      <c r="D1123" s="41">
        <v>100</v>
      </c>
      <c r="E1123" s="39" t="s">
        <v>772</v>
      </c>
      <c r="F1123" s="42">
        <v>52.054171029999999</v>
      </c>
      <c r="G1123" s="42">
        <v>-118.96649121999999</v>
      </c>
      <c r="H1123" s="43">
        <v>365168.75254256907</v>
      </c>
      <c r="I1123" s="43">
        <v>5768888.2607148523</v>
      </c>
      <c r="J1123" s="39">
        <v>11</v>
      </c>
      <c r="L1123" s="39" t="s">
        <v>773</v>
      </c>
      <c r="M1123" s="39" t="s">
        <v>434</v>
      </c>
      <c r="N1123" s="39" t="s">
        <v>1960</v>
      </c>
      <c r="O1123" s="39" t="s">
        <v>2070</v>
      </c>
      <c r="P1123" s="42" t="s">
        <v>1970</v>
      </c>
      <c r="Q1123" s="39" t="s">
        <v>2261</v>
      </c>
      <c r="R1123" s="39">
        <v>115.2</v>
      </c>
      <c r="S1123" s="38">
        <v>315.24</v>
      </c>
      <c r="T1123" s="44">
        <v>1.0582037173465242</v>
      </c>
      <c r="U1123" s="45"/>
      <c r="V1123" s="42">
        <v>0.71657000000000004</v>
      </c>
      <c r="W1123" s="42">
        <v>6.0000000000000002E-5</v>
      </c>
      <c r="X1123" s="42">
        <v>0.71509086826249324</v>
      </c>
      <c r="Y1123" s="42" t="s">
        <v>29</v>
      </c>
      <c r="Z1123" s="42"/>
      <c r="AA1123" s="42"/>
      <c r="AB1123" s="46"/>
      <c r="AC1123" s="46"/>
      <c r="AD1123" s="45"/>
      <c r="AE1123" s="45"/>
      <c r="AF1123" s="42"/>
      <c r="AG1123" s="42"/>
      <c r="AH1123" s="42"/>
      <c r="AI1123" s="47"/>
      <c r="AJ1123" s="47"/>
      <c r="AK1123" s="48"/>
      <c r="AL1123" s="39"/>
      <c r="AM1123" s="39"/>
      <c r="AN1123" s="39"/>
      <c r="AO1123" s="39"/>
      <c r="AP1123" s="39"/>
      <c r="AQ1123" s="39"/>
      <c r="AR1123" s="39"/>
      <c r="AS1123" s="39"/>
      <c r="AT1123" s="39"/>
      <c r="AU1123" s="42"/>
      <c r="AV1123" s="47" t="s">
        <v>2309</v>
      </c>
      <c r="AW1123" s="47"/>
      <c r="AX1123" s="39"/>
      <c r="AY1123" s="39"/>
      <c r="AZ1123" s="39"/>
      <c r="BA1123" s="39"/>
      <c r="BB1123" s="39"/>
      <c r="BC1123" s="39"/>
      <c r="BD1123" s="39"/>
      <c r="BE1123" s="39"/>
      <c r="BF1123" s="39"/>
      <c r="BG1123" s="39"/>
      <c r="BH1123" s="39"/>
      <c r="BI1123" s="39"/>
      <c r="BJ1123" s="39"/>
      <c r="BK1123" s="39"/>
      <c r="BL1123" s="39"/>
      <c r="BM1123" s="49"/>
      <c r="BN1123" s="49"/>
      <c r="BO1123" s="49"/>
      <c r="BP1123" s="49"/>
      <c r="BQ1123" s="46"/>
      <c r="BR1123" s="39" t="s">
        <v>1924</v>
      </c>
    </row>
    <row r="1124" spans="1:70" ht="15" customHeight="1">
      <c r="A1124" s="38">
        <v>1149</v>
      </c>
      <c r="B1124" s="39" t="s">
        <v>774</v>
      </c>
      <c r="C1124" s="40" t="s">
        <v>771</v>
      </c>
      <c r="D1124" s="41">
        <v>100</v>
      </c>
      <c r="E1124" s="39" t="s">
        <v>772</v>
      </c>
      <c r="F1124" s="42">
        <v>52.023978499999998</v>
      </c>
      <c r="G1124" s="65">
        <v>-118.91544202999999</v>
      </c>
      <c r="H1124" s="43">
        <v>368580.05330754566</v>
      </c>
      <c r="I1124" s="43">
        <v>5765437.0619969759</v>
      </c>
      <c r="J1124" s="39">
        <v>11</v>
      </c>
      <c r="L1124" s="39" t="s">
        <v>773</v>
      </c>
      <c r="M1124" s="39" t="s">
        <v>434</v>
      </c>
      <c r="N1124" s="39" t="s">
        <v>1960</v>
      </c>
      <c r="O1124" s="39" t="s">
        <v>2070</v>
      </c>
      <c r="P1124" s="42" t="s">
        <v>1970</v>
      </c>
      <c r="Q1124" s="39" t="s">
        <v>2261</v>
      </c>
      <c r="R1124" s="39">
        <v>136.69999999999999</v>
      </c>
      <c r="S1124" s="38">
        <v>254.6</v>
      </c>
      <c r="T1124" s="44">
        <v>1.5568624897087127</v>
      </c>
      <c r="U1124" s="45"/>
      <c r="V1124" s="42">
        <v>0.73028999999999999</v>
      </c>
      <c r="W1124" s="42">
        <v>1.2999999999999999E-4</v>
      </c>
      <c r="X1124" s="42">
        <v>0.72811385500852677</v>
      </c>
      <c r="Y1124" s="42" t="s">
        <v>29</v>
      </c>
      <c r="Z1124" s="42"/>
      <c r="AA1124" s="42"/>
      <c r="AB1124" s="46"/>
      <c r="AC1124" s="46"/>
      <c r="AD1124" s="45"/>
      <c r="AE1124" s="45"/>
      <c r="AF1124" s="42"/>
      <c r="AG1124" s="42"/>
      <c r="AH1124" s="42"/>
      <c r="AI1124" s="47"/>
      <c r="AJ1124" s="47"/>
      <c r="AK1124" s="48"/>
      <c r="AL1124" s="39"/>
      <c r="AM1124" s="39"/>
      <c r="AN1124" s="39"/>
      <c r="AO1124" s="39"/>
      <c r="AP1124" s="39"/>
      <c r="AQ1124" s="39"/>
      <c r="AR1124" s="39"/>
      <c r="AS1124" s="39"/>
      <c r="AT1124" s="39"/>
      <c r="AU1124" s="42"/>
      <c r="AV1124" s="47" t="s">
        <v>2309</v>
      </c>
      <c r="AW1124" s="47"/>
      <c r="AX1124" s="39"/>
      <c r="AY1124" s="39"/>
      <c r="AZ1124" s="39"/>
      <c r="BA1124" s="39"/>
      <c r="BB1124" s="39"/>
      <c r="BC1124" s="39"/>
      <c r="BD1124" s="39"/>
      <c r="BE1124" s="39"/>
      <c r="BF1124" s="39"/>
      <c r="BG1124" s="39"/>
      <c r="BH1124" s="39"/>
      <c r="BI1124" s="39"/>
      <c r="BJ1124" s="39"/>
      <c r="BK1124" s="39"/>
      <c r="BL1124" s="39"/>
      <c r="BM1124" s="49"/>
      <c r="BN1124" s="49"/>
      <c r="BO1124" s="49"/>
      <c r="BP1124" s="49"/>
      <c r="BQ1124" s="46"/>
      <c r="BR1124" s="39" t="s">
        <v>1924</v>
      </c>
    </row>
    <row r="1125" spans="1:70" ht="15" customHeight="1">
      <c r="A1125" s="38">
        <v>1150</v>
      </c>
      <c r="B1125" s="39" t="s">
        <v>775</v>
      </c>
      <c r="C1125" s="40" t="s">
        <v>771</v>
      </c>
      <c r="D1125" s="41">
        <v>100</v>
      </c>
      <c r="E1125" s="39" t="s">
        <v>772</v>
      </c>
      <c r="F1125" s="42">
        <v>52.024779950000003</v>
      </c>
      <c r="G1125" s="65">
        <v>-119.13795197</v>
      </c>
      <c r="H1125" s="43">
        <v>353317.72502043151</v>
      </c>
      <c r="I1125" s="43">
        <v>5765951.9985556463</v>
      </c>
      <c r="J1125" s="39">
        <v>11</v>
      </c>
      <c r="L1125" s="39" t="s">
        <v>773</v>
      </c>
      <c r="M1125" s="39" t="s">
        <v>434</v>
      </c>
      <c r="N1125" s="39" t="s">
        <v>1960</v>
      </c>
      <c r="O1125" s="39" t="s">
        <v>2070</v>
      </c>
      <c r="P1125" s="42" t="s">
        <v>1970</v>
      </c>
      <c r="Q1125" s="39" t="s">
        <v>2261</v>
      </c>
      <c r="R1125" s="39">
        <v>135.5</v>
      </c>
      <c r="S1125" s="38">
        <v>227.3</v>
      </c>
      <c r="T1125" s="44">
        <v>1.7267385507228716</v>
      </c>
      <c r="U1125" s="45"/>
      <c r="V1125" s="42">
        <v>0.71960000000000002</v>
      </c>
      <c r="W1125" s="42">
        <v>6.9999999999999994E-5</v>
      </c>
      <c r="X1125" s="42">
        <v>0.71718640633095199</v>
      </c>
      <c r="Y1125" s="42" t="s">
        <v>29</v>
      </c>
      <c r="Z1125" s="42"/>
      <c r="AA1125" s="42"/>
      <c r="AB1125" s="46"/>
      <c r="AC1125" s="46"/>
      <c r="AD1125" s="45"/>
      <c r="AE1125" s="45"/>
      <c r="AF1125" s="42"/>
      <c r="AG1125" s="42"/>
      <c r="AH1125" s="42"/>
      <c r="AI1125" s="47"/>
      <c r="AJ1125" s="47"/>
      <c r="AK1125" s="48"/>
      <c r="AL1125" s="39"/>
      <c r="AM1125" s="39"/>
      <c r="AN1125" s="39"/>
      <c r="AO1125" s="39"/>
      <c r="AP1125" s="39"/>
      <c r="AQ1125" s="39"/>
      <c r="AR1125" s="39"/>
      <c r="AS1125" s="39"/>
      <c r="AT1125" s="39"/>
      <c r="AU1125" s="42"/>
      <c r="AV1125" s="47" t="s">
        <v>2309</v>
      </c>
      <c r="AW1125" s="47"/>
      <c r="AX1125" s="39"/>
      <c r="AY1125" s="39"/>
      <c r="AZ1125" s="39"/>
      <c r="BA1125" s="39"/>
      <c r="BB1125" s="39"/>
      <c r="BC1125" s="39"/>
      <c r="BD1125" s="39"/>
      <c r="BE1125" s="39"/>
      <c r="BF1125" s="39"/>
      <c r="BG1125" s="39"/>
      <c r="BH1125" s="39"/>
      <c r="BI1125" s="39"/>
      <c r="BJ1125" s="39"/>
      <c r="BK1125" s="39"/>
      <c r="BL1125" s="39"/>
      <c r="BM1125" s="49"/>
      <c r="BN1125" s="49"/>
      <c r="BO1125" s="49"/>
      <c r="BP1125" s="49"/>
      <c r="BQ1125" s="46"/>
      <c r="BR1125" s="39" t="s">
        <v>1924</v>
      </c>
    </row>
    <row r="1126" spans="1:70" ht="15" customHeight="1">
      <c r="A1126" s="38">
        <v>1151</v>
      </c>
      <c r="B1126" s="39" t="s">
        <v>776</v>
      </c>
      <c r="C1126" s="40" t="s">
        <v>771</v>
      </c>
      <c r="D1126" s="41">
        <v>63</v>
      </c>
      <c r="E1126" s="39" t="s">
        <v>772</v>
      </c>
      <c r="F1126" s="42">
        <v>52.044596179999999</v>
      </c>
      <c r="G1126" s="65">
        <v>-118.87152238</v>
      </c>
      <c r="H1126" s="43">
        <v>371652.21833368205</v>
      </c>
      <c r="I1126" s="43">
        <v>5767651.4151993999</v>
      </c>
      <c r="J1126" s="39">
        <v>11</v>
      </c>
      <c r="L1126" s="39" t="s">
        <v>773</v>
      </c>
      <c r="M1126" s="39" t="s">
        <v>434</v>
      </c>
      <c r="N1126" s="39" t="s">
        <v>1960</v>
      </c>
      <c r="O1126" s="39" t="s">
        <v>2071</v>
      </c>
      <c r="P1126" s="42" t="s">
        <v>1970</v>
      </c>
      <c r="Q1126" s="39" t="s">
        <v>2261</v>
      </c>
      <c r="R1126" s="39">
        <v>129.30000000000001</v>
      </c>
      <c r="S1126" s="38">
        <v>70.739999999999995</v>
      </c>
      <c r="T1126" s="44">
        <v>5.2989687663965528</v>
      </c>
      <c r="U1126" s="45"/>
      <c r="V1126" s="42">
        <v>0.72835000000000005</v>
      </c>
      <c r="W1126" s="42">
        <v>6.0000000000000002E-5</v>
      </c>
      <c r="X1126" s="42">
        <v>0.72368493998102457</v>
      </c>
      <c r="Y1126" s="42" t="s">
        <v>29</v>
      </c>
      <c r="Z1126" s="42"/>
      <c r="AA1126" s="42"/>
      <c r="AB1126" s="46"/>
      <c r="AC1126" s="46"/>
      <c r="AD1126" s="45"/>
      <c r="AE1126" s="45"/>
      <c r="AF1126" s="42"/>
      <c r="AG1126" s="42"/>
      <c r="AH1126" s="42"/>
      <c r="AI1126" s="47"/>
      <c r="AJ1126" s="47"/>
      <c r="AK1126" s="48"/>
      <c r="AL1126" s="39"/>
      <c r="AM1126" s="39"/>
      <c r="AN1126" s="39"/>
      <c r="AO1126" s="39"/>
      <c r="AP1126" s="39"/>
      <c r="AQ1126" s="39"/>
      <c r="AR1126" s="39"/>
      <c r="AS1126" s="39"/>
      <c r="AT1126" s="39"/>
      <c r="AU1126" s="42"/>
      <c r="AV1126" s="47" t="s">
        <v>2309</v>
      </c>
      <c r="AW1126" s="47"/>
      <c r="AX1126" s="39"/>
      <c r="AY1126" s="39"/>
      <c r="AZ1126" s="39"/>
      <c r="BA1126" s="39"/>
      <c r="BB1126" s="39"/>
      <c r="BC1126" s="39"/>
      <c r="BD1126" s="39"/>
      <c r="BE1126" s="39"/>
      <c r="BF1126" s="39"/>
      <c r="BG1126" s="39"/>
      <c r="BH1126" s="39"/>
      <c r="BI1126" s="39"/>
      <c r="BJ1126" s="39"/>
      <c r="BK1126" s="39"/>
      <c r="BL1126" s="39"/>
      <c r="BM1126" s="49"/>
      <c r="BN1126" s="49"/>
      <c r="BO1126" s="49"/>
      <c r="BP1126" s="49"/>
      <c r="BQ1126" s="46"/>
      <c r="BR1126" s="39" t="s">
        <v>1924</v>
      </c>
    </row>
    <row r="1127" spans="1:70" ht="15" customHeight="1">
      <c r="A1127" s="38">
        <v>1152</v>
      </c>
      <c r="B1127" s="39" t="s">
        <v>777</v>
      </c>
      <c r="C1127" s="40" t="s">
        <v>771</v>
      </c>
      <c r="D1127" s="41">
        <v>63</v>
      </c>
      <c r="E1127" s="39" t="s">
        <v>772</v>
      </c>
      <c r="F1127" s="42">
        <v>52.062061810000003</v>
      </c>
      <c r="G1127" s="65">
        <v>-118.94501037000001</v>
      </c>
      <c r="H1127" s="43">
        <v>366664.93706699193</v>
      </c>
      <c r="I1127" s="43">
        <v>5769726.124266766</v>
      </c>
      <c r="J1127" s="39">
        <v>11</v>
      </c>
      <c r="L1127" s="39" t="s">
        <v>773</v>
      </c>
      <c r="M1127" s="39" t="s">
        <v>434</v>
      </c>
      <c r="N1127" s="39" t="s">
        <v>1960</v>
      </c>
      <c r="O1127" s="39" t="s">
        <v>2071</v>
      </c>
      <c r="P1127" s="42" t="s">
        <v>1970</v>
      </c>
      <c r="Q1127" s="39" t="s">
        <v>2261</v>
      </c>
      <c r="R1127" s="39">
        <v>140.6</v>
      </c>
      <c r="S1127" s="38">
        <v>237.4</v>
      </c>
      <c r="T1127" s="44">
        <v>1.7173698025184205</v>
      </c>
      <c r="U1127" s="45"/>
      <c r="V1127" s="42">
        <v>0.73073999999999995</v>
      </c>
      <c r="W1127" s="42">
        <v>5.0000000000000002E-5</v>
      </c>
      <c r="X1127" s="42">
        <v>0.72922807691520453</v>
      </c>
      <c r="Y1127" s="42" t="s">
        <v>29</v>
      </c>
      <c r="Z1127" s="42"/>
      <c r="AA1127" s="42"/>
      <c r="AB1127" s="46"/>
      <c r="AC1127" s="46"/>
      <c r="AD1127" s="45"/>
      <c r="AE1127" s="45"/>
      <c r="AF1127" s="42"/>
      <c r="AG1127" s="42"/>
      <c r="AH1127" s="42"/>
      <c r="AI1127" s="47"/>
      <c r="AJ1127" s="47"/>
      <c r="AK1127" s="48"/>
      <c r="AL1127" s="39"/>
      <c r="AM1127" s="39"/>
      <c r="AN1127" s="39"/>
      <c r="AO1127" s="39"/>
      <c r="AP1127" s="39"/>
      <c r="AQ1127" s="39"/>
      <c r="AR1127" s="39"/>
      <c r="AS1127" s="39"/>
      <c r="AT1127" s="39"/>
      <c r="AU1127" s="42"/>
      <c r="AV1127" s="47" t="s">
        <v>2309</v>
      </c>
      <c r="AW1127" s="47"/>
      <c r="AX1127" s="39"/>
      <c r="AY1127" s="39"/>
      <c r="AZ1127" s="39"/>
      <c r="BA1127" s="39"/>
      <c r="BB1127" s="39"/>
      <c r="BC1127" s="39"/>
      <c r="BD1127" s="39"/>
      <c r="BE1127" s="39"/>
      <c r="BF1127" s="39"/>
      <c r="BG1127" s="39"/>
      <c r="BH1127" s="39"/>
      <c r="BI1127" s="39"/>
      <c r="BJ1127" s="39"/>
      <c r="BK1127" s="39"/>
      <c r="BL1127" s="39"/>
      <c r="BM1127" s="49"/>
      <c r="BN1127" s="49"/>
      <c r="BO1127" s="49"/>
      <c r="BP1127" s="49"/>
      <c r="BQ1127" s="46"/>
      <c r="BR1127" s="39" t="s">
        <v>1924</v>
      </c>
    </row>
    <row r="1128" spans="1:70" ht="15" customHeight="1">
      <c r="A1128" s="38">
        <v>1153</v>
      </c>
      <c r="B1128" s="39" t="s">
        <v>778</v>
      </c>
      <c r="C1128" s="40" t="s">
        <v>771</v>
      </c>
      <c r="D1128" s="41">
        <v>63</v>
      </c>
      <c r="E1128" s="39" t="s">
        <v>772</v>
      </c>
      <c r="F1128" s="42">
        <v>52.091129410000001</v>
      </c>
      <c r="G1128" s="65">
        <v>-118.94864071000001</v>
      </c>
      <c r="H1128" s="43">
        <v>366502.85006841761</v>
      </c>
      <c r="I1128" s="43">
        <v>5772965.3629215211</v>
      </c>
      <c r="J1128" s="39">
        <v>11</v>
      </c>
      <c r="L1128" s="39" t="s">
        <v>773</v>
      </c>
      <c r="M1128" s="39" t="s">
        <v>434</v>
      </c>
      <c r="N1128" s="39" t="s">
        <v>1960</v>
      </c>
      <c r="O1128" s="39" t="s">
        <v>2071</v>
      </c>
      <c r="P1128" s="42" t="s">
        <v>1970</v>
      </c>
      <c r="Q1128" s="39" t="s">
        <v>2261</v>
      </c>
      <c r="R1128" s="39">
        <v>109.5</v>
      </c>
      <c r="S1128" s="38">
        <v>229</v>
      </c>
      <c r="T1128" s="44">
        <v>1.3846396361849089</v>
      </c>
      <c r="U1128" s="45"/>
      <c r="V1128" s="42">
        <v>0.71657000000000004</v>
      </c>
      <c r="W1128" s="42">
        <v>6.0000000000000002E-5</v>
      </c>
      <c r="X1128" s="42">
        <v>0.71535100300412835</v>
      </c>
      <c r="Y1128" s="42" t="s">
        <v>29</v>
      </c>
      <c r="Z1128" s="42"/>
      <c r="AA1128" s="42"/>
      <c r="AB1128" s="46"/>
      <c r="AC1128" s="46"/>
      <c r="AD1128" s="45"/>
      <c r="AE1128" s="45"/>
      <c r="AF1128" s="42"/>
      <c r="AG1128" s="42"/>
      <c r="AH1128" s="42"/>
      <c r="AI1128" s="47"/>
      <c r="AJ1128" s="47"/>
      <c r="AK1128" s="48"/>
      <c r="AL1128" s="39"/>
      <c r="AM1128" s="39"/>
      <c r="AN1128" s="39"/>
      <c r="AO1128" s="39"/>
      <c r="AP1128" s="39"/>
      <c r="AQ1128" s="39"/>
      <c r="AR1128" s="39"/>
      <c r="AS1128" s="39"/>
      <c r="AT1128" s="39"/>
      <c r="AU1128" s="42"/>
      <c r="AV1128" s="47" t="s">
        <v>2309</v>
      </c>
      <c r="AW1128" s="47"/>
      <c r="AX1128" s="39"/>
      <c r="AY1128" s="39"/>
      <c r="AZ1128" s="39"/>
      <c r="BA1128" s="39"/>
      <c r="BB1128" s="39"/>
      <c r="BC1128" s="39"/>
      <c r="BD1128" s="39"/>
      <c r="BE1128" s="39"/>
      <c r="BF1128" s="39"/>
      <c r="BG1128" s="39"/>
      <c r="BH1128" s="39"/>
      <c r="BI1128" s="39"/>
      <c r="BJ1128" s="39"/>
      <c r="BK1128" s="39"/>
      <c r="BL1128" s="39"/>
      <c r="BM1128" s="49"/>
      <c r="BN1128" s="49"/>
      <c r="BO1128" s="49"/>
      <c r="BP1128" s="49"/>
      <c r="BQ1128" s="46"/>
      <c r="BR1128" s="39" t="s">
        <v>1924</v>
      </c>
    </row>
    <row r="1129" spans="1:70" ht="15" customHeight="1">
      <c r="A1129" s="38">
        <v>1154</v>
      </c>
      <c r="B1129" s="39" t="s">
        <v>779</v>
      </c>
      <c r="C1129" s="40" t="s">
        <v>771</v>
      </c>
      <c r="D1129" s="41">
        <v>63</v>
      </c>
      <c r="E1129" s="39" t="s">
        <v>772</v>
      </c>
      <c r="F1129" s="42">
        <v>52.078420049999998</v>
      </c>
      <c r="G1129" s="65">
        <v>-118.97128725</v>
      </c>
      <c r="H1129" s="43">
        <v>364913.15447306843</v>
      </c>
      <c r="I1129" s="43">
        <v>5771593.8613064224</v>
      </c>
      <c r="J1129" s="39">
        <v>11</v>
      </c>
      <c r="L1129" s="39" t="s">
        <v>773</v>
      </c>
      <c r="M1129" s="39" t="s">
        <v>434</v>
      </c>
      <c r="N1129" s="39" t="s">
        <v>1960</v>
      </c>
      <c r="O1129" s="39" t="s">
        <v>2071</v>
      </c>
      <c r="P1129" s="42" t="s">
        <v>1970</v>
      </c>
      <c r="Q1129" s="39" t="s">
        <v>2261</v>
      </c>
      <c r="R1129" s="39">
        <v>118.3</v>
      </c>
      <c r="S1129" s="38">
        <v>548.29999999999995</v>
      </c>
      <c r="T1129" s="44">
        <v>0.62480694110154888</v>
      </c>
      <c r="U1129" s="45"/>
      <c r="V1129" s="42">
        <v>0.71706999999999999</v>
      </c>
      <c r="W1129" s="42">
        <v>8.0000000000000007E-5</v>
      </c>
      <c r="X1129" s="42">
        <v>0.71651993790131485</v>
      </c>
      <c r="Y1129" s="42" t="s">
        <v>29</v>
      </c>
      <c r="Z1129" s="42"/>
      <c r="AA1129" s="42"/>
      <c r="AB1129" s="46"/>
      <c r="AC1129" s="46"/>
      <c r="AD1129" s="45"/>
      <c r="AE1129" s="45"/>
      <c r="AF1129" s="42"/>
      <c r="AG1129" s="42"/>
      <c r="AH1129" s="42"/>
      <c r="AI1129" s="47"/>
      <c r="AJ1129" s="47"/>
      <c r="AK1129" s="48"/>
      <c r="AL1129" s="39"/>
      <c r="AM1129" s="39"/>
      <c r="AN1129" s="39"/>
      <c r="AO1129" s="39"/>
      <c r="AP1129" s="39"/>
      <c r="AQ1129" s="39"/>
      <c r="AR1129" s="39"/>
      <c r="AS1129" s="39"/>
      <c r="AT1129" s="39"/>
      <c r="AU1129" s="42"/>
      <c r="AV1129" s="47" t="s">
        <v>2309</v>
      </c>
      <c r="AW1129" s="47"/>
      <c r="AX1129" s="39"/>
      <c r="AY1129" s="39"/>
      <c r="AZ1129" s="39"/>
      <c r="BA1129" s="39"/>
      <c r="BB1129" s="39"/>
      <c r="BC1129" s="39"/>
      <c r="BD1129" s="39"/>
      <c r="BE1129" s="39"/>
      <c r="BF1129" s="39"/>
      <c r="BG1129" s="39"/>
      <c r="BH1129" s="39"/>
      <c r="BI1129" s="39"/>
      <c r="BJ1129" s="39"/>
      <c r="BK1129" s="39"/>
      <c r="BL1129" s="39"/>
      <c r="BM1129" s="49"/>
      <c r="BN1129" s="49"/>
      <c r="BO1129" s="49"/>
      <c r="BP1129" s="49"/>
      <c r="BQ1129" s="46"/>
      <c r="BR1129" s="39" t="s">
        <v>1924</v>
      </c>
    </row>
    <row r="1130" spans="1:70" ht="15" customHeight="1">
      <c r="A1130" s="38">
        <v>1155</v>
      </c>
      <c r="B1130" s="39" t="s">
        <v>780</v>
      </c>
      <c r="C1130" s="40" t="s">
        <v>771</v>
      </c>
      <c r="D1130" s="41">
        <v>63</v>
      </c>
      <c r="E1130" s="39" t="s">
        <v>772</v>
      </c>
      <c r="F1130" s="42">
        <v>52.09641817</v>
      </c>
      <c r="G1130" s="65">
        <v>-118.93385332</v>
      </c>
      <c r="H1130" s="43">
        <v>367531.47692415013</v>
      </c>
      <c r="I1130" s="43">
        <v>5773526.4327583695</v>
      </c>
      <c r="J1130" s="39">
        <v>11</v>
      </c>
      <c r="L1130" s="39" t="s">
        <v>773</v>
      </c>
      <c r="M1130" s="39" t="s">
        <v>434</v>
      </c>
      <c r="N1130" s="39" t="s">
        <v>1960</v>
      </c>
      <c r="O1130" s="39" t="s">
        <v>2071</v>
      </c>
      <c r="P1130" s="42" t="s">
        <v>1970</v>
      </c>
      <c r="Q1130" s="39" t="s">
        <v>2261</v>
      </c>
      <c r="R1130" s="39">
        <v>114.9</v>
      </c>
      <c r="S1130" s="38">
        <v>533.29999999999995</v>
      </c>
      <c r="T1130" s="44">
        <v>0.62392693477168437</v>
      </c>
      <c r="U1130" s="45"/>
      <c r="V1130" s="42">
        <v>0.71721000000000001</v>
      </c>
      <c r="W1130" s="42">
        <v>6.9999999999999994E-5</v>
      </c>
      <c r="X1130" s="42">
        <v>0.71666071263363107</v>
      </c>
      <c r="Y1130" s="42" t="s">
        <v>29</v>
      </c>
      <c r="Z1130" s="42"/>
      <c r="AA1130" s="42"/>
      <c r="AB1130" s="46"/>
      <c r="AC1130" s="46"/>
      <c r="AD1130" s="45"/>
      <c r="AE1130" s="45"/>
      <c r="AF1130" s="42"/>
      <c r="AG1130" s="42"/>
      <c r="AH1130" s="42"/>
      <c r="AI1130" s="47"/>
      <c r="AJ1130" s="47"/>
      <c r="AK1130" s="48"/>
      <c r="AL1130" s="39"/>
      <c r="AM1130" s="39"/>
      <c r="AN1130" s="39"/>
      <c r="AO1130" s="39"/>
      <c r="AP1130" s="39"/>
      <c r="AQ1130" s="39"/>
      <c r="AR1130" s="39"/>
      <c r="AS1130" s="39"/>
      <c r="AT1130" s="39"/>
      <c r="AU1130" s="42"/>
      <c r="AV1130" s="47" t="s">
        <v>2309</v>
      </c>
      <c r="AW1130" s="47"/>
      <c r="AX1130" s="39"/>
      <c r="AY1130" s="39"/>
      <c r="AZ1130" s="39"/>
      <c r="BA1130" s="39"/>
      <c r="BB1130" s="39"/>
      <c r="BC1130" s="39"/>
      <c r="BD1130" s="39"/>
      <c r="BE1130" s="39"/>
      <c r="BF1130" s="39"/>
      <c r="BG1130" s="39"/>
      <c r="BH1130" s="39"/>
      <c r="BI1130" s="39"/>
      <c r="BJ1130" s="39"/>
      <c r="BK1130" s="39"/>
      <c r="BL1130" s="39"/>
      <c r="BM1130" s="49"/>
      <c r="BN1130" s="49"/>
      <c r="BO1130" s="49"/>
      <c r="BP1130" s="49"/>
      <c r="BQ1130" s="46"/>
      <c r="BR1130" s="39" t="s">
        <v>1924</v>
      </c>
    </row>
    <row r="1131" spans="1:70" ht="15" customHeight="1">
      <c r="A1131" s="38">
        <v>1156</v>
      </c>
      <c r="B1131" s="39" t="s">
        <v>781</v>
      </c>
      <c r="C1131" s="40" t="s">
        <v>771</v>
      </c>
      <c r="D1131" s="41">
        <v>63</v>
      </c>
      <c r="E1131" s="39" t="s">
        <v>772</v>
      </c>
      <c r="F1131" s="42">
        <v>52.016456490000003</v>
      </c>
      <c r="G1131" s="65">
        <v>-118.93663511</v>
      </c>
      <c r="H1131" s="43">
        <v>367103.81793554442</v>
      </c>
      <c r="I1131" s="43">
        <v>5764639.0967144817</v>
      </c>
      <c r="J1131" s="39">
        <v>11</v>
      </c>
      <c r="L1131" s="39" t="s">
        <v>773</v>
      </c>
      <c r="M1131" s="39" t="s">
        <v>434</v>
      </c>
      <c r="N1131" s="39" t="s">
        <v>1960</v>
      </c>
      <c r="O1131" s="39" t="s">
        <v>2071</v>
      </c>
      <c r="P1131" s="42" t="s">
        <v>1970</v>
      </c>
      <c r="Q1131" s="39" t="s">
        <v>2261</v>
      </c>
      <c r="R1131" s="39">
        <v>156.9</v>
      </c>
      <c r="S1131" s="38">
        <v>214.8</v>
      </c>
      <c r="T1131" s="44">
        <v>2.1166431820144775</v>
      </c>
      <c r="U1131" s="45"/>
      <c r="V1131" s="42">
        <v>0.72365999999999997</v>
      </c>
      <c r="W1131" s="42">
        <v>5.0000000000000002E-5</v>
      </c>
      <c r="X1131" s="42">
        <v>0.72179656809123494</v>
      </c>
      <c r="Y1131" s="42" t="s">
        <v>29</v>
      </c>
      <c r="Z1131" s="42"/>
      <c r="AA1131" s="42"/>
      <c r="AB1131" s="46"/>
      <c r="AC1131" s="46"/>
      <c r="AD1131" s="45"/>
      <c r="AE1131" s="45"/>
      <c r="AF1131" s="42"/>
      <c r="AG1131" s="42"/>
      <c r="AH1131" s="42"/>
      <c r="AI1131" s="47"/>
      <c r="AJ1131" s="47"/>
      <c r="AK1131" s="48"/>
      <c r="AL1131" s="39"/>
      <c r="AM1131" s="39"/>
      <c r="AN1131" s="39"/>
      <c r="AO1131" s="39"/>
      <c r="AP1131" s="39"/>
      <c r="AQ1131" s="39"/>
      <c r="AR1131" s="39"/>
      <c r="AS1131" s="39"/>
      <c r="AT1131" s="39"/>
      <c r="AU1131" s="42"/>
      <c r="AV1131" s="47" t="s">
        <v>2309</v>
      </c>
      <c r="AW1131" s="47"/>
      <c r="AX1131" s="39"/>
      <c r="AY1131" s="39"/>
      <c r="AZ1131" s="39"/>
      <c r="BA1131" s="39"/>
      <c r="BB1131" s="39"/>
      <c r="BC1131" s="39"/>
      <c r="BD1131" s="39"/>
      <c r="BE1131" s="39"/>
      <c r="BF1131" s="39"/>
      <c r="BG1131" s="39"/>
      <c r="BH1131" s="39"/>
      <c r="BI1131" s="39"/>
      <c r="BJ1131" s="39"/>
      <c r="BK1131" s="39"/>
      <c r="BL1131" s="39"/>
      <c r="BM1131" s="49"/>
      <c r="BN1131" s="49"/>
      <c r="BO1131" s="49"/>
      <c r="BP1131" s="49"/>
      <c r="BQ1131" s="46"/>
      <c r="BR1131" s="39" t="s">
        <v>1924</v>
      </c>
    </row>
    <row r="1132" spans="1:70" ht="15" customHeight="1">
      <c r="A1132" s="38">
        <v>1157</v>
      </c>
      <c r="B1132" s="39" t="s">
        <v>782</v>
      </c>
      <c r="C1132" s="40" t="s">
        <v>771</v>
      </c>
      <c r="D1132" s="41">
        <v>63</v>
      </c>
      <c r="E1132" s="39" t="s">
        <v>772</v>
      </c>
      <c r="F1132" s="42">
        <v>52.015519179999998</v>
      </c>
      <c r="G1132" s="65">
        <v>-118.92816345999999</v>
      </c>
      <c r="H1132" s="43">
        <v>367682.34221713699</v>
      </c>
      <c r="I1132" s="43">
        <v>5764519.4021178018</v>
      </c>
      <c r="J1132" s="39">
        <v>11</v>
      </c>
      <c r="L1132" s="39" t="s">
        <v>773</v>
      </c>
      <c r="M1132" s="39" t="s">
        <v>434</v>
      </c>
      <c r="N1132" s="39" t="s">
        <v>1960</v>
      </c>
      <c r="O1132" s="39" t="s">
        <v>2071</v>
      </c>
      <c r="P1132" s="42" t="s">
        <v>1970</v>
      </c>
      <c r="Q1132" s="39" t="s">
        <v>2261</v>
      </c>
      <c r="R1132" s="39">
        <v>150.1</v>
      </c>
      <c r="S1132" s="38">
        <v>247.5</v>
      </c>
      <c r="T1132" s="44">
        <v>1.7572549660250119</v>
      </c>
      <c r="U1132" s="45"/>
      <c r="V1132" s="42">
        <v>0.72296000000000005</v>
      </c>
      <c r="W1132" s="42">
        <v>8.0000000000000007E-5</v>
      </c>
      <c r="X1132" s="42">
        <v>0.72141296316197689</v>
      </c>
      <c r="Y1132" s="42" t="s">
        <v>29</v>
      </c>
      <c r="Z1132" s="42"/>
      <c r="AA1132" s="42"/>
      <c r="AB1132" s="46"/>
      <c r="AC1132" s="46"/>
      <c r="AD1132" s="45"/>
      <c r="AE1132" s="45"/>
      <c r="AF1132" s="42"/>
      <c r="AG1132" s="42"/>
      <c r="AH1132" s="42"/>
      <c r="AI1132" s="47"/>
      <c r="AJ1132" s="47"/>
      <c r="AK1132" s="48"/>
      <c r="AL1132" s="39"/>
      <c r="AM1132" s="39"/>
      <c r="AN1132" s="39"/>
      <c r="AO1132" s="39"/>
      <c r="AP1132" s="39"/>
      <c r="AQ1132" s="39"/>
      <c r="AR1132" s="39"/>
      <c r="AS1132" s="39"/>
      <c r="AT1132" s="39"/>
      <c r="AU1132" s="42"/>
      <c r="AV1132" s="47" t="s">
        <v>2309</v>
      </c>
      <c r="AW1132" s="47"/>
      <c r="AX1132" s="39"/>
      <c r="AY1132" s="39"/>
      <c r="AZ1132" s="39"/>
      <c r="BA1132" s="39"/>
      <c r="BB1132" s="39"/>
      <c r="BC1132" s="39"/>
      <c r="BD1132" s="39"/>
      <c r="BE1132" s="39"/>
      <c r="BF1132" s="39"/>
      <c r="BG1132" s="39"/>
      <c r="BH1132" s="39"/>
      <c r="BI1132" s="39"/>
      <c r="BJ1132" s="39"/>
      <c r="BK1132" s="39"/>
      <c r="BL1132" s="39"/>
      <c r="BM1132" s="49"/>
      <c r="BN1132" s="49"/>
      <c r="BO1132" s="49"/>
      <c r="BP1132" s="49"/>
      <c r="BQ1132" s="46"/>
      <c r="BR1132" s="39" t="s">
        <v>1924</v>
      </c>
    </row>
    <row r="1133" spans="1:70" ht="15" customHeight="1">
      <c r="A1133" s="38">
        <v>1158</v>
      </c>
      <c r="B1133" s="39" t="s">
        <v>783</v>
      </c>
      <c r="C1133" s="40" t="s">
        <v>771</v>
      </c>
      <c r="D1133" s="41">
        <v>63</v>
      </c>
      <c r="E1133" s="39" t="s">
        <v>772</v>
      </c>
      <c r="F1133" s="42">
        <v>52.023889629999999</v>
      </c>
      <c r="G1133" s="65">
        <v>-118.94277194999999</v>
      </c>
      <c r="H1133" s="43">
        <v>366704.83505857433</v>
      </c>
      <c r="I1133" s="43">
        <v>5765476.9598615384</v>
      </c>
      <c r="J1133" s="39">
        <v>11</v>
      </c>
      <c r="L1133" s="39" t="s">
        <v>773</v>
      </c>
      <c r="M1133" s="39" t="s">
        <v>434</v>
      </c>
      <c r="N1133" s="39" t="s">
        <v>1960</v>
      </c>
      <c r="O1133" s="39" t="s">
        <v>2071</v>
      </c>
      <c r="P1133" s="42" t="s">
        <v>1970</v>
      </c>
      <c r="Q1133" s="39" t="s">
        <v>2261</v>
      </c>
      <c r="R1133" s="39">
        <v>170.5</v>
      </c>
      <c r="S1133" s="38">
        <v>184.7</v>
      </c>
      <c r="T1133" s="44">
        <v>2.6751535282549024</v>
      </c>
      <c r="U1133" s="45"/>
      <c r="V1133" s="42">
        <v>0.72441999999999995</v>
      </c>
      <c r="W1133" s="42">
        <v>8.0000000000000007E-5</v>
      </c>
      <c r="X1133" s="42">
        <v>0.72206487161192112</v>
      </c>
      <c r="Y1133" s="42" t="s">
        <v>29</v>
      </c>
      <c r="Z1133" s="42"/>
      <c r="AA1133" s="42"/>
      <c r="AB1133" s="46"/>
      <c r="AC1133" s="46"/>
      <c r="AD1133" s="45"/>
      <c r="AE1133" s="45"/>
      <c r="AF1133" s="42"/>
      <c r="AG1133" s="42"/>
      <c r="AH1133" s="42"/>
      <c r="AI1133" s="47"/>
      <c r="AJ1133" s="47"/>
      <c r="AK1133" s="48"/>
      <c r="AL1133" s="39"/>
      <c r="AM1133" s="39"/>
      <c r="AN1133" s="39"/>
      <c r="AO1133" s="39"/>
      <c r="AP1133" s="39"/>
      <c r="AQ1133" s="39"/>
      <c r="AR1133" s="39"/>
      <c r="AS1133" s="39"/>
      <c r="AT1133" s="39"/>
      <c r="AU1133" s="42"/>
      <c r="AV1133" s="47" t="s">
        <v>2309</v>
      </c>
      <c r="AW1133" s="47"/>
      <c r="AX1133" s="39"/>
      <c r="AY1133" s="39"/>
      <c r="AZ1133" s="39"/>
      <c r="BA1133" s="39"/>
      <c r="BB1133" s="39"/>
      <c r="BC1133" s="39"/>
      <c r="BD1133" s="39"/>
      <c r="BE1133" s="39"/>
      <c r="BF1133" s="39"/>
      <c r="BG1133" s="39"/>
      <c r="BH1133" s="39"/>
      <c r="BI1133" s="39"/>
      <c r="BJ1133" s="39"/>
      <c r="BK1133" s="39"/>
      <c r="BL1133" s="39"/>
      <c r="BM1133" s="49"/>
      <c r="BN1133" s="49"/>
      <c r="BO1133" s="49"/>
      <c r="BP1133" s="49"/>
      <c r="BQ1133" s="46"/>
      <c r="BR1133" s="39" t="s">
        <v>1924</v>
      </c>
    </row>
    <row r="1134" spans="1:70" ht="15" customHeight="1">
      <c r="A1134" s="38">
        <v>1159</v>
      </c>
      <c r="B1134" s="39" t="s">
        <v>784</v>
      </c>
      <c r="C1134" s="40" t="s">
        <v>771</v>
      </c>
      <c r="D1134" s="41">
        <v>63</v>
      </c>
      <c r="E1134" s="39" t="s">
        <v>772</v>
      </c>
      <c r="F1134" s="42">
        <v>52.021905840000002</v>
      </c>
      <c r="G1134" s="65">
        <v>-118.93250896000001</v>
      </c>
      <c r="H1134" s="43">
        <v>367403.05469137558</v>
      </c>
      <c r="I1134" s="43">
        <v>5765237.5700257327</v>
      </c>
      <c r="J1134" s="39">
        <v>11</v>
      </c>
      <c r="L1134" s="39" t="s">
        <v>773</v>
      </c>
      <c r="M1134" s="39" t="s">
        <v>434</v>
      </c>
      <c r="N1134" s="39" t="s">
        <v>1960</v>
      </c>
      <c r="O1134" s="39" t="s">
        <v>2071</v>
      </c>
      <c r="P1134" s="42" t="s">
        <v>1970</v>
      </c>
      <c r="Q1134" s="39" t="s">
        <v>2261</v>
      </c>
      <c r="R1134" s="39">
        <v>146.5</v>
      </c>
      <c r="S1134" s="38">
        <v>117.9</v>
      </c>
      <c r="T1134" s="44">
        <v>3.6036094440815387</v>
      </c>
      <c r="U1134" s="45"/>
      <c r="V1134" s="42">
        <v>0.73202999999999996</v>
      </c>
      <c r="W1134" s="42">
        <v>1E-4</v>
      </c>
      <c r="X1134" s="42">
        <v>0.72885748567076014</v>
      </c>
      <c r="Y1134" s="42" t="s">
        <v>29</v>
      </c>
      <c r="Z1134" s="42"/>
      <c r="AA1134" s="42"/>
      <c r="AB1134" s="46"/>
      <c r="AC1134" s="46"/>
      <c r="AD1134" s="45"/>
      <c r="AE1134" s="45"/>
      <c r="AF1134" s="42"/>
      <c r="AG1134" s="42"/>
      <c r="AH1134" s="42"/>
      <c r="AI1134" s="47"/>
      <c r="AJ1134" s="47"/>
      <c r="AK1134" s="48"/>
      <c r="AL1134" s="39"/>
      <c r="AM1134" s="39"/>
      <c r="AN1134" s="39"/>
      <c r="AO1134" s="39"/>
      <c r="AP1134" s="39"/>
      <c r="AQ1134" s="39"/>
      <c r="AR1134" s="39"/>
      <c r="AS1134" s="39"/>
      <c r="AT1134" s="39"/>
      <c r="AU1134" s="42"/>
      <c r="AV1134" s="47" t="s">
        <v>2309</v>
      </c>
      <c r="AW1134" s="47"/>
      <c r="AX1134" s="39"/>
      <c r="AY1134" s="39"/>
      <c r="AZ1134" s="39"/>
      <c r="BA1134" s="39"/>
      <c r="BB1134" s="39"/>
      <c r="BC1134" s="39"/>
      <c r="BD1134" s="39"/>
      <c r="BE1134" s="39"/>
      <c r="BF1134" s="39"/>
      <c r="BG1134" s="39"/>
      <c r="BH1134" s="39"/>
      <c r="BI1134" s="39"/>
      <c r="BJ1134" s="39"/>
      <c r="BK1134" s="39"/>
      <c r="BL1134" s="39"/>
      <c r="BM1134" s="49"/>
      <c r="BN1134" s="49"/>
      <c r="BO1134" s="49"/>
      <c r="BP1134" s="49"/>
      <c r="BQ1134" s="46"/>
      <c r="BR1134" s="39" t="s">
        <v>1924</v>
      </c>
    </row>
    <row r="1135" spans="1:70" ht="15" customHeight="1">
      <c r="A1135" s="38">
        <v>1160</v>
      </c>
      <c r="B1135" s="39" t="s">
        <v>785</v>
      </c>
      <c r="C1135" s="40" t="s">
        <v>771</v>
      </c>
      <c r="D1135" s="41">
        <v>63</v>
      </c>
      <c r="E1135" s="39" t="s">
        <v>772</v>
      </c>
      <c r="F1135" s="42">
        <v>52.018686359999997</v>
      </c>
      <c r="G1135" s="65">
        <v>-118.9428372</v>
      </c>
      <c r="H1135" s="43">
        <v>366684.88647623453</v>
      </c>
      <c r="I1135" s="43">
        <v>5764898.4354636651</v>
      </c>
      <c r="J1135" s="39">
        <v>11</v>
      </c>
      <c r="L1135" s="39" t="s">
        <v>773</v>
      </c>
      <c r="M1135" s="39" t="s">
        <v>434</v>
      </c>
      <c r="N1135" s="39" t="s">
        <v>1960</v>
      </c>
      <c r="O1135" s="39" t="s">
        <v>2071</v>
      </c>
      <c r="P1135" s="42" t="s">
        <v>1970</v>
      </c>
      <c r="Q1135" s="39" t="s">
        <v>2261</v>
      </c>
      <c r="R1135" s="39">
        <v>150.30000000000001</v>
      </c>
      <c r="S1135" s="38">
        <v>251.8</v>
      </c>
      <c r="T1135" s="44">
        <v>1.7289073958807835</v>
      </c>
      <c r="U1135" s="45"/>
      <c r="V1135" s="42">
        <v>0.71916999999999998</v>
      </c>
      <c r="W1135" s="42">
        <v>8.0000000000000007E-5</v>
      </c>
      <c r="X1135" s="42">
        <v>0.71764791954914287</v>
      </c>
      <c r="Y1135" s="42" t="s">
        <v>29</v>
      </c>
      <c r="Z1135" s="42"/>
      <c r="AA1135" s="42"/>
      <c r="AB1135" s="46"/>
      <c r="AC1135" s="46"/>
      <c r="AD1135" s="45"/>
      <c r="AE1135" s="45"/>
      <c r="AF1135" s="42"/>
      <c r="AG1135" s="42"/>
      <c r="AH1135" s="42"/>
      <c r="AI1135" s="47"/>
      <c r="AJ1135" s="47"/>
      <c r="AK1135" s="48"/>
      <c r="AL1135" s="39"/>
      <c r="AM1135" s="39"/>
      <c r="AN1135" s="39"/>
      <c r="AO1135" s="39"/>
      <c r="AP1135" s="39"/>
      <c r="AQ1135" s="39"/>
      <c r="AR1135" s="39"/>
      <c r="AS1135" s="39"/>
      <c r="AT1135" s="39"/>
      <c r="AU1135" s="42"/>
      <c r="AV1135" s="47" t="s">
        <v>2309</v>
      </c>
      <c r="AW1135" s="47"/>
      <c r="AX1135" s="39"/>
      <c r="AY1135" s="39"/>
      <c r="AZ1135" s="39"/>
      <c r="BA1135" s="39"/>
      <c r="BB1135" s="39"/>
      <c r="BC1135" s="39"/>
      <c r="BD1135" s="39"/>
      <c r="BE1135" s="39"/>
      <c r="BF1135" s="39"/>
      <c r="BG1135" s="39"/>
      <c r="BH1135" s="39"/>
      <c r="BI1135" s="39"/>
      <c r="BJ1135" s="39"/>
      <c r="BK1135" s="39"/>
      <c r="BL1135" s="39"/>
      <c r="BM1135" s="49"/>
      <c r="BN1135" s="49"/>
      <c r="BO1135" s="49"/>
      <c r="BP1135" s="49"/>
      <c r="BQ1135" s="46"/>
      <c r="BR1135" s="39" t="s">
        <v>1924</v>
      </c>
    </row>
    <row r="1136" spans="1:70" ht="15" customHeight="1">
      <c r="A1136" s="38">
        <v>1161</v>
      </c>
      <c r="B1136" s="39" t="s">
        <v>786</v>
      </c>
      <c r="C1136" s="40" t="s">
        <v>771</v>
      </c>
      <c r="D1136" s="41">
        <v>63</v>
      </c>
      <c r="E1136" s="39" t="s">
        <v>772</v>
      </c>
      <c r="F1136" s="42">
        <v>52.101472729999998</v>
      </c>
      <c r="G1136" s="65">
        <v>-119.01690782999999</v>
      </c>
      <c r="H1136" s="43">
        <v>361858.44435165229</v>
      </c>
      <c r="I1136" s="43">
        <v>5774243.3542665504</v>
      </c>
      <c r="J1136" s="39">
        <v>11</v>
      </c>
      <c r="L1136" s="39" t="s">
        <v>773</v>
      </c>
      <c r="M1136" s="39" t="s">
        <v>434</v>
      </c>
      <c r="N1136" s="39" t="s">
        <v>1960</v>
      </c>
      <c r="O1136" s="39" t="s">
        <v>2071</v>
      </c>
      <c r="P1136" s="42" t="s">
        <v>1970</v>
      </c>
      <c r="Q1136" s="39" t="s">
        <v>2261</v>
      </c>
      <c r="R1136" s="39">
        <v>160.80000000000001</v>
      </c>
      <c r="S1136" s="38">
        <v>199.7</v>
      </c>
      <c r="T1136" s="44">
        <v>2.3378933773652317</v>
      </c>
      <c r="U1136" s="45"/>
      <c r="V1136" s="42">
        <v>0.74390000000000001</v>
      </c>
      <c r="W1136" s="42">
        <v>1E-4</v>
      </c>
      <c r="X1136" s="42">
        <v>0.74184178576923543</v>
      </c>
      <c r="Y1136" s="42" t="s">
        <v>29</v>
      </c>
      <c r="Z1136" s="42"/>
      <c r="AA1136" s="42"/>
      <c r="AB1136" s="46"/>
      <c r="AC1136" s="46"/>
      <c r="AD1136" s="45"/>
      <c r="AE1136" s="45"/>
      <c r="AF1136" s="42"/>
      <c r="AG1136" s="42"/>
      <c r="AH1136" s="42"/>
      <c r="AI1136" s="47"/>
      <c r="AJ1136" s="47"/>
      <c r="AK1136" s="48"/>
      <c r="AL1136" s="39"/>
      <c r="AM1136" s="39"/>
      <c r="AN1136" s="39"/>
      <c r="AO1136" s="39"/>
      <c r="AP1136" s="39"/>
      <c r="AQ1136" s="39"/>
      <c r="AR1136" s="39"/>
      <c r="AS1136" s="39"/>
      <c r="AT1136" s="39"/>
      <c r="AU1136" s="42"/>
      <c r="AV1136" s="47" t="s">
        <v>2309</v>
      </c>
      <c r="AW1136" s="47"/>
      <c r="AX1136" s="39"/>
      <c r="AY1136" s="39"/>
      <c r="AZ1136" s="39"/>
      <c r="BA1136" s="39"/>
      <c r="BB1136" s="39"/>
      <c r="BC1136" s="39"/>
      <c r="BD1136" s="39"/>
      <c r="BE1136" s="39"/>
      <c r="BF1136" s="39"/>
      <c r="BG1136" s="39"/>
      <c r="BH1136" s="39"/>
      <c r="BI1136" s="39"/>
      <c r="BJ1136" s="39"/>
      <c r="BK1136" s="39"/>
      <c r="BL1136" s="39"/>
      <c r="BM1136" s="49"/>
      <c r="BN1136" s="49"/>
      <c r="BO1136" s="49"/>
      <c r="BP1136" s="49"/>
      <c r="BQ1136" s="46"/>
      <c r="BR1136" s="39" t="s">
        <v>1924</v>
      </c>
    </row>
    <row r="1137" spans="1:70" ht="15" customHeight="1">
      <c r="A1137" s="38">
        <v>1162</v>
      </c>
      <c r="B1137" s="50" t="s">
        <v>26</v>
      </c>
      <c r="C1137" s="51" t="s">
        <v>27</v>
      </c>
      <c r="D1137" s="91">
        <v>50</v>
      </c>
      <c r="E1137" s="68"/>
      <c r="F1137" s="58">
        <v>49.2</v>
      </c>
      <c r="G1137" s="58">
        <v>-117.5</v>
      </c>
      <c r="H1137" s="92">
        <v>445650</v>
      </c>
      <c r="I1137" s="92">
        <v>5438100</v>
      </c>
      <c r="J1137" s="50">
        <v>11</v>
      </c>
      <c r="K1137" s="50"/>
      <c r="L1137" s="50" t="s">
        <v>28</v>
      </c>
      <c r="M1137" s="50" t="s">
        <v>2040</v>
      </c>
      <c r="N1137" s="50" t="s">
        <v>1960</v>
      </c>
      <c r="O1137" s="50" t="s">
        <v>2041</v>
      </c>
      <c r="P1137" s="42" t="s">
        <v>1970</v>
      </c>
      <c r="Q1137" s="55" t="s">
        <v>1847</v>
      </c>
      <c r="R1137" s="38">
        <v>67.540000000000006</v>
      </c>
      <c r="S1137" s="38">
        <v>1317</v>
      </c>
      <c r="T1137" s="44">
        <v>0.14834445158311835</v>
      </c>
      <c r="U1137" s="93"/>
      <c r="V1137" s="58">
        <v>0.70569000000000004</v>
      </c>
      <c r="W1137" s="58">
        <v>3.0000000000000001E-5</v>
      </c>
      <c r="X1137" s="42">
        <v>0.70558636004815589</v>
      </c>
      <c r="Y1137" s="58" t="s">
        <v>29</v>
      </c>
      <c r="Z1137" s="42" t="s">
        <v>1970</v>
      </c>
      <c r="AA1137" s="38" t="s">
        <v>1847</v>
      </c>
      <c r="AB1137" s="94">
        <v>12.73</v>
      </c>
      <c r="AC1137" s="94">
        <v>87.76</v>
      </c>
      <c r="AD1137" s="44">
        <v>8.769463392083994E-2</v>
      </c>
      <c r="AE1137" s="93"/>
      <c r="AF1137" s="58">
        <v>0.51241300000000001</v>
      </c>
      <c r="AG1137" s="58">
        <v>7.9999999999999996E-6</v>
      </c>
      <c r="AH1137" s="42">
        <v>0.51238432355181263</v>
      </c>
      <c r="AI1137" s="47">
        <v>-4.3890620671904745</v>
      </c>
      <c r="AJ1137" s="47">
        <v>-3.6941980589733081</v>
      </c>
      <c r="AK1137" s="48">
        <v>980.89909694994105</v>
      </c>
      <c r="AL1137" s="61" t="s">
        <v>29</v>
      </c>
      <c r="AM1137" s="61"/>
      <c r="AN1137" s="61"/>
      <c r="AO1137" s="61"/>
      <c r="AP1137" s="61"/>
      <c r="AQ1137" s="61"/>
      <c r="AR1137" s="61"/>
      <c r="AS1137" s="61"/>
      <c r="AT1137" s="61"/>
      <c r="AU1137" s="42"/>
      <c r="AV1137" s="47" t="s">
        <v>2309</v>
      </c>
      <c r="AW1137" s="47"/>
      <c r="AX1137" s="61"/>
      <c r="AY1137" s="61"/>
      <c r="AZ1137" s="61"/>
      <c r="BA1137" s="61"/>
      <c r="BB1137" s="61"/>
      <c r="BC1137" s="61"/>
      <c r="BD1137" s="38"/>
      <c r="BE1137" s="38"/>
      <c r="BF1137" s="38"/>
      <c r="BG1137" s="38"/>
      <c r="BH1137" s="95"/>
      <c r="BI1137" s="38"/>
      <c r="BJ1137" s="38"/>
      <c r="BK1137" s="38"/>
      <c r="BL1137" s="38"/>
      <c r="BM1137" s="49"/>
      <c r="BN1137" s="49"/>
      <c r="BO1137" s="49"/>
      <c r="BP1137" s="49"/>
      <c r="BQ1137" s="38"/>
      <c r="BR1137" s="62" t="s">
        <v>1846</v>
      </c>
    </row>
    <row r="1138" spans="1:70" ht="15" customHeight="1">
      <c r="A1138" s="38">
        <v>1163</v>
      </c>
      <c r="B1138" s="50" t="s">
        <v>30</v>
      </c>
      <c r="C1138" s="51" t="s">
        <v>27</v>
      </c>
      <c r="D1138" s="91">
        <v>50</v>
      </c>
      <c r="E1138" s="68"/>
      <c r="F1138" s="58">
        <v>49.2</v>
      </c>
      <c r="G1138" s="58">
        <v>-117.5</v>
      </c>
      <c r="H1138" s="92">
        <v>475200</v>
      </c>
      <c r="I1138" s="92">
        <v>5482075</v>
      </c>
      <c r="J1138" s="50">
        <v>11</v>
      </c>
      <c r="K1138" s="50"/>
      <c r="L1138" s="50" t="s">
        <v>28</v>
      </c>
      <c r="M1138" s="50" t="s">
        <v>2040</v>
      </c>
      <c r="N1138" s="50" t="s">
        <v>1960</v>
      </c>
      <c r="O1138" s="50" t="s">
        <v>2041</v>
      </c>
      <c r="P1138" s="42" t="s">
        <v>1970</v>
      </c>
      <c r="Q1138" s="55" t="s">
        <v>1847</v>
      </c>
      <c r="R1138" s="38">
        <v>89.7</v>
      </c>
      <c r="S1138" s="38">
        <v>2070</v>
      </c>
      <c r="T1138" s="44">
        <v>0.12534599856965106</v>
      </c>
      <c r="U1138" s="93"/>
      <c r="V1138" s="58">
        <v>0.70550999999999997</v>
      </c>
      <c r="W1138" s="58">
        <v>4.0000000000000003E-5</v>
      </c>
      <c r="X1138" s="42">
        <v>0.70542242777793851</v>
      </c>
      <c r="Y1138" s="58" t="s">
        <v>29</v>
      </c>
      <c r="Z1138" s="42" t="s">
        <v>1970</v>
      </c>
      <c r="AA1138" s="38" t="s">
        <v>1847</v>
      </c>
      <c r="AB1138" s="94">
        <v>14.85</v>
      </c>
      <c r="AC1138" s="94">
        <v>109.3</v>
      </c>
      <c r="AD1138" s="44">
        <v>8.2138274773542588E-2</v>
      </c>
      <c r="AE1138" s="93"/>
      <c r="AF1138" s="58">
        <v>0.51239400000000002</v>
      </c>
      <c r="AG1138" s="58">
        <v>6.0000000000000002E-6</v>
      </c>
      <c r="AH1138" s="42">
        <v>0.51236714050044541</v>
      </c>
      <c r="AI1138" s="47">
        <v>-4.7596939750860212</v>
      </c>
      <c r="AJ1138" s="47">
        <v>-4.0294289163245178</v>
      </c>
      <c r="AK1138" s="48">
        <v>960.98785352432071</v>
      </c>
      <c r="AL1138" s="61" t="s">
        <v>29</v>
      </c>
      <c r="AM1138" s="61"/>
      <c r="AN1138" s="61"/>
      <c r="AO1138" s="61"/>
      <c r="AP1138" s="61"/>
      <c r="AQ1138" s="61"/>
      <c r="AR1138" s="61"/>
      <c r="AS1138" s="61"/>
      <c r="AT1138" s="61"/>
      <c r="AU1138" s="42"/>
      <c r="AV1138" s="47" t="s">
        <v>2309</v>
      </c>
      <c r="AW1138" s="47"/>
      <c r="AX1138" s="61"/>
      <c r="AY1138" s="61"/>
      <c r="AZ1138" s="61"/>
      <c r="BA1138" s="61"/>
      <c r="BB1138" s="61"/>
      <c r="BC1138" s="61"/>
      <c r="BD1138" s="38"/>
      <c r="BE1138" s="38"/>
      <c r="BF1138" s="38"/>
      <c r="BG1138" s="38"/>
      <c r="BH1138" s="95"/>
      <c r="BI1138" s="38"/>
      <c r="BJ1138" s="38"/>
      <c r="BK1138" s="38"/>
      <c r="BL1138" s="38"/>
      <c r="BM1138" s="49"/>
      <c r="BN1138" s="49"/>
      <c r="BO1138" s="49"/>
      <c r="BP1138" s="49"/>
      <c r="BQ1138" s="38"/>
      <c r="BR1138" s="62" t="s">
        <v>1846</v>
      </c>
    </row>
    <row r="1139" spans="1:70" ht="15" customHeight="1">
      <c r="A1139" s="38">
        <v>1164</v>
      </c>
      <c r="B1139" s="50" t="s">
        <v>31</v>
      </c>
      <c r="C1139" s="51" t="s">
        <v>27</v>
      </c>
      <c r="D1139" s="91">
        <v>50</v>
      </c>
      <c r="E1139" s="68"/>
      <c r="F1139" s="58">
        <v>49.2</v>
      </c>
      <c r="G1139" s="58">
        <v>-117.5</v>
      </c>
      <c r="H1139" s="92">
        <v>466975</v>
      </c>
      <c r="I1139" s="92">
        <v>5449225</v>
      </c>
      <c r="J1139" s="50">
        <v>11</v>
      </c>
      <c r="K1139" s="50"/>
      <c r="L1139" s="50" t="s">
        <v>28</v>
      </c>
      <c r="M1139" s="50" t="s">
        <v>2040</v>
      </c>
      <c r="N1139" s="50" t="s">
        <v>1960</v>
      </c>
      <c r="O1139" s="50" t="s">
        <v>2041</v>
      </c>
      <c r="P1139" s="42" t="s">
        <v>1970</v>
      </c>
      <c r="Q1139" s="55" t="s">
        <v>1847</v>
      </c>
      <c r="R1139" s="38">
        <v>38.57</v>
      </c>
      <c r="S1139" s="38">
        <v>1114</v>
      </c>
      <c r="T1139" s="44">
        <v>0.1001484715999854</v>
      </c>
      <c r="U1139" s="93"/>
      <c r="V1139" s="58">
        <v>0.70530999999999999</v>
      </c>
      <c r="W1139" s="58">
        <v>2.0000000000000002E-5</v>
      </c>
      <c r="X1139" s="42">
        <v>0.70524003187741013</v>
      </c>
      <c r="Y1139" s="58" t="s">
        <v>29</v>
      </c>
      <c r="Z1139" s="42" t="s">
        <v>1970</v>
      </c>
      <c r="AA1139" s="38" t="s">
        <v>1847</v>
      </c>
      <c r="AB1139" s="94">
        <v>8.56</v>
      </c>
      <c r="AC1139" s="94">
        <v>57.49</v>
      </c>
      <c r="AD1139" s="44">
        <v>9.0015958940911925E-2</v>
      </c>
      <c r="AE1139" s="93"/>
      <c r="AF1139" s="58">
        <v>0.512382</v>
      </c>
      <c r="AG1139" s="58">
        <v>7.9999999999999996E-6</v>
      </c>
      <c r="AH1139" s="42">
        <v>0.51235256447051336</v>
      </c>
      <c r="AI1139" s="47">
        <v>-4.9937772853370088</v>
      </c>
      <c r="AJ1139" s="47">
        <v>-4.3137983747199016</v>
      </c>
      <c r="AK1139" s="48">
        <v>1039.0638903211354</v>
      </c>
      <c r="AL1139" s="61" t="s">
        <v>29</v>
      </c>
      <c r="AM1139" s="61"/>
      <c r="AN1139" s="61"/>
      <c r="AO1139" s="61"/>
      <c r="AP1139" s="61"/>
      <c r="AQ1139" s="61"/>
      <c r="AR1139" s="61"/>
      <c r="AS1139" s="61"/>
      <c r="AT1139" s="61"/>
      <c r="AU1139" s="42"/>
      <c r="AV1139" s="47" t="s">
        <v>2309</v>
      </c>
      <c r="AW1139" s="47"/>
      <c r="AX1139" s="61"/>
      <c r="AY1139" s="61"/>
      <c r="AZ1139" s="61"/>
      <c r="BA1139" s="61"/>
      <c r="BB1139" s="61"/>
      <c r="BC1139" s="61"/>
      <c r="BD1139" s="38"/>
      <c r="BE1139" s="38"/>
      <c r="BF1139" s="38"/>
      <c r="BG1139" s="38"/>
      <c r="BH1139" s="95"/>
      <c r="BI1139" s="38"/>
      <c r="BJ1139" s="38"/>
      <c r="BK1139" s="38"/>
      <c r="BL1139" s="38"/>
      <c r="BM1139" s="49"/>
      <c r="BN1139" s="49"/>
      <c r="BO1139" s="49"/>
      <c r="BP1139" s="49"/>
      <c r="BQ1139" s="38"/>
      <c r="BR1139" s="62" t="s">
        <v>1846</v>
      </c>
    </row>
    <row r="1140" spans="1:70" ht="15" customHeight="1">
      <c r="A1140" s="38">
        <v>1165</v>
      </c>
      <c r="B1140" s="50" t="s">
        <v>32</v>
      </c>
      <c r="C1140" s="51" t="s">
        <v>27</v>
      </c>
      <c r="D1140" s="91">
        <v>50</v>
      </c>
      <c r="E1140" s="68"/>
      <c r="F1140" s="58">
        <v>49.2</v>
      </c>
      <c r="G1140" s="58">
        <v>-117.5</v>
      </c>
      <c r="H1140" s="92">
        <v>455750</v>
      </c>
      <c r="I1140" s="92">
        <v>5435775</v>
      </c>
      <c r="J1140" s="50">
        <v>11</v>
      </c>
      <c r="K1140" s="50"/>
      <c r="L1140" s="50" t="s">
        <v>28</v>
      </c>
      <c r="M1140" s="50" t="s">
        <v>2040</v>
      </c>
      <c r="N1140" s="50" t="s">
        <v>1960</v>
      </c>
      <c r="O1140" s="50" t="s">
        <v>2041</v>
      </c>
      <c r="P1140" s="42" t="s">
        <v>1970</v>
      </c>
      <c r="Q1140" s="55" t="s">
        <v>1847</v>
      </c>
      <c r="R1140" s="38">
        <v>91.87</v>
      </c>
      <c r="S1140" s="38">
        <v>1249</v>
      </c>
      <c r="T1140" s="44">
        <v>0.21277160920392368</v>
      </c>
      <c r="U1140" s="93"/>
      <c r="V1140" s="58">
        <v>0.70584000000000002</v>
      </c>
      <c r="W1140" s="58">
        <v>2.0000000000000002E-5</v>
      </c>
      <c r="X1140" s="42">
        <v>0.70569134840503733</v>
      </c>
      <c r="Y1140" s="58" t="s">
        <v>29</v>
      </c>
      <c r="Z1140" s="42" t="s">
        <v>1970</v>
      </c>
      <c r="AA1140" s="38" t="s">
        <v>1847</v>
      </c>
      <c r="AB1140" s="94">
        <v>10.11</v>
      </c>
      <c r="AC1140" s="94">
        <v>78.84</v>
      </c>
      <c r="AD1140" s="44">
        <v>7.7525256295623055E-2</v>
      </c>
      <c r="AE1140" s="93"/>
      <c r="AF1140" s="58">
        <v>0.51238799999999995</v>
      </c>
      <c r="AG1140" s="58">
        <v>9.0000000000000002E-6</v>
      </c>
      <c r="AH1140" s="42">
        <v>0.51236264897342088</v>
      </c>
      <c r="AI1140" s="47">
        <v>-4.8767356302126252</v>
      </c>
      <c r="AJ1140" s="47">
        <v>-4.1170558705283522</v>
      </c>
      <c r="AK1140" s="48">
        <v>934.51008643509294</v>
      </c>
      <c r="AL1140" s="61" t="s">
        <v>29</v>
      </c>
      <c r="AM1140" s="61"/>
      <c r="AN1140" s="61"/>
      <c r="AO1140" s="61"/>
      <c r="AP1140" s="61"/>
      <c r="AQ1140" s="61"/>
      <c r="AR1140" s="61"/>
      <c r="AS1140" s="61"/>
      <c r="AT1140" s="61"/>
      <c r="AU1140" s="42"/>
      <c r="AV1140" s="47" t="s">
        <v>2309</v>
      </c>
      <c r="AW1140" s="47"/>
      <c r="AX1140" s="61"/>
      <c r="AY1140" s="61"/>
      <c r="AZ1140" s="61"/>
      <c r="BA1140" s="61"/>
      <c r="BB1140" s="61"/>
      <c r="BC1140" s="61"/>
      <c r="BD1140" s="38"/>
      <c r="BE1140" s="38"/>
      <c r="BF1140" s="38"/>
      <c r="BG1140" s="38"/>
      <c r="BH1140" s="95"/>
      <c r="BI1140" s="38"/>
      <c r="BJ1140" s="38"/>
      <c r="BK1140" s="38"/>
      <c r="BL1140" s="38"/>
      <c r="BM1140" s="49"/>
      <c r="BN1140" s="49"/>
      <c r="BO1140" s="49"/>
      <c r="BP1140" s="49"/>
      <c r="BQ1140" s="38"/>
      <c r="BR1140" s="62" t="s">
        <v>1846</v>
      </c>
    </row>
    <row r="1141" spans="1:70" ht="15" customHeight="1">
      <c r="A1141" s="38">
        <v>1166</v>
      </c>
      <c r="B1141" s="50" t="s">
        <v>33</v>
      </c>
      <c r="C1141" s="51" t="s">
        <v>27</v>
      </c>
      <c r="D1141" s="91">
        <v>50</v>
      </c>
      <c r="E1141" s="68"/>
      <c r="F1141" s="58">
        <v>49.2</v>
      </c>
      <c r="G1141" s="58">
        <v>-117.5</v>
      </c>
      <c r="H1141" s="92">
        <v>448475</v>
      </c>
      <c r="I1141" s="92">
        <v>5455075</v>
      </c>
      <c r="J1141" s="50">
        <v>11</v>
      </c>
      <c r="K1141" s="50"/>
      <c r="L1141" s="50" t="s">
        <v>28</v>
      </c>
      <c r="M1141" s="50" t="s">
        <v>2040</v>
      </c>
      <c r="N1141" s="50" t="s">
        <v>1960</v>
      </c>
      <c r="O1141" s="50" t="s">
        <v>2041</v>
      </c>
      <c r="P1141" s="42" t="s">
        <v>1970</v>
      </c>
      <c r="Q1141" s="55" t="s">
        <v>1847</v>
      </c>
      <c r="R1141" s="38">
        <v>52.93</v>
      </c>
      <c r="S1141" s="38">
        <v>1291</v>
      </c>
      <c r="T1141" s="44">
        <v>0.11859087674144615</v>
      </c>
      <c r="U1141" s="93"/>
      <c r="V1141" s="58">
        <v>0.70521</v>
      </c>
      <c r="W1141" s="58">
        <v>4.0000000000000003E-5</v>
      </c>
      <c r="X1141" s="42">
        <v>0.70512714720285474</v>
      </c>
      <c r="Y1141" s="58" t="s">
        <v>29</v>
      </c>
      <c r="Z1141" s="42" t="s">
        <v>1970</v>
      </c>
      <c r="AA1141" s="38" t="s">
        <v>1847</v>
      </c>
      <c r="AB1141" s="94">
        <v>9.9499999999999993</v>
      </c>
      <c r="AC1141" s="94">
        <v>79.58</v>
      </c>
      <c r="AD1141" s="44">
        <v>7.558864982154137E-2</v>
      </c>
      <c r="AE1141" s="93"/>
      <c r="AF1141" s="58">
        <v>0.51237600000000005</v>
      </c>
      <c r="AG1141" s="58">
        <v>9.0000000000000002E-6</v>
      </c>
      <c r="AH1141" s="42">
        <v>0.51235128225042703</v>
      </c>
      <c r="AI1141" s="47">
        <v>-5.1108189404602822</v>
      </c>
      <c r="AJ1141" s="47">
        <v>-4.3388137069599875</v>
      </c>
      <c r="AK1141" s="48">
        <v>934.65667437977629</v>
      </c>
      <c r="AL1141" s="61" t="s">
        <v>29</v>
      </c>
      <c r="AM1141" s="61"/>
      <c r="AN1141" s="61"/>
      <c r="AO1141" s="61"/>
      <c r="AP1141" s="61"/>
      <c r="AQ1141" s="61"/>
      <c r="AR1141" s="61"/>
      <c r="AS1141" s="61"/>
      <c r="AT1141" s="61"/>
      <c r="AU1141" s="42"/>
      <c r="AV1141" s="47" t="s">
        <v>2309</v>
      </c>
      <c r="AW1141" s="47"/>
      <c r="AX1141" s="61"/>
      <c r="AY1141" s="61"/>
      <c r="AZ1141" s="61"/>
      <c r="BA1141" s="61"/>
      <c r="BB1141" s="61"/>
      <c r="BC1141" s="61"/>
      <c r="BD1141" s="38"/>
      <c r="BE1141" s="38"/>
      <c r="BF1141" s="38"/>
      <c r="BG1141" s="38"/>
      <c r="BH1141" s="95"/>
      <c r="BI1141" s="38"/>
      <c r="BJ1141" s="38"/>
      <c r="BK1141" s="38"/>
      <c r="BL1141" s="38"/>
      <c r="BM1141" s="49"/>
      <c r="BN1141" s="49"/>
      <c r="BO1141" s="49"/>
      <c r="BP1141" s="49"/>
      <c r="BQ1141" s="38"/>
      <c r="BR1141" s="62" t="s">
        <v>1846</v>
      </c>
    </row>
    <row r="1142" spans="1:70" ht="15" customHeight="1">
      <c r="A1142" s="38">
        <v>1167</v>
      </c>
      <c r="B1142" s="50" t="s">
        <v>34</v>
      </c>
      <c r="C1142" s="51" t="s">
        <v>27</v>
      </c>
      <c r="D1142" s="91">
        <v>50</v>
      </c>
      <c r="E1142" s="68"/>
      <c r="F1142" s="58">
        <v>49.2</v>
      </c>
      <c r="G1142" s="58">
        <v>-117.5</v>
      </c>
      <c r="H1142" s="92">
        <v>452025</v>
      </c>
      <c r="I1142" s="92">
        <v>5438800</v>
      </c>
      <c r="J1142" s="50">
        <v>11</v>
      </c>
      <c r="K1142" s="50"/>
      <c r="L1142" s="50" t="s">
        <v>28</v>
      </c>
      <c r="M1142" s="50" t="s">
        <v>2040</v>
      </c>
      <c r="N1142" s="50" t="s">
        <v>1960</v>
      </c>
      <c r="O1142" s="50" t="s">
        <v>2041</v>
      </c>
      <c r="P1142" s="42" t="s">
        <v>1970</v>
      </c>
      <c r="Q1142" s="55" t="s">
        <v>1847</v>
      </c>
      <c r="R1142" s="38">
        <v>50.27</v>
      </c>
      <c r="S1142" s="38">
        <v>1364</v>
      </c>
      <c r="T1142" s="44">
        <v>0.10660766131250127</v>
      </c>
      <c r="U1142" s="93"/>
      <c r="V1142" s="58">
        <v>0.70564000000000004</v>
      </c>
      <c r="W1142" s="58">
        <v>3.0000000000000001E-5</v>
      </c>
      <c r="X1142" s="42">
        <v>0.70556551920367272</v>
      </c>
      <c r="Y1142" s="58" t="s">
        <v>29</v>
      </c>
      <c r="Z1142" s="42" t="s">
        <v>1970</v>
      </c>
      <c r="AA1142" s="38" t="s">
        <v>1847</v>
      </c>
      <c r="AB1142" s="94">
        <v>10.27</v>
      </c>
      <c r="AC1142" s="94">
        <v>76.37</v>
      </c>
      <c r="AD1142" s="44">
        <v>8.1299171327736924E-2</v>
      </c>
      <c r="AE1142" s="93"/>
      <c r="AF1142" s="58">
        <v>0.51238600000000001</v>
      </c>
      <c r="AG1142" s="58">
        <v>6.0000000000000002E-6</v>
      </c>
      <c r="AH1142" s="42">
        <v>0.51235941489017045</v>
      </c>
      <c r="AI1142" s="47">
        <v>-4.9157495152529762</v>
      </c>
      <c r="AJ1142" s="47">
        <v>-4.1801508632399731</v>
      </c>
      <c r="AK1142" s="48">
        <v>964.18845918335364</v>
      </c>
      <c r="AL1142" s="61" t="s">
        <v>29</v>
      </c>
      <c r="AM1142" s="61"/>
      <c r="AN1142" s="61"/>
      <c r="AO1142" s="61"/>
      <c r="AP1142" s="61"/>
      <c r="AQ1142" s="61"/>
      <c r="AR1142" s="61"/>
      <c r="AS1142" s="61"/>
      <c r="AT1142" s="61"/>
      <c r="AU1142" s="42"/>
      <c r="AV1142" s="47" t="s">
        <v>2309</v>
      </c>
      <c r="AW1142" s="47"/>
      <c r="AX1142" s="61"/>
      <c r="AY1142" s="61"/>
      <c r="AZ1142" s="61"/>
      <c r="BA1142" s="61"/>
      <c r="BB1142" s="61"/>
      <c r="BC1142" s="61"/>
      <c r="BD1142" s="38"/>
      <c r="BE1142" s="38"/>
      <c r="BF1142" s="38"/>
      <c r="BG1142" s="38"/>
      <c r="BH1142" s="95"/>
      <c r="BI1142" s="38"/>
      <c r="BJ1142" s="38"/>
      <c r="BK1142" s="38"/>
      <c r="BL1142" s="38"/>
      <c r="BM1142" s="49"/>
      <c r="BN1142" s="49"/>
      <c r="BO1142" s="49"/>
      <c r="BP1142" s="49"/>
      <c r="BQ1142" s="38"/>
      <c r="BR1142" s="62" t="s">
        <v>1846</v>
      </c>
    </row>
    <row r="1143" spans="1:70" ht="15" customHeight="1">
      <c r="A1143" s="38">
        <v>1168</v>
      </c>
      <c r="B1143" s="50" t="s">
        <v>35</v>
      </c>
      <c r="C1143" s="51" t="s">
        <v>27</v>
      </c>
      <c r="D1143" s="91">
        <v>50</v>
      </c>
      <c r="E1143" s="68"/>
      <c r="F1143" s="58">
        <v>49.2</v>
      </c>
      <c r="G1143" s="58">
        <v>-117.5</v>
      </c>
      <c r="H1143" s="92">
        <v>454450</v>
      </c>
      <c r="I1143" s="92">
        <v>5453800</v>
      </c>
      <c r="J1143" s="50">
        <v>11</v>
      </c>
      <c r="K1143" s="50"/>
      <c r="L1143" s="50" t="s">
        <v>28</v>
      </c>
      <c r="M1143" s="50" t="s">
        <v>2040</v>
      </c>
      <c r="N1143" s="50" t="s">
        <v>1960</v>
      </c>
      <c r="O1143" s="50" t="s">
        <v>2042</v>
      </c>
      <c r="P1143" s="42" t="s">
        <v>1970</v>
      </c>
      <c r="Q1143" s="55" t="s">
        <v>1847</v>
      </c>
      <c r="R1143" s="38">
        <v>147.69999999999999</v>
      </c>
      <c r="S1143" s="38">
        <v>873</v>
      </c>
      <c r="T1143" s="44">
        <v>0.48957288414735012</v>
      </c>
      <c r="U1143" s="93"/>
      <c r="V1143" s="58">
        <v>0.70933999999999997</v>
      </c>
      <c r="W1143" s="58">
        <v>4.0000000000000003E-5</v>
      </c>
      <c r="X1143" s="42">
        <v>0.70899796287224925</v>
      </c>
      <c r="Y1143" s="58" t="s">
        <v>29</v>
      </c>
      <c r="Z1143" s="42" t="s">
        <v>1970</v>
      </c>
      <c r="AA1143" s="38" t="s">
        <v>1847</v>
      </c>
      <c r="AB1143" s="94">
        <v>9.49</v>
      </c>
      <c r="AC1143" s="94">
        <v>48.93</v>
      </c>
      <c r="AD1143" s="44">
        <v>0.1172438695637858</v>
      </c>
      <c r="AE1143" s="93"/>
      <c r="AF1143" s="58">
        <v>0.51200199999999996</v>
      </c>
      <c r="AG1143" s="58">
        <v>7.9999999999999996E-6</v>
      </c>
      <c r="AH1143" s="42">
        <v>0.51196366084969502</v>
      </c>
      <c r="AI1143" s="47">
        <v>-12.406415443257934</v>
      </c>
      <c r="AJ1143" s="47">
        <v>-11.901070940425473</v>
      </c>
      <c r="AK1143" s="48">
        <v>1962.5162010211941</v>
      </c>
      <c r="AL1143" s="61" t="s">
        <v>29</v>
      </c>
      <c r="AM1143" s="61"/>
      <c r="AN1143" s="61"/>
      <c r="AO1143" s="61"/>
      <c r="AP1143" s="61"/>
      <c r="AQ1143" s="61"/>
      <c r="AR1143" s="61"/>
      <c r="AS1143" s="61"/>
      <c r="AT1143" s="61"/>
      <c r="AU1143" s="42"/>
      <c r="AV1143" s="47" t="s">
        <v>2309</v>
      </c>
      <c r="AW1143" s="47"/>
      <c r="AX1143" s="61"/>
      <c r="AY1143" s="61"/>
      <c r="AZ1143" s="61"/>
      <c r="BA1143" s="61"/>
      <c r="BB1143" s="61"/>
      <c r="BC1143" s="61"/>
      <c r="BD1143" s="38"/>
      <c r="BE1143" s="38"/>
      <c r="BF1143" s="38"/>
      <c r="BG1143" s="38"/>
      <c r="BH1143" s="95"/>
      <c r="BI1143" s="38"/>
      <c r="BJ1143" s="38"/>
      <c r="BK1143" s="38"/>
      <c r="BL1143" s="38"/>
      <c r="BM1143" s="49"/>
      <c r="BN1143" s="49"/>
      <c r="BO1143" s="49"/>
      <c r="BP1143" s="49"/>
      <c r="BQ1143" s="38"/>
      <c r="BR1143" s="62" t="s">
        <v>1846</v>
      </c>
    </row>
    <row r="1144" spans="1:70" ht="15" customHeight="1">
      <c r="A1144" s="38">
        <v>1169</v>
      </c>
      <c r="B1144" s="50" t="s">
        <v>36</v>
      </c>
      <c r="C1144" s="51" t="s">
        <v>27</v>
      </c>
      <c r="D1144" s="91">
        <v>50</v>
      </c>
      <c r="E1144" s="68"/>
      <c r="F1144" s="58">
        <v>49.2</v>
      </c>
      <c r="G1144" s="58">
        <v>-117.5</v>
      </c>
      <c r="H1144" s="92">
        <v>454875</v>
      </c>
      <c r="I1144" s="92">
        <v>5453700</v>
      </c>
      <c r="J1144" s="50">
        <v>11</v>
      </c>
      <c r="K1144" s="50"/>
      <c r="L1144" s="50" t="s">
        <v>28</v>
      </c>
      <c r="M1144" s="50" t="s">
        <v>2040</v>
      </c>
      <c r="N1144" s="50" t="s">
        <v>1960</v>
      </c>
      <c r="O1144" s="50" t="s">
        <v>2042</v>
      </c>
      <c r="P1144" s="42" t="s">
        <v>1970</v>
      </c>
      <c r="Q1144" s="55" t="s">
        <v>1847</v>
      </c>
      <c r="R1144" s="38">
        <v>80.849999999999994</v>
      </c>
      <c r="S1144" s="38">
        <v>1363</v>
      </c>
      <c r="T1144" s="44">
        <v>0.17159860934712109</v>
      </c>
      <c r="U1144" s="93"/>
      <c r="V1144" s="58">
        <v>0.70648</v>
      </c>
      <c r="W1144" s="58">
        <v>3.0000000000000001E-5</v>
      </c>
      <c r="X1144" s="42">
        <v>0.70636011367179918</v>
      </c>
      <c r="Y1144" s="58" t="s">
        <v>29</v>
      </c>
      <c r="Z1144" s="42" t="s">
        <v>1970</v>
      </c>
      <c r="AA1144" s="38" t="s">
        <v>1847</v>
      </c>
      <c r="AB1144" s="94">
        <v>13.99</v>
      </c>
      <c r="AC1144" s="94">
        <v>102.9</v>
      </c>
      <c r="AD1144" s="44">
        <v>8.2192018315364893E-2</v>
      </c>
      <c r="AE1144" s="93"/>
      <c r="AF1144" s="58">
        <v>0.51227699999999998</v>
      </c>
      <c r="AG1144" s="58">
        <v>7.9999999999999996E-6</v>
      </c>
      <c r="AH1144" s="42">
        <v>0.5122501229261216</v>
      </c>
      <c r="AI1144" s="47">
        <v>-7.0420062500253788</v>
      </c>
      <c r="AJ1144" s="47">
        <v>-6.3123704572232153</v>
      </c>
      <c r="AK1144" s="48">
        <v>1100.4464096205452</v>
      </c>
      <c r="AL1144" s="61" t="s">
        <v>29</v>
      </c>
      <c r="AM1144" s="61"/>
      <c r="AN1144" s="61"/>
      <c r="AO1144" s="61"/>
      <c r="AP1144" s="61"/>
      <c r="AQ1144" s="61"/>
      <c r="AR1144" s="61"/>
      <c r="AS1144" s="61"/>
      <c r="AT1144" s="61"/>
      <c r="AU1144" s="42"/>
      <c r="AV1144" s="47" t="s">
        <v>2309</v>
      </c>
      <c r="AW1144" s="47"/>
      <c r="AX1144" s="61"/>
      <c r="AY1144" s="61"/>
      <c r="AZ1144" s="61"/>
      <c r="BA1144" s="61"/>
      <c r="BB1144" s="61"/>
      <c r="BC1144" s="61"/>
      <c r="BD1144" s="38"/>
      <c r="BE1144" s="38"/>
      <c r="BF1144" s="38"/>
      <c r="BG1144" s="38"/>
      <c r="BH1144" s="95"/>
      <c r="BI1144" s="38"/>
      <c r="BJ1144" s="38"/>
      <c r="BK1144" s="38"/>
      <c r="BL1144" s="38"/>
      <c r="BM1144" s="49"/>
      <c r="BN1144" s="49"/>
      <c r="BO1144" s="49"/>
      <c r="BP1144" s="49"/>
      <c r="BQ1144" s="38"/>
      <c r="BR1144" s="62" t="s">
        <v>1846</v>
      </c>
    </row>
    <row r="1145" spans="1:70" ht="15" customHeight="1">
      <c r="A1145" s="38">
        <v>1170</v>
      </c>
      <c r="B1145" s="39" t="s">
        <v>1645</v>
      </c>
      <c r="C1145" s="40" t="s">
        <v>2264</v>
      </c>
      <c r="D1145" s="41">
        <v>281</v>
      </c>
      <c r="E1145" s="39" t="s">
        <v>1485</v>
      </c>
      <c r="F1145" s="42">
        <v>59.58361</v>
      </c>
      <c r="G1145" s="42">
        <v>-131.53278</v>
      </c>
      <c r="H1145" s="43">
        <v>356978.62304811296</v>
      </c>
      <c r="I1145" s="43">
        <v>6607767.0014415653</v>
      </c>
      <c r="J1145" s="39">
        <v>9</v>
      </c>
      <c r="L1145" s="39" t="s">
        <v>1986</v>
      </c>
      <c r="N1145" s="39" t="s">
        <v>2039</v>
      </c>
      <c r="O1145" s="39" t="s">
        <v>2265</v>
      </c>
      <c r="R1145" s="39"/>
      <c r="S1145" s="38"/>
      <c r="T1145" s="45"/>
      <c r="U1145" s="45"/>
      <c r="V1145" s="42"/>
      <c r="W1145" s="42"/>
      <c r="X1145" s="42"/>
      <c r="Z1145" s="42" t="s">
        <v>1962</v>
      </c>
      <c r="AA1145" s="42" t="s">
        <v>73</v>
      </c>
      <c r="AB1145" s="46">
        <v>3.93</v>
      </c>
      <c r="AC1145" s="46">
        <v>18</v>
      </c>
      <c r="AD1145" s="44">
        <v>0.13201031264610091</v>
      </c>
      <c r="AE1145" s="45"/>
      <c r="AF1145" s="42">
        <v>0.51286799999999999</v>
      </c>
      <c r="AG1145" s="42">
        <v>1.0000000000000001E-5</v>
      </c>
      <c r="AH1145" s="42">
        <v>0.51262521347610301</v>
      </c>
      <c r="AI1145" s="47">
        <v>4.4865967797935724</v>
      </c>
      <c r="AJ1145" s="47">
        <v>6.8122214669474879</v>
      </c>
      <c r="AK1145" s="48">
        <v>649.63110694271529</v>
      </c>
      <c r="AL1145" s="39" t="s">
        <v>29</v>
      </c>
      <c r="AM1145" s="39"/>
      <c r="AN1145" s="39"/>
      <c r="AO1145" s="39"/>
      <c r="AP1145" s="39"/>
      <c r="AQ1145" s="39"/>
      <c r="AR1145" s="39"/>
      <c r="AS1145" s="39"/>
      <c r="AT1145" s="39"/>
      <c r="AU1145" s="42"/>
      <c r="AV1145" s="47" t="s">
        <v>2309</v>
      </c>
      <c r="AW1145" s="47"/>
      <c r="AX1145" s="39"/>
      <c r="AY1145" s="39"/>
      <c r="AZ1145" s="39"/>
      <c r="BA1145" s="39"/>
      <c r="BB1145" s="39"/>
      <c r="BC1145" s="39"/>
      <c r="BD1145" s="39"/>
      <c r="BE1145" s="39"/>
      <c r="BF1145" s="39"/>
      <c r="BG1145" s="39"/>
      <c r="BH1145" s="39"/>
      <c r="BI1145" s="39"/>
      <c r="BJ1145" s="39"/>
      <c r="BK1145" s="39"/>
      <c r="BL1145" s="39"/>
      <c r="BM1145" s="49"/>
      <c r="BN1145" s="49"/>
      <c r="BO1145" s="49"/>
      <c r="BP1145" s="49"/>
      <c r="BQ1145" s="46"/>
      <c r="BR1145" s="39" t="s">
        <v>1985</v>
      </c>
    </row>
    <row r="1146" spans="1:70" ht="15" customHeight="1">
      <c r="A1146" s="38">
        <v>1171</v>
      </c>
      <c r="B1146" s="39" t="s">
        <v>1987</v>
      </c>
      <c r="C1146" s="40" t="s">
        <v>1646</v>
      </c>
      <c r="D1146" s="41">
        <v>281</v>
      </c>
      <c r="E1146" s="39" t="s">
        <v>1485</v>
      </c>
      <c r="F1146" s="42">
        <v>59.58361</v>
      </c>
      <c r="G1146" s="42">
        <v>-131.53278</v>
      </c>
      <c r="H1146" s="43">
        <v>356978.62304811296</v>
      </c>
      <c r="I1146" s="43">
        <v>6607767.0014415653</v>
      </c>
      <c r="J1146" s="39">
        <v>9</v>
      </c>
      <c r="L1146" s="39" t="s">
        <v>1986</v>
      </c>
      <c r="N1146" s="39" t="s">
        <v>2039</v>
      </c>
      <c r="O1146" s="39" t="s">
        <v>1647</v>
      </c>
      <c r="R1146" s="39"/>
      <c r="S1146" s="38"/>
      <c r="T1146" s="45"/>
      <c r="U1146" s="45"/>
      <c r="V1146" s="42"/>
      <c r="W1146" s="42"/>
      <c r="X1146" s="42"/>
      <c r="Z1146" s="42" t="s">
        <v>1962</v>
      </c>
      <c r="AA1146" s="42" t="s">
        <v>73</v>
      </c>
      <c r="AB1146" s="46">
        <v>4.4400000000000004</v>
      </c>
      <c r="AC1146" s="46">
        <v>18.440000000000001</v>
      </c>
      <c r="AD1146" s="44">
        <v>0.14558407131262158</v>
      </c>
      <c r="AE1146" s="45"/>
      <c r="AF1146" s="42">
        <v>0.512907</v>
      </c>
      <c r="AG1146" s="42">
        <v>1.0000000000000001E-5</v>
      </c>
      <c r="AH1146" s="42">
        <v>0.51263924932279714</v>
      </c>
      <c r="AI1146" s="47">
        <v>5.2473675381059515</v>
      </c>
      <c r="AJ1146" s="47">
        <v>7.0862112718672599</v>
      </c>
      <c r="AK1146" s="48">
        <v>694.02828308458299</v>
      </c>
      <c r="AL1146" s="39" t="s">
        <v>29</v>
      </c>
      <c r="AM1146" s="39"/>
      <c r="AN1146" s="39"/>
      <c r="AO1146" s="39"/>
      <c r="AP1146" s="39"/>
      <c r="AQ1146" s="39"/>
      <c r="AR1146" s="39"/>
      <c r="AS1146" s="39"/>
      <c r="AT1146" s="39"/>
      <c r="AU1146" s="42"/>
      <c r="AV1146" s="47" t="s">
        <v>2309</v>
      </c>
      <c r="AW1146" s="47"/>
      <c r="AX1146" s="39"/>
      <c r="AY1146" s="39"/>
      <c r="AZ1146" s="39"/>
      <c r="BA1146" s="39"/>
      <c r="BB1146" s="39"/>
      <c r="BC1146" s="39"/>
      <c r="BD1146" s="39"/>
      <c r="BE1146" s="39"/>
      <c r="BF1146" s="39"/>
      <c r="BG1146" s="39"/>
      <c r="BH1146" s="39"/>
      <c r="BI1146" s="39"/>
      <c r="BJ1146" s="39"/>
      <c r="BK1146" s="39"/>
      <c r="BL1146" s="39"/>
      <c r="BM1146" s="49"/>
      <c r="BN1146" s="49"/>
      <c r="BO1146" s="49"/>
      <c r="BP1146" s="49"/>
      <c r="BQ1146" s="46"/>
      <c r="BR1146" s="39" t="s">
        <v>1985</v>
      </c>
    </row>
    <row r="1147" spans="1:70" ht="15" customHeight="1">
      <c r="A1147" s="38">
        <v>1172</v>
      </c>
      <c r="B1147" s="39" t="s">
        <v>1648</v>
      </c>
      <c r="C1147" s="40" t="s">
        <v>1646</v>
      </c>
      <c r="D1147" s="41">
        <v>281</v>
      </c>
      <c r="E1147" s="39" t="s">
        <v>1485</v>
      </c>
      <c r="F1147" s="42">
        <v>59.58361</v>
      </c>
      <c r="G1147" s="42">
        <v>-131.53278</v>
      </c>
      <c r="H1147" s="43">
        <v>356978.62304811296</v>
      </c>
      <c r="I1147" s="43">
        <v>6607767.0014415653</v>
      </c>
      <c r="J1147" s="39">
        <v>9</v>
      </c>
      <c r="L1147" s="39" t="s">
        <v>1986</v>
      </c>
      <c r="N1147" s="39" t="s">
        <v>2039</v>
      </c>
      <c r="O1147" s="39" t="s">
        <v>1647</v>
      </c>
      <c r="R1147" s="39"/>
      <c r="S1147" s="38"/>
      <c r="T1147" s="45"/>
      <c r="U1147" s="45"/>
      <c r="V1147" s="42"/>
      <c r="W1147" s="42"/>
      <c r="X1147" s="42"/>
      <c r="Z1147" s="42" t="s">
        <v>1962</v>
      </c>
      <c r="AA1147" s="42" t="s">
        <v>73</v>
      </c>
      <c r="AB1147" s="46">
        <v>4.0599999999999996</v>
      </c>
      <c r="AC1147" s="46">
        <v>15.64</v>
      </c>
      <c r="AD1147" s="44">
        <v>0.15695792250952639</v>
      </c>
      <c r="AE1147" s="45"/>
      <c r="AF1147" s="42">
        <v>0.51292800000000005</v>
      </c>
      <c r="AG1147" s="42">
        <v>1.0000000000000001E-5</v>
      </c>
      <c r="AH1147" s="42">
        <v>0.51263933112527105</v>
      </c>
      <c r="AI1147" s="47">
        <v>5.6570133310440696</v>
      </c>
      <c r="AJ1147" s="47">
        <v>7.087808114891736</v>
      </c>
      <c r="AK1147" s="48">
        <v>782.21453371179598</v>
      </c>
      <c r="AL1147" s="39" t="s">
        <v>29</v>
      </c>
      <c r="AM1147" s="39"/>
      <c r="AN1147" s="39"/>
      <c r="AO1147" s="39"/>
      <c r="AP1147" s="39"/>
      <c r="AQ1147" s="39"/>
      <c r="AR1147" s="39"/>
      <c r="AS1147" s="39"/>
      <c r="AT1147" s="39"/>
      <c r="AU1147" s="42"/>
      <c r="AV1147" s="47" t="s">
        <v>2309</v>
      </c>
      <c r="AW1147" s="47"/>
      <c r="AX1147" s="39"/>
      <c r="AY1147" s="39"/>
      <c r="AZ1147" s="39"/>
      <c r="BA1147" s="39"/>
      <c r="BB1147" s="39"/>
      <c r="BC1147" s="39"/>
      <c r="BD1147" s="39"/>
      <c r="BE1147" s="39"/>
      <c r="BF1147" s="39"/>
      <c r="BG1147" s="39"/>
      <c r="BH1147" s="39"/>
      <c r="BI1147" s="39"/>
      <c r="BJ1147" s="39"/>
      <c r="BK1147" s="39"/>
      <c r="BL1147" s="39"/>
      <c r="BM1147" s="49"/>
      <c r="BN1147" s="49"/>
      <c r="BO1147" s="49"/>
      <c r="BP1147" s="49"/>
      <c r="BQ1147" s="46"/>
      <c r="BR1147" s="39" t="s">
        <v>1985</v>
      </c>
    </row>
    <row r="1148" spans="1:70" ht="15" customHeight="1">
      <c r="A1148" s="38">
        <v>1173</v>
      </c>
      <c r="B1148" s="39" t="s">
        <v>1649</v>
      </c>
      <c r="C1148" s="40" t="s">
        <v>1646</v>
      </c>
      <c r="D1148" s="41">
        <v>281</v>
      </c>
      <c r="E1148" s="39" t="s">
        <v>1485</v>
      </c>
      <c r="F1148" s="42">
        <v>59.58361</v>
      </c>
      <c r="G1148" s="42">
        <v>-131.53278</v>
      </c>
      <c r="H1148" s="43">
        <v>356978.62304811296</v>
      </c>
      <c r="I1148" s="43">
        <v>6607767.0014415653</v>
      </c>
      <c r="J1148" s="39">
        <v>9</v>
      </c>
      <c r="L1148" s="39" t="s">
        <v>1986</v>
      </c>
      <c r="M1148" s="39" t="s">
        <v>389</v>
      </c>
      <c r="N1148" s="39" t="s">
        <v>2039</v>
      </c>
      <c r="O1148" s="39" t="s">
        <v>1650</v>
      </c>
      <c r="R1148" s="39"/>
      <c r="S1148" s="38"/>
      <c r="T1148" s="45"/>
      <c r="U1148" s="45"/>
      <c r="V1148" s="42"/>
      <c r="W1148" s="42"/>
      <c r="X1148" s="42"/>
      <c r="Z1148" s="42" t="s">
        <v>1962</v>
      </c>
      <c r="AA1148" s="42" t="s">
        <v>73</v>
      </c>
      <c r="AB1148" s="46">
        <v>3.2</v>
      </c>
      <c r="AC1148" s="46">
        <v>11.79</v>
      </c>
      <c r="AD1148" s="44">
        <v>0.16410818129879043</v>
      </c>
      <c r="AE1148" s="45"/>
      <c r="AF1148" s="42">
        <v>0.51292899999999997</v>
      </c>
      <c r="AG1148" s="42">
        <v>1.0000000000000001E-5</v>
      </c>
      <c r="AH1148" s="42">
        <v>0.51262718073995928</v>
      </c>
      <c r="AI1148" s="47">
        <v>5.6765202735631348</v>
      </c>
      <c r="AJ1148" s="47">
        <v>6.8506238698784472</v>
      </c>
      <c r="AK1148" s="48">
        <v>900.41668105446831</v>
      </c>
      <c r="AL1148" s="39" t="s">
        <v>29</v>
      </c>
      <c r="AM1148" s="39"/>
      <c r="AN1148" s="39"/>
      <c r="AO1148" s="39"/>
      <c r="AP1148" s="39"/>
      <c r="AQ1148" s="39"/>
      <c r="AR1148" s="39"/>
      <c r="AS1148" s="39"/>
      <c r="AT1148" s="39"/>
      <c r="AU1148" s="42"/>
      <c r="AV1148" s="47" t="s">
        <v>2309</v>
      </c>
      <c r="AW1148" s="47"/>
      <c r="AX1148" s="39"/>
      <c r="AY1148" s="39"/>
      <c r="AZ1148" s="39"/>
      <c r="BA1148" s="39"/>
      <c r="BB1148" s="39"/>
      <c r="BC1148" s="39"/>
      <c r="BD1148" s="39"/>
      <c r="BE1148" s="39"/>
      <c r="BF1148" s="39"/>
      <c r="BG1148" s="39"/>
      <c r="BH1148" s="39"/>
      <c r="BI1148" s="39"/>
      <c r="BJ1148" s="39"/>
      <c r="BK1148" s="39"/>
      <c r="BL1148" s="39"/>
      <c r="BM1148" s="49"/>
      <c r="BN1148" s="49"/>
      <c r="BO1148" s="49"/>
      <c r="BP1148" s="49"/>
      <c r="BQ1148" s="46"/>
      <c r="BR1148" s="39" t="s">
        <v>1985</v>
      </c>
    </row>
    <row r="1149" spans="1:70" ht="15" customHeight="1">
      <c r="A1149" s="38">
        <v>1174</v>
      </c>
      <c r="B1149" s="39" t="s">
        <v>1651</v>
      </c>
      <c r="C1149" s="40" t="s">
        <v>1646</v>
      </c>
      <c r="D1149" s="41">
        <v>281</v>
      </c>
      <c r="E1149" s="39" t="s">
        <v>1485</v>
      </c>
      <c r="F1149" s="42">
        <v>59.58361</v>
      </c>
      <c r="G1149" s="42">
        <v>-131.53278</v>
      </c>
      <c r="H1149" s="43">
        <v>356978.62304811296</v>
      </c>
      <c r="I1149" s="43">
        <v>6607767.0014415653</v>
      </c>
      <c r="J1149" s="39">
        <v>9</v>
      </c>
      <c r="L1149" s="39" t="s">
        <v>1986</v>
      </c>
      <c r="M1149" s="39" t="s">
        <v>389</v>
      </c>
      <c r="N1149" s="39" t="s">
        <v>2039</v>
      </c>
      <c r="O1149" s="39" t="s">
        <v>1650</v>
      </c>
      <c r="R1149" s="39"/>
      <c r="S1149" s="38"/>
      <c r="T1149" s="45"/>
      <c r="U1149" s="45"/>
      <c r="V1149" s="42"/>
      <c r="W1149" s="42"/>
      <c r="X1149" s="42"/>
      <c r="Z1149" s="42" t="s">
        <v>1962</v>
      </c>
      <c r="AA1149" s="42" t="s">
        <v>73</v>
      </c>
      <c r="AB1149" s="46">
        <v>4.5599999999999996</v>
      </c>
      <c r="AC1149" s="46">
        <v>18.48</v>
      </c>
      <c r="AD1149" s="44">
        <v>0.14919595113045256</v>
      </c>
      <c r="AE1149" s="45"/>
      <c r="AF1149" s="42">
        <v>0.51293</v>
      </c>
      <c r="AG1149" s="42">
        <v>1.0000000000000001E-5</v>
      </c>
      <c r="AH1149" s="42">
        <v>0.512655606540668</v>
      </c>
      <c r="AI1149" s="47">
        <v>5.6960272160844205</v>
      </c>
      <c r="AJ1149" s="47">
        <v>7.4055159088559641</v>
      </c>
      <c r="AK1149" s="48">
        <v>677.57514349858604</v>
      </c>
      <c r="AL1149" s="39" t="s">
        <v>29</v>
      </c>
      <c r="AM1149" s="39"/>
      <c r="AN1149" s="39"/>
      <c r="AO1149" s="39"/>
      <c r="AP1149" s="39"/>
      <c r="AQ1149" s="39"/>
      <c r="AR1149" s="39"/>
      <c r="AS1149" s="39"/>
      <c r="AT1149" s="39"/>
      <c r="AU1149" s="42"/>
      <c r="AV1149" s="47" t="s">
        <v>2309</v>
      </c>
      <c r="AW1149" s="47"/>
      <c r="AX1149" s="39"/>
      <c r="AY1149" s="39"/>
      <c r="AZ1149" s="39"/>
      <c r="BA1149" s="39"/>
      <c r="BB1149" s="39"/>
      <c r="BC1149" s="39"/>
      <c r="BD1149" s="39"/>
      <c r="BE1149" s="39"/>
      <c r="BF1149" s="39"/>
      <c r="BG1149" s="39"/>
      <c r="BH1149" s="39"/>
      <c r="BI1149" s="39"/>
      <c r="BJ1149" s="39"/>
      <c r="BK1149" s="39"/>
      <c r="BL1149" s="39"/>
      <c r="BM1149" s="49"/>
      <c r="BN1149" s="49"/>
      <c r="BO1149" s="49"/>
      <c r="BP1149" s="49"/>
      <c r="BQ1149" s="46"/>
      <c r="BR1149" s="39" t="s">
        <v>1985</v>
      </c>
    </row>
    <row r="1150" spans="1:70" ht="15" customHeight="1">
      <c r="A1150" s="38">
        <v>1175</v>
      </c>
      <c r="B1150" s="39" t="s">
        <v>1256</v>
      </c>
      <c r="C1150" s="40" t="s">
        <v>1257</v>
      </c>
      <c r="D1150" s="41">
        <v>340</v>
      </c>
      <c r="E1150" s="39"/>
      <c r="F1150" s="42">
        <v>51</v>
      </c>
      <c r="G1150" s="42">
        <v>-121.5</v>
      </c>
      <c r="H1150" s="43">
        <v>605251.90950691199</v>
      </c>
      <c r="I1150" s="43">
        <v>5650895.6927268514</v>
      </c>
      <c r="J1150" s="39">
        <v>10</v>
      </c>
      <c r="K1150" s="39" t="s">
        <v>981</v>
      </c>
      <c r="L1150" s="39" t="s">
        <v>1257</v>
      </c>
      <c r="N1150" s="63" t="s">
        <v>2045</v>
      </c>
      <c r="O1150" s="39" t="s">
        <v>1980</v>
      </c>
      <c r="R1150" s="39"/>
      <c r="S1150" s="38"/>
      <c r="T1150" s="45"/>
      <c r="U1150" s="45"/>
      <c r="V1150" s="42"/>
      <c r="W1150" s="42"/>
      <c r="X1150" s="42"/>
      <c r="Z1150" s="39" t="s">
        <v>2118</v>
      </c>
      <c r="AA1150" s="42" t="s">
        <v>73</v>
      </c>
      <c r="AB1150" s="46">
        <v>5.8</v>
      </c>
      <c r="AC1150" s="46">
        <v>21.9</v>
      </c>
      <c r="AD1150" s="44">
        <v>0.16012811748333491</v>
      </c>
      <c r="AE1150" s="45"/>
      <c r="AF1150" s="42">
        <v>0.51282799999999995</v>
      </c>
      <c r="AG1150" s="42">
        <v>6.9999999999999999E-6</v>
      </c>
      <c r="AH1150" s="42">
        <v>0.51247159752064053</v>
      </c>
      <c r="AI1150" s="47">
        <v>3.7063190789576872</v>
      </c>
      <c r="AJ1150" s="47">
        <v>5.2986948612931961</v>
      </c>
      <c r="AK1150" s="48">
        <v>1136.4782445850274</v>
      </c>
      <c r="AL1150" s="39" t="s">
        <v>29</v>
      </c>
      <c r="AM1150" s="39"/>
      <c r="AN1150" s="39"/>
      <c r="AO1150" s="39"/>
      <c r="AP1150" s="39"/>
      <c r="AQ1150" s="39"/>
      <c r="AR1150" s="39"/>
      <c r="AS1150" s="39"/>
      <c r="AT1150" s="39"/>
      <c r="AU1150" s="42"/>
      <c r="AV1150" s="47" t="s">
        <v>2309</v>
      </c>
      <c r="AW1150" s="47"/>
      <c r="AX1150" s="39"/>
      <c r="AY1150" s="39"/>
      <c r="AZ1150" s="39"/>
      <c r="BA1150" s="39"/>
      <c r="BB1150" s="39"/>
      <c r="BC1150" s="39"/>
      <c r="BD1150" s="39"/>
      <c r="BE1150" s="39"/>
      <c r="BF1150" s="39"/>
      <c r="BG1150" s="39"/>
      <c r="BH1150" s="39"/>
      <c r="BI1150" s="39"/>
      <c r="BJ1150" s="39"/>
      <c r="BK1150" s="39"/>
      <c r="BL1150" s="39"/>
      <c r="BM1150" s="49"/>
      <c r="BN1150" s="49"/>
      <c r="BO1150" s="49"/>
      <c r="BP1150" s="49"/>
      <c r="BQ1150" s="46"/>
      <c r="BR1150" s="39" t="s">
        <v>1983</v>
      </c>
    </row>
    <row r="1151" spans="1:70" ht="15" customHeight="1">
      <c r="A1151" s="38">
        <v>1176</v>
      </c>
      <c r="B1151" s="96" t="s">
        <v>1978</v>
      </c>
      <c r="C1151" s="40" t="s">
        <v>1257</v>
      </c>
      <c r="D1151" s="41">
        <v>340</v>
      </c>
      <c r="E1151" s="39"/>
      <c r="F1151" s="42">
        <v>51</v>
      </c>
      <c r="G1151" s="42">
        <v>-121.5</v>
      </c>
      <c r="H1151" s="43">
        <v>605251.90950691199</v>
      </c>
      <c r="I1151" s="43">
        <v>5650895.6927268514</v>
      </c>
      <c r="J1151" s="39">
        <v>10</v>
      </c>
      <c r="K1151" s="39" t="s">
        <v>981</v>
      </c>
      <c r="L1151" s="39" t="s">
        <v>1257</v>
      </c>
      <c r="N1151" s="63" t="s">
        <v>2045</v>
      </c>
      <c r="O1151" s="39" t="s">
        <v>1980</v>
      </c>
      <c r="P1151" s="39" t="s">
        <v>2118</v>
      </c>
      <c r="Q1151" s="39" t="s">
        <v>73</v>
      </c>
      <c r="R1151" s="39">
        <v>7.68</v>
      </c>
      <c r="S1151" s="38">
        <v>176</v>
      </c>
      <c r="T1151" s="44">
        <v>0.12621006970411427</v>
      </c>
      <c r="V1151" s="45">
        <v>0.70450000000000002</v>
      </c>
      <c r="W1151" s="62">
        <v>4.0000000000000003E-5</v>
      </c>
      <c r="X1151" s="42">
        <v>0.70389918769814064</v>
      </c>
      <c r="Y1151" s="42" t="s">
        <v>29</v>
      </c>
      <c r="Z1151" s="39" t="s">
        <v>2118</v>
      </c>
      <c r="AA1151" s="42" t="s">
        <v>73</v>
      </c>
      <c r="AB1151" s="46">
        <v>6.76</v>
      </c>
      <c r="AC1151" s="46">
        <v>29.4</v>
      </c>
      <c r="AD1151" s="44">
        <v>0.13901857960668859</v>
      </c>
      <c r="AE1151" s="45"/>
      <c r="AF1151" s="42">
        <v>0.51272799999999996</v>
      </c>
      <c r="AG1151" s="42">
        <v>2.8E-5</v>
      </c>
      <c r="AH1151" s="42">
        <v>0.51241858172151422</v>
      </c>
      <c r="AI1151" s="47">
        <v>1.7556248268735253</v>
      </c>
      <c r="AJ1151" s="47">
        <v>4.2636347557722942</v>
      </c>
      <c r="AK1151" s="48">
        <v>1013.5519468463526</v>
      </c>
      <c r="AL1151" s="39" t="s">
        <v>29</v>
      </c>
      <c r="AM1151" s="39"/>
      <c r="AN1151" s="39"/>
      <c r="AO1151" s="39"/>
      <c r="AP1151" s="39"/>
      <c r="AQ1151" s="39"/>
      <c r="AR1151" s="39"/>
      <c r="AS1151" s="39"/>
      <c r="AT1151" s="39"/>
      <c r="AU1151" s="42"/>
      <c r="AV1151" s="47" t="s">
        <v>2309</v>
      </c>
      <c r="AW1151" s="47"/>
      <c r="AX1151" s="39"/>
      <c r="AY1151" s="39"/>
      <c r="AZ1151" s="39"/>
      <c r="BA1151" s="39"/>
      <c r="BB1151" s="39"/>
      <c r="BC1151" s="39"/>
      <c r="BD1151" s="39"/>
      <c r="BE1151" s="39"/>
      <c r="BF1151" s="39"/>
      <c r="BG1151" s="39"/>
      <c r="BH1151" s="39"/>
      <c r="BI1151" s="39"/>
      <c r="BJ1151" s="39"/>
      <c r="BK1151" s="39"/>
      <c r="BL1151" s="39"/>
      <c r="BM1151" s="49"/>
      <c r="BN1151" s="49"/>
      <c r="BO1151" s="49"/>
      <c r="BP1151" s="49"/>
      <c r="BQ1151" s="46"/>
      <c r="BR1151" s="39" t="s">
        <v>1983</v>
      </c>
    </row>
    <row r="1152" spans="1:70" ht="15" customHeight="1">
      <c r="A1152" s="38">
        <v>1177</v>
      </c>
      <c r="B1152" s="96" t="s">
        <v>1979</v>
      </c>
      <c r="C1152" s="40" t="s">
        <v>1257</v>
      </c>
      <c r="D1152" s="41">
        <v>340</v>
      </c>
      <c r="E1152" s="39"/>
      <c r="F1152" s="42">
        <v>51</v>
      </c>
      <c r="G1152" s="42">
        <v>-121.5</v>
      </c>
      <c r="H1152" s="43">
        <v>605251.90950691199</v>
      </c>
      <c r="I1152" s="43">
        <v>5650895.6927268514</v>
      </c>
      <c r="J1152" s="39">
        <v>10</v>
      </c>
      <c r="K1152" s="39" t="s">
        <v>981</v>
      </c>
      <c r="L1152" s="39" t="s">
        <v>1257</v>
      </c>
      <c r="N1152" s="63" t="s">
        <v>2045</v>
      </c>
      <c r="O1152" s="39" t="s">
        <v>1980</v>
      </c>
      <c r="P1152" s="39" t="s">
        <v>2118</v>
      </c>
      <c r="Q1152" s="39" t="s">
        <v>73</v>
      </c>
      <c r="R1152" s="39">
        <v>25.9</v>
      </c>
      <c r="S1152" s="38">
        <v>106</v>
      </c>
      <c r="T1152" s="44">
        <v>0.70693515550853303</v>
      </c>
      <c r="V1152" s="45">
        <v>0.70779999999999998</v>
      </c>
      <c r="W1152" s="62">
        <v>4.0000000000000003E-5</v>
      </c>
      <c r="X1152" s="42">
        <v>0.70443469532152125</v>
      </c>
      <c r="Y1152" s="42" t="s">
        <v>29</v>
      </c>
      <c r="Z1152" s="39" t="s">
        <v>2118</v>
      </c>
      <c r="AA1152" s="42" t="s">
        <v>73</v>
      </c>
      <c r="AB1152" s="46">
        <v>6.88</v>
      </c>
      <c r="AC1152" s="46">
        <v>24.9</v>
      </c>
      <c r="AD1152" s="44">
        <v>0.16706123090648206</v>
      </c>
      <c r="AE1152" s="45"/>
      <c r="AF1152" s="42">
        <v>0.51285599999999998</v>
      </c>
      <c r="AG1152" s="42">
        <v>2.0000000000000002E-5</v>
      </c>
      <c r="AH1152" s="42">
        <v>0.51248416625939464</v>
      </c>
      <c r="AI1152" s="47">
        <v>4.2525134695425848</v>
      </c>
      <c r="AJ1152" s="47">
        <v>5.5440820906738075</v>
      </c>
      <c r="AK1152" s="48">
        <v>1220.2916480256665</v>
      </c>
      <c r="AL1152" s="39" t="s">
        <v>29</v>
      </c>
      <c r="AM1152" s="39"/>
      <c r="AN1152" s="39"/>
      <c r="AO1152" s="39"/>
      <c r="AP1152" s="39"/>
      <c r="AQ1152" s="39"/>
      <c r="AR1152" s="39"/>
      <c r="AS1152" s="39"/>
      <c r="AT1152" s="39"/>
      <c r="AU1152" s="42"/>
      <c r="AV1152" s="47" t="s">
        <v>2309</v>
      </c>
      <c r="AW1152" s="47"/>
      <c r="AX1152" s="39"/>
      <c r="AY1152" s="39"/>
      <c r="AZ1152" s="39"/>
      <c r="BA1152" s="39"/>
      <c r="BB1152" s="39"/>
      <c r="BC1152" s="39"/>
      <c r="BD1152" s="39"/>
      <c r="BE1152" s="39"/>
      <c r="BF1152" s="39"/>
      <c r="BG1152" s="39"/>
      <c r="BH1152" s="39"/>
      <c r="BI1152" s="39"/>
      <c r="BJ1152" s="39"/>
      <c r="BK1152" s="39"/>
      <c r="BL1152" s="39"/>
      <c r="BM1152" s="49"/>
      <c r="BN1152" s="49"/>
      <c r="BO1152" s="49"/>
      <c r="BP1152" s="49"/>
      <c r="BQ1152" s="46"/>
      <c r="BR1152" s="39" t="s">
        <v>1983</v>
      </c>
    </row>
    <row r="1153" spans="1:70" ht="15" customHeight="1">
      <c r="A1153" s="38">
        <v>1178</v>
      </c>
      <c r="B1153" s="95" t="s">
        <v>1982</v>
      </c>
      <c r="C1153" s="40" t="s">
        <v>1257</v>
      </c>
      <c r="D1153" s="41">
        <v>340</v>
      </c>
      <c r="E1153" s="39"/>
      <c r="F1153" s="42">
        <v>50.75</v>
      </c>
      <c r="G1153" s="42">
        <v>-121.5</v>
      </c>
      <c r="H1153" s="43">
        <v>605816.61431924149</v>
      </c>
      <c r="I1153" s="43">
        <v>5623097.2784778485</v>
      </c>
      <c r="J1153" s="39">
        <v>10</v>
      </c>
      <c r="K1153" s="39" t="s">
        <v>981</v>
      </c>
      <c r="L1153" s="39" t="s">
        <v>1257</v>
      </c>
      <c r="N1153" s="63" t="s">
        <v>2045</v>
      </c>
      <c r="O1153" s="39" t="s">
        <v>1981</v>
      </c>
      <c r="R1153" s="39"/>
      <c r="S1153" s="38"/>
      <c r="T1153" s="45"/>
      <c r="U1153" s="45"/>
      <c r="V1153" s="42"/>
      <c r="W1153" s="42"/>
      <c r="X1153" s="42"/>
      <c r="Z1153" s="39" t="s">
        <v>2118</v>
      </c>
      <c r="AA1153" s="42" t="s">
        <v>73</v>
      </c>
      <c r="AB1153" s="46">
        <v>4.32</v>
      </c>
      <c r="AC1153" s="46">
        <v>14.9</v>
      </c>
      <c r="AD1153" s="44">
        <v>0.17529942073948881</v>
      </c>
      <c r="AE1153" s="45"/>
      <c r="AF1153" s="42">
        <v>0.51282099999999997</v>
      </c>
      <c r="AG1153" s="42">
        <v>6.0000000000000002E-6</v>
      </c>
      <c r="AH1153" s="42">
        <v>0.51243083024615688</v>
      </c>
      <c r="AI1153" s="47">
        <v>3.5697704813131281</v>
      </c>
      <c r="AJ1153" s="47">
        <v>4.5027702477962173</v>
      </c>
      <c r="AK1153" s="48">
        <v>1661.2316130967115</v>
      </c>
      <c r="AL1153" s="39" t="s">
        <v>29</v>
      </c>
      <c r="AM1153" s="39"/>
      <c r="AN1153" s="39"/>
      <c r="AO1153" s="39"/>
      <c r="AP1153" s="39"/>
      <c r="AQ1153" s="39"/>
      <c r="AR1153" s="39"/>
      <c r="AS1153" s="39"/>
      <c r="AT1153" s="39"/>
      <c r="AU1153" s="42"/>
      <c r="AV1153" s="47" t="s">
        <v>2309</v>
      </c>
      <c r="AW1153" s="47"/>
      <c r="AX1153" s="39"/>
      <c r="AY1153" s="39"/>
      <c r="AZ1153" s="39"/>
      <c r="BA1153" s="39"/>
      <c r="BB1153" s="39"/>
      <c r="BC1153" s="39"/>
      <c r="BD1153" s="39"/>
      <c r="BE1153" s="39"/>
      <c r="BF1153" s="39"/>
      <c r="BG1153" s="39"/>
      <c r="BH1153" s="39"/>
      <c r="BI1153" s="39"/>
      <c r="BJ1153" s="39"/>
      <c r="BK1153" s="39"/>
      <c r="BL1153" s="39"/>
      <c r="BM1153" s="49"/>
      <c r="BN1153" s="49"/>
      <c r="BO1153" s="49"/>
      <c r="BP1153" s="49"/>
      <c r="BQ1153" s="46"/>
      <c r="BR1153" s="39" t="s">
        <v>1983</v>
      </c>
    </row>
    <row r="1154" spans="1:70" ht="15" customHeight="1">
      <c r="A1154" s="38">
        <v>1179</v>
      </c>
      <c r="B1154" s="95">
        <v>2715</v>
      </c>
      <c r="C1154" s="40" t="s">
        <v>641</v>
      </c>
      <c r="D1154" s="41">
        <v>300</v>
      </c>
      <c r="E1154" s="39"/>
      <c r="F1154" s="42">
        <v>50.25</v>
      </c>
      <c r="G1154" s="42">
        <v>-120</v>
      </c>
      <c r="H1154" s="43">
        <v>286133.480881011</v>
      </c>
      <c r="I1154" s="43">
        <v>5570733.9817232257</v>
      </c>
      <c r="J1154" s="39">
        <v>11</v>
      </c>
      <c r="K1154" s="39" t="s">
        <v>958</v>
      </c>
      <c r="L1154" s="39" t="s">
        <v>2243</v>
      </c>
      <c r="M1154" s="39" t="s">
        <v>340</v>
      </c>
      <c r="N1154" s="63" t="s">
        <v>2039</v>
      </c>
      <c r="R1154" s="39"/>
      <c r="S1154" s="38"/>
      <c r="T1154" s="45"/>
      <c r="U1154" s="45"/>
      <c r="V1154" s="42"/>
      <c r="W1154" s="42"/>
      <c r="X1154" s="42"/>
      <c r="Z1154" s="39" t="s">
        <v>2118</v>
      </c>
      <c r="AA1154" s="42" t="s">
        <v>73</v>
      </c>
      <c r="AB1154" s="46">
        <v>5.38</v>
      </c>
      <c r="AC1154" s="46">
        <v>16</v>
      </c>
      <c r="AD1154" s="44">
        <v>0.20331856302769738</v>
      </c>
      <c r="AE1154" s="45"/>
      <c r="AF1154" s="42">
        <v>0.513131</v>
      </c>
      <c r="AG1154" s="42">
        <v>2.1999999999999999E-5</v>
      </c>
      <c r="AH1154" s="42">
        <v>0.51273175850692232</v>
      </c>
      <c r="AI1154" s="47">
        <v>9.6169226627740301</v>
      </c>
      <c r="AJ1154" s="47">
        <v>9.3704631951130324</v>
      </c>
      <c r="AK1154" s="48">
        <v>1571.2126315740936</v>
      </c>
      <c r="AL1154" s="39" t="s">
        <v>29</v>
      </c>
      <c r="AM1154" s="39"/>
      <c r="AN1154" s="39"/>
      <c r="AO1154" s="39"/>
      <c r="AP1154" s="39"/>
      <c r="AQ1154" s="39"/>
      <c r="AR1154" s="39"/>
      <c r="AS1154" s="39"/>
      <c r="AT1154" s="39"/>
      <c r="AU1154" s="42"/>
      <c r="AV1154" s="47" t="s">
        <v>2309</v>
      </c>
      <c r="AW1154" s="47"/>
      <c r="AX1154" s="39"/>
      <c r="AY1154" s="39"/>
      <c r="AZ1154" s="39"/>
      <c r="BA1154" s="39"/>
      <c r="BB1154" s="39"/>
      <c r="BC1154" s="39"/>
      <c r="BD1154" s="39"/>
      <c r="BE1154" s="39"/>
      <c r="BF1154" s="39"/>
      <c r="BG1154" s="39"/>
      <c r="BH1154" s="39"/>
      <c r="BI1154" s="39"/>
      <c r="BJ1154" s="39"/>
      <c r="BK1154" s="39"/>
      <c r="BL1154" s="39"/>
      <c r="BM1154" s="49"/>
      <c r="BN1154" s="49"/>
      <c r="BO1154" s="49"/>
      <c r="BP1154" s="49"/>
      <c r="BQ1154" s="46"/>
      <c r="BR1154" s="39" t="s">
        <v>1983</v>
      </c>
    </row>
    <row r="1155" spans="1:70" ht="15" customHeight="1">
      <c r="A1155" s="38">
        <v>1180</v>
      </c>
      <c r="B1155" s="95">
        <v>110</v>
      </c>
      <c r="C1155" s="40" t="s">
        <v>641</v>
      </c>
      <c r="D1155" s="41">
        <v>300</v>
      </c>
      <c r="E1155" s="39"/>
      <c r="F1155" s="42">
        <v>50.25</v>
      </c>
      <c r="G1155" s="42">
        <v>-120</v>
      </c>
      <c r="H1155" s="43">
        <v>286133.480881011</v>
      </c>
      <c r="I1155" s="43">
        <v>5570733.9817232257</v>
      </c>
      <c r="J1155" s="39">
        <v>11</v>
      </c>
      <c r="K1155" s="39" t="s">
        <v>958</v>
      </c>
      <c r="L1155" s="39" t="s">
        <v>2243</v>
      </c>
      <c r="M1155" s="39" t="s">
        <v>340</v>
      </c>
      <c r="N1155" s="63" t="s">
        <v>2039</v>
      </c>
      <c r="R1155" s="39"/>
      <c r="S1155" s="38"/>
      <c r="T1155" s="45"/>
      <c r="U1155" s="45"/>
      <c r="V1155" s="42"/>
      <c r="W1155" s="42"/>
      <c r="X1155" s="42"/>
      <c r="Z1155" s="39" t="s">
        <v>2118</v>
      </c>
      <c r="AA1155" s="42" t="s">
        <v>73</v>
      </c>
      <c r="AB1155" s="46">
        <v>4.4400000000000004</v>
      </c>
      <c r="AC1155" s="46">
        <v>14.3</v>
      </c>
      <c r="AD1155" s="44">
        <v>0.18774081658445682</v>
      </c>
      <c r="AE1155" s="45"/>
      <c r="AF1155" s="42">
        <v>0.51310199999999995</v>
      </c>
      <c r="AG1155" s="42">
        <v>1.2999999999999999E-5</v>
      </c>
      <c r="AH1155" s="42">
        <v>0.51273334736539233</v>
      </c>
      <c r="AI1155" s="47">
        <v>9.0512213296700672</v>
      </c>
      <c r="AJ1155" s="47">
        <v>9.4014803357067578</v>
      </c>
      <c r="AK1155" s="48">
        <v>671.81737273885142</v>
      </c>
      <c r="AL1155" s="39" t="s">
        <v>29</v>
      </c>
      <c r="AM1155" s="39"/>
      <c r="AN1155" s="39"/>
      <c r="AO1155" s="39"/>
      <c r="AP1155" s="39"/>
      <c r="AQ1155" s="39"/>
      <c r="AR1155" s="39"/>
      <c r="AS1155" s="39"/>
      <c r="AT1155" s="39"/>
      <c r="AU1155" s="42"/>
      <c r="AV1155" s="47" t="s">
        <v>2309</v>
      </c>
      <c r="AW1155" s="47"/>
      <c r="AX1155" s="39"/>
      <c r="AY1155" s="39"/>
      <c r="AZ1155" s="39"/>
      <c r="BA1155" s="39"/>
      <c r="BB1155" s="39"/>
      <c r="BC1155" s="39"/>
      <c r="BD1155" s="39"/>
      <c r="BE1155" s="39"/>
      <c r="BF1155" s="39"/>
      <c r="BG1155" s="39"/>
      <c r="BH1155" s="39"/>
      <c r="BI1155" s="39"/>
      <c r="BJ1155" s="39"/>
      <c r="BK1155" s="39"/>
      <c r="BL1155" s="39"/>
      <c r="BM1155" s="49"/>
      <c r="BN1155" s="49"/>
      <c r="BO1155" s="49"/>
      <c r="BP1155" s="49"/>
      <c r="BQ1155" s="46"/>
      <c r="BR1155" s="39" t="s">
        <v>1983</v>
      </c>
    </row>
    <row r="1156" spans="1:70" ht="15" customHeight="1">
      <c r="A1156" s="38">
        <v>1181</v>
      </c>
      <c r="B1156" s="95">
        <v>36194</v>
      </c>
      <c r="C1156" s="40" t="s">
        <v>641</v>
      </c>
      <c r="D1156" s="41">
        <v>300</v>
      </c>
      <c r="E1156" s="39"/>
      <c r="F1156" s="42">
        <v>50.25</v>
      </c>
      <c r="G1156" s="42">
        <v>-120</v>
      </c>
      <c r="H1156" s="43">
        <v>286133.480881011</v>
      </c>
      <c r="I1156" s="43">
        <v>5570733.9817232257</v>
      </c>
      <c r="J1156" s="39">
        <v>11</v>
      </c>
      <c r="K1156" s="39" t="s">
        <v>958</v>
      </c>
      <c r="L1156" s="39" t="s">
        <v>2243</v>
      </c>
      <c r="M1156" s="39" t="s">
        <v>340</v>
      </c>
      <c r="N1156" s="63" t="s">
        <v>2039</v>
      </c>
      <c r="R1156" s="39"/>
      <c r="S1156" s="38"/>
      <c r="T1156" s="45"/>
      <c r="U1156" s="45"/>
      <c r="V1156" s="42"/>
      <c r="W1156" s="42"/>
      <c r="X1156" s="42"/>
      <c r="Z1156" s="39" t="s">
        <v>2118</v>
      </c>
      <c r="AA1156" s="42" t="s">
        <v>73</v>
      </c>
      <c r="AB1156" s="46">
        <v>4.34</v>
      </c>
      <c r="AC1156" s="46">
        <v>13.3</v>
      </c>
      <c r="AD1156" s="44">
        <v>0.19731262509013731</v>
      </c>
      <c r="AE1156" s="45"/>
      <c r="AF1156" s="42">
        <v>0.51315100000000002</v>
      </c>
      <c r="AG1156" s="42">
        <v>1.7E-5</v>
      </c>
      <c r="AH1156" s="42">
        <v>0.5127635519191609</v>
      </c>
      <c r="AI1156" s="47">
        <v>10.007061513193083</v>
      </c>
      <c r="AJ1156" s="47">
        <v>9.9911230939886408</v>
      </c>
      <c r="AK1156" s="48">
        <v>589.48895161979783</v>
      </c>
      <c r="AL1156" s="39" t="s">
        <v>29</v>
      </c>
      <c r="AM1156" s="39"/>
      <c r="AN1156" s="39"/>
      <c r="AO1156" s="39"/>
      <c r="AP1156" s="39"/>
      <c r="AQ1156" s="39"/>
      <c r="AR1156" s="39"/>
      <c r="AS1156" s="39"/>
      <c r="AT1156" s="39"/>
      <c r="AU1156" s="42"/>
      <c r="AV1156" s="47" t="s">
        <v>2309</v>
      </c>
      <c r="AW1156" s="47"/>
      <c r="AX1156" s="39"/>
      <c r="AY1156" s="39"/>
      <c r="AZ1156" s="39"/>
      <c r="BA1156" s="39"/>
      <c r="BB1156" s="39"/>
      <c r="BC1156" s="39"/>
      <c r="BD1156" s="39"/>
      <c r="BE1156" s="39"/>
      <c r="BF1156" s="39"/>
      <c r="BG1156" s="39"/>
      <c r="BH1156" s="39"/>
      <c r="BI1156" s="39"/>
      <c r="BJ1156" s="39"/>
      <c r="BK1156" s="39"/>
      <c r="BL1156" s="39"/>
      <c r="BM1156" s="49"/>
      <c r="BN1156" s="49"/>
      <c r="BO1156" s="49"/>
      <c r="BP1156" s="49"/>
      <c r="BQ1156" s="46"/>
      <c r="BR1156" s="39" t="s">
        <v>1983</v>
      </c>
    </row>
    <row r="1157" spans="1:70" ht="15" customHeight="1">
      <c r="A1157" s="38">
        <v>1182</v>
      </c>
      <c r="B1157" s="95">
        <v>1596</v>
      </c>
      <c r="C1157" s="40" t="s">
        <v>641</v>
      </c>
      <c r="D1157" s="41">
        <v>300</v>
      </c>
      <c r="E1157" s="39"/>
      <c r="F1157" s="42">
        <v>50.25</v>
      </c>
      <c r="G1157" s="42">
        <v>-120</v>
      </c>
      <c r="H1157" s="43">
        <v>286133.480881011</v>
      </c>
      <c r="I1157" s="43">
        <v>5570733.9817232257</v>
      </c>
      <c r="J1157" s="39">
        <v>11</v>
      </c>
      <c r="K1157" s="39" t="s">
        <v>958</v>
      </c>
      <c r="L1157" s="39" t="s">
        <v>2243</v>
      </c>
      <c r="M1157" s="39" t="s">
        <v>340</v>
      </c>
      <c r="N1157" s="63" t="s">
        <v>2039</v>
      </c>
      <c r="R1157" s="39"/>
      <c r="S1157" s="38"/>
      <c r="T1157" s="45"/>
      <c r="U1157" s="45"/>
      <c r="V1157" s="42"/>
      <c r="W1157" s="42"/>
      <c r="X1157" s="42"/>
      <c r="Z1157" s="39" t="s">
        <v>2118</v>
      </c>
      <c r="AA1157" s="42" t="s">
        <v>73</v>
      </c>
      <c r="AB1157" s="46">
        <v>3.86</v>
      </c>
      <c r="AC1157" s="46">
        <v>11.8</v>
      </c>
      <c r="AD1157" s="44">
        <v>0.19779724611491398</v>
      </c>
      <c r="AE1157" s="45"/>
      <c r="AF1157" s="42">
        <v>0.51313299999999995</v>
      </c>
      <c r="AG1157" s="42">
        <v>1.2999999999999999E-5</v>
      </c>
      <c r="AH1157" s="42">
        <v>0.5127446003050109</v>
      </c>
      <c r="AI1157" s="47">
        <v>9.6559365478166015</v>
      </c>
      <c r="AJ1157" s="47">
        <v>9.621156296035771</v>
      </c>
      <c r="AK1157" s="48">
        <v>837.36744216266072</v>
      </c>
      <c r="AL1157" s="39" t="s">
        <v>29</v>
      </c>
      <c r="AM1157" s="39"/>
      <c r="AN1157" s="39"/>
      <c r="AO1157" s="39"/>
      <c r="AP1157" s="39"/>
      <c r="AQ1157" s="39"/>
      <c r="AR1157" s="39"/>
      <c r="AS1157" s="39"/>
      <c r="AT1157" s="39"/>
      <c r="AU1157" s="42"/>
      <c r="AV1157" s="47" t="s">
        <v>2309</v>
      </c>
      <c r="AW1157" s="47"/>
      <c r="AX1157" s="39"/>
      <c r="AY1157" s="39"/>
      <c r="AZ1157" s="39"/>
      <c r="BA1157" s="39"/>
      <c r="BB1157" s="39"/>
      <c r="BC1157" s="39"/>
      <c r="BD1157" s="39"/>
      <c r="BE1157" s="39"/>
      <c r="BF1157" s="39"/>
      <c r="BG1157" s="39"/>
      <c r="BH1157" s="39"/>
      <c r="BI1157" s="39"/>
      <c r="BJ1157" s="39"/>
      <c r="BK1157" s="39"/>
      <c r="BL1157" s="39"/>
      <c r="BM1157" s="49"/>
      <c r="BN1157" s="49"/>
      <c r="BO1157" s="49"/>
      <c r="BP1157" s="49"/>
      <c r="BQ1157" s="46"/>
      <c r="BR1157" s="39" t="s">
        <v>1983</v>
      </c>
    </row>
    <row r="1158" spans="1:70" ht="15" customHeight="1">
      <c r="A1158" s="38">
        <v>1183</v>
      </c>
      <c r="B1158" s="95">
        <v>1893</v>
      </c>
      <c r="C1158" s="40" t="s">
        <v>641</v>
      </c>
      <c r="D1158" s="41">
        <v>300</v>
      </c>
      <c r="E1158" s="39"/>
      <c r="F1158" s="42">
        <v>50.25</v>
      </c>
      <c r="G1158" s="42">
        <v>-120</v>
      </c>
      <c r="H1158" s="43">
        <v>286133.480881011</v>
      </c>
      <c r="I1158" s="43">
        <v>5570733.9817232257</v>
      </c>
      <c r="J1158" s="39">
        <v>11</v>
      </c>
      <c r="K1158" s="39" t="s">
        <v>958</v>
      </c>
      <c r="L1158" s="39" t="s">
        <v>2243</v>
      </c>
      <c r="M1158" s="39" t="s">
        <v>340</v>
      </c>
      <c r="N1158" s="63" t="s">
        <v>2039</v>
      </c>
      <c r="R1158" s="39"/>
      <c r="S1158" s="38"/>
      <c r="T1158" s="45"/>
      <c r="U1158" s="45"/>
      <c r="V1158" s="42"/>
      <c r="W1158" s="42"/>
      <c r="X1158" s="42"/>
      <c r="Z1158" s="39" t="s">
        <v>2118</v>
      </c>
      <c r="AA1158" s="42" t="s">
        <v>73</v>
      </c>
      <c r="AB1158" s="46">
        <v>4.46</v>
      </c>
      <c r="AC1158" s="46">
        <v>13.1</v>
      </c>
      <c r="AD1158" s="44">
        <v>0.20586353581721828</v>
      </c>
      <c r="AE1158" s="45"/>
      <c r="AF1158" s="42">
        <v>0.51314199999999999</v>
      </c>
      <c r="AG1158" s="42">
        <v>2.8E-5</v>
      </c>
      <c r="AH1158" s="42">
        <v>0.51273776113373026</v>
      </c>
      <c r="AI1158" s="47">
        <v>9.831499030503732</v>
      </c>
      <c r="AJ1158" s="47">
        <v>9.4876443809410738</v>
      </c>
      <c r="AK1158" s="48">
        <v>2129.4148016737572</v>
      </c>
      <c r="AL1158" s="39" t="s">
        <v>29</v>
      </c>
      <c r="AM1158" s="39"/>
      <c r="AN1158" s="39"/>
      <c r="AO1158" s="39"/>
      <c r="AP1158" s="39"/>
      <c r="AQ1158" s="39"/>
      <c r="AR1158" s="39"/>
      <c r="AS1158" s="39"/>
      <c r="AT1158" s="39"/>
      <c r="AU1158" s="42"/>
      <c r="AV1158" s="47" t="s">
        <v>2309</v>
      </c>
      <c r="AW1158" s="47"/>
      <c r="AX1158" s="39"/>
      <c r="AY1158" s="39"/>
      <c r="AZ1158" s="39"/>
      <c r="BA1158" s="39"/>
      <c r="BB1158" s="39"/>
      <c r="BC1158" s="39"/>
      <c r="BD1158" s="39"/>
      <c r="BE1158" s="39"/>
      <c r="BF1158" s="39"/>
      <c r="BG1158" s="39"/>
      <c r="BH1158" s="39"/>
      <c r="BI1158" s="39"/>
      <c r="BJ1158" s="39"/>
      <c r="BK1158" s="39"/>
      <c r="BL1158" s="39"/>
      <c r="BM1158" s="49"/>
      <c r="BN1158" s="49"/>
      <c r="BO1158" s="49"/>
      <c r="BP1158" s="49"/>
      <c r="BQ1158" s="46"/>
      <c r="BR1158" s="39" t="s">
        <v>1983</v>
      </c>
    </row>
    <row r="1159" spans="1:70" ht="15" customHeight="1">
      <c r="A1159" s="38">
        <v>1184</v>
      </c>
      <c r="B1159" s="95">
        <v>17100</v>
      </c>
      <c r="C1159" s="40" t="s">
        <v>641</v>
      </c>
      <c r="D1159" s="41">
        <v>300</v>
      </c>
      <c r="E1159" s="39"/>
      <c r="F1159" s="42">
        <v>50.25</v>
      </c>
      <c r="G1159" s="42">
        <v>-120</v>
      </c>
      <c r="H1159" s="43">
        <v>286133.480881011</v>
      </c>
      <c r="I1159" s="43">
        <v>5570733.9817232257</v>
      </c>
      <c r="J1159" s="39">
        <v>11</v>
      </c>
      <c r="K1159" s="39" t="s">
        <v>958</v>
      </c>
      <c r="L1159" s="39" t="s">
        <v>2243</v>
      </c>
      <c r="M1159" s="39" t="s">
        <v>340</v>
      </c>
      <c r="N1159" s="63" t="s">
        <v>2039</v>
      </c>
      <c r="R1159" s="39"/>
      <c r="S1159" s="38"/>
      <c r="T1159" s="45"/>
      <c r="U1159" s="45"/>
      <c r="V1159" s="42"/>
      <c r="W1159" s="42"/>
      <c r="X1159" s="42"/>
      <c r="Z1159" s="39" t="s">
        <v>2118</v>
      </c>
      <c r="AA1159" s="42" t="s">
        <v>73</v>
      </c>
      <c r="AB1159" s="46">
        <v>3.99</v>
      </c>
      <c r="AC1159" s="46">
        <v>12.4</v>
      </c>
      <c r="AD1159" s="44">
        <v>0.19456660621458394</v>
      </c>
      <c r="AE1159" s="45"/>
      <c r="AF1159" s="42">
        <v>0.513154</v>
      </c>
      <c r="AG1159" s="42">
        <v>1.8E-5</v>
      </c>
      <c r="AH1159" s="42">
        <v>0.51277194407155247</v>
      </c>
      <c r="AI1159" s="47">
        <v>10.06558234075472</v>
      </c>
      <c r="AJ1159" s="47">
        <v>10.15495176439396</v>
      </c>
      <c r="AK1159" s="48">
        <v>455.13333046640042</v>
      </c>
      <c r="AL1159" s="39" t="s">
        <v>29</v>
      </c>
      <c r="AM1159" s="39"/>
      <c r="AN1159" s="39"/>
      <c r="AO1159" s="39"/>
      <c r="AP1159" s="39"/>
      <c r="AQ1159" s="39"/>
      <c r="AR1159" s="39"/>
      <c r="AS1159" s="39"/>
      <c r="AT1159" s="39"/>
      <c r="AU1159" s="42"/>
      <c r="AV1159" s="47" t="s">
        <v>2309</v>
      </c>
      <c r="AW1159" s="47"/>
      <c r="AX1159" s="39"/>
      <c r="AY1159" s="39"/>
      <c r="AZ1159" s="39"/>
      <c r="BA1159" s="39"/>
      <c r="BB1159" s="39"/>
      <c r="BC1159" s="39"/>
      <c r="BD1159" s="39"/>
      <c r="BE1159" s="39"/>
      <c r="BF1159" s="39"/>
      <c r="BG1159" s="39"/>
      <c r="BH1159" s="39"/>
      <c r="BI1159" s="39"/>
      <c r="BJ1159" s="39"/>
      <c r="BK1159" s="39"/>
      <c r="BL1159" s="39"/>
      <c r="BM1159" s="49"/>
      <c r="BN1159" s="49"/>
      <c r="BO1159" s="49"/>
      <c r="BP1159" s="49"/>
      <c r="BQ1159" s="46"/>
      <c r="BR1159" s="39" t="s">
        <v>1983</v>
      </c>
    </row>
    <row r="1160" spans="1:70" ht="15" customHeight="1">
      <c r="A1160" s="38">
        <v>1185</v>
      </c>
      <c r="B1160" s="95">
        <v>3893</v>
      </c>
      <c r="C1160" s="40" t="s">
        <v>641</v>
      </c>
      <c r="D1160" s="41">
        <v>300</v>
      </c>
      <c r="E1160" s="39"/>
      <c r="F1160" s="42">
        <v>50.25</v>
      </c>
      <c r="G1160" s="42">
        <v>-120</v>
      </c>
      <c r="H1160" s="43">
        <v>286133.480881011</v>
      </c>
      <c r="I1160" s="43">
        <v>5570733.9817232257</v>
      </c>
      <c r="J1160" s="39">
        <v>11</v>
      </c>
      <c r="K1160" s="39" t="s">
        <v>958</v>
      </c>
      <c r="L1160" s="39" t="s">
        <v>2243</v>
      </c>
      <c r="M1160" s="39" t="s">
        <v>340</v>
      </c>
      <c r="N1160" s="63" t="s">
        <v>2039</v>
      </c>
      <c r="R1160" s="39"/>
      <c r="S1160" s="38"/>
      <c r="T1160" s="45"/>
      <c r="U1160" s="45"/>
      <c r="V1160" s="42"/>
      <c r="W1160" s="42"/>
      <c r="X1160" s="42"/>
      <c r="Z1160" s="39" t="s">
        <v>2118</v>
      </c>
      <c r="AA1160" s="42" t="s">
        <v>73</v>
      </c>
      <c r="AB1160" s="46">
        <v>4.66</v>
      </c>
      <c r="AC1160" s="46">
        <v>13.8</v>
      </c>
      <c r="AD1160" s="44">
        <v>0.20418032513681883</v>
      </c>
      <c r="AE1160" s="45"/>
      <c r="AF1160" s="42">
        <v>0.51305599999999996</v>
      </c>
      <c r="AG1160" s="42">
        <v>1.8E-5</v>
      </c>
      <c r="AH1160" s="42">
        <v>0.51265506632896274</v>
      </c>
      <c r="AI1160" s="47">
        <v>8.1539019737109086</v>
      </c>
      <c r="AJ1160" s="47">
        <v>7.8733052600132858</v>
      </c>
      <c r="AK1160" s="48">
        <v>3737.9544421423388</v>
      </c>
      <c r="AL1160" s="39" t="s">
        <v>29</v>
      </c>
      <c r="AM1160" s="39"/>
      <c r="AN1160" s="39"/>
      <c r="AO1160" s="39"/>
      <c r="AP1160" s="39"/>
      <c r="AQ1160" s="39"/>
      <c r="AR1160" s="39"/>
      <c r="AS1160" s="39"/>
      <c r="AT1160" s="39"/>
      <c r="AU1160" s="42"/>
      <c r="AV1160" s="47" t="s">
        <v>2309</v>
      </c>
      <c r="AW1160" s="47"/>
      <c r="AX1160" s="39"/>
      <c r="AY1160" s="39"/>
      <c r="AZ1160" s="39"/>
      <c r="BA1160" s="39"/>
      <c r="BB1160" s="39"/>
      <c r="BC1160" s="39"/>
      <c r="BD1160" s="39"/>
      <c r="BE1160" s="39"/>
      <c r="BF1160" s="39"/>
      <c r="BG1160" s="39"/>
      <c r="BH1160" s="39"/>
      <c r="BI1160" s="39"/>
      <c r="BJ1160" s="39"/>
      <c r="BK1160" s="39"/>
      <c r="BL1160" s="39"/>
      <c r="BM1160" s="49"/>
      <c r="BN1160" s="49"/>
      <c r="BO1160" s="49"/>
      <c r="BP1160" s="49"/>
      <c r="BQ1160" s="46"/>
      <c r="BR1160" s="39" t="s">
        <v>1983</v>
      </c>
    </row>
    <row r="1161" spans="1:70" ht="15" customHeight="1">
      <c r="A1161" s="38">
        <v>1186</v>
      </c>
      <c r="B1161" s="95">
        <v>2551</v>
      </c>
      <c r="C1161" s="40" t="s">
        <v>641</v>
      </c>
      <c r="D1161" s="41">
        <v>300</v>
      </c>
      <c r="E1161" s="39"/>
      <c r="F1161" s="42">
        <v>50.25</v>
      </c>
      <c r="G1161" s="42">
        <v>-120</v>
      </c>
      <c r="H1161" s="43">
        <v>286133.480881011</v>
      </c>
      <c r="I1161" s="43">
        <v>5570733.9817232257</v>
      </c>
      <c r="J1161" s="39">
        <v>11</v>
      </c>
      <c r="K1161" s="39" t="s">
        <v>958</v>
      </c>
      <c r="L1161" s="39" t="s">
        <v>2243</v>
      </c>
      <c r="M1161" s="39" t="s">
        <v>340</v>
      </c>
      <c r="N1161" s="63" t="s">
        <v>2039</v>
      </c>
      <c r="R1161" s="39"/>
      <c r="S1161" s="38"/>
      <c r="T1161" s="45"/>
      <c r="U1161" s="45"/>
      <c r="V1161" s="42"/>
      <c r="W1161" s="42"/>
      <c r="X1161" s="42"/>
      <c r="Z1161" s="39" t="s">
        <v>2118</v>
      </c>
      <c r="AA1161" s="42" t="s">
        <v>73</v>
      </c>
      <c r="AB1161" s="46">
        <v>4.3099999999999996</v>
      </c>
      <c r="AC1161" s="46">
        <v>13</v>
      </c>
      <c r="AD1161" s="44">
        <v>0.20046526660246061</v>
      </c>
      <c r="AE1161" s="45"/>
      <c r="AF1161" s="42">
        <v>0.51303799999999999</v>
      </c>
      <c r="AG1161" s="42">
        <v>1.1E-5</v>
      </c>
      <c r="AH1161" s="42">
        <v>0.51264436131223456</v>
      </c>
      <c r="AI1161" s="47">
        <v>7.8027770083366477</v>
      </c>
      <c r="AJ1161" s="47">
        <v>7.6643256591402142</v>
      </c>
      <c r="AK1161" s="48">
        <v>2576.5082420909389</v>
      </c>
      <c r="AL1161" s="39" t="s">
        <v>29</v>
      </c>
      <c r="AM1161" s="39"/>
      <c r="AN1161" s="39"/>
      <c r="AO1161" s="39"/>
      <c r="AP1161" s="39"/>
      <c r="AQ1161" s="39"/>
      <c r="AR1161" s="39"/>
      <c r="AS1161" s="39"/>
      <c r="AT1161" s="39"/>
      <c r="AU1161" s="42"/>
      <c r="AV1161" s="47" t="s">
        <v>2309</v>
      </c>
      <c r="AW1161" s="47"/>
      <c r="AX1161" s="39"/>
      <c r="AY1161" s="39"/>
      <c r="AZ1161" s="39"/>
      <c r="BA1161" s="39"/>
      <c r="BB1161" s="39"/>
      <c r="BC1161" s="39"/>
      <c r="BD1161" s="39"/>
      <c r="BE1161" s="39"/>
      <c r="BF1161" s="39"/>
      <c r="BG1161" s="39"/>
      <c r="BH1161" s="39"/>
      <c r="BI1161" s="39"/>
      <c r="BJ1161" s="39"/>
      <c r="BK1161" s="39"/>
      <c r="BL1161" s="39"/>
      <c r="BM1161" s="49"/>
      <c r="BN1161" s="49"/>
      <c r="BO1161" s="49"/>
      <c r="BP1161" s="49"/>
      <c r="BQ1161" s="46"/>
      <c r="BR1161" s="39" t="s">
        <v>1983</v>
      </c>
    </row>
    <row r="1162" spans="1:70" ht="15" customHeight="1">
      <c r="A1162" s="38">
        <v>1187</v>
      </c>
      <c r="B1162" s="95" t="s">
        <v>2241</v>
      </c>
      <c r="C1162" s="40" t="s">
        <v>641</v>
      </c>
      <c r="D1162" s="41">
        <v>300</v>
      </c>
      <c r="E1162" s="39"/>
      <c r="F1162" s="42">
        <v>50.25</v>
      </c>
      <c r="G1162" s="42">
        <v>-120</v>
      </c>
      <c r="H1162" s="43">
        <v>286133.480881011</v>
      </c>
      <c r="I1162" s="43">
        <v>5570733.9817232257</v>
      </c>
      <c r="J1162" s="39">
        <v>11</v>
      </c>
      <c r="K1162" s="39" t="s">
        <v>958</v>
      </c>
      <c r="L1162" s="39" t="s">
        <v>2243</v>
      </c>
      <c r="M1162" s="39" t="s">
        <v>340</v>
      </c>
      <c r="N1162" s="63" t="s">
        <v>2039</v>
      </c>
      <c r="R1162" s="39"/>
      <c r="S1162" s="38"/>
      <c r="T1162" s="45"/>
      <c r="U1162" s="45"/>
      <c r="V1162" s="42"/>
      <c r="W1162" s="42"/>
      <c r="X1162" s="42"/>
      <c r="Z1162" s="39" t="s">
        <v>2118</v>
      </c>
      <c r="AA1162" s="42" t="s">
        <v>73</v>
      </c>
      <c r="AB1162" s="46">
        <v>4.66</v>
      </c>
      <c r="AC1162" s="46">
        <v>14.1</v>
      </c>
      <c r="AD1162" s="44">
        <v>0.19983705211614305</v>
      </c>
      <c r="AE1162" s="45"/>
      <c r="AF1162" s="42">
        <v>0.51307700000000001</v>
      </c>
      <c r="AG1162" s="42">
        <v>2.0999999999999999E-5</v>
      </c>
      <c r="AH1162" s="42">
        <v>0.51268459489015172</v>
      </c>
      <c r="AI1162" s="47">
        <v>8.5635477666490267</v>
      </c>
      <c r="AJ1162" s="47">
        <v>8.4497515270554047</v>
      </c>
      <c r="AK1162" s="48">
        <v>1839.7514173978409</v>
      </c>
      <c r="AL1162" s="39" t="s">
        <v>29</v>
      </c>
      <c r="AM1162" s="39"/>
      <c r="AN1162" s="39"/>
      <c r="AO1162" s="39"/>
      <c r="AP1162" s="39"/>
      <c r="AQ1162" s="39"/>
      <c r="AR1162" s="39"/>
      <c r="AS1162" s="39"/>
      <c r="AT1162" s="39"/>
      <c r="AU1162" s="42"/>
      <c r="AV1162" s="47" t="s">
        <v>2309</v>
      </c>
      <c r="AW1162" s="47"/>
      <c r="AX1162" s="39"/>
      <c r="AY1162" s="39"/>
      <c r="AZ1162" s="39"/>
      <c r="BA1162" s="39"/>
      <c r="BB1162" s="39"/>
      <c r="BC1162" s="39"/>
      <c r="BD1162" s="39"/>
      <c r="BE1162" s="39"/>
      <c r="BF1162" s="39"/>
      <c r="BG1162" s="39"/>
      <c r="BH1162" s="39"/>
      <c r="BI1162" s="39"/>
      <c r="BJ1162" s="39"/>
      <c r="BK1162" s="39"/>
      <c r="BL1162" s="39"/>
      <c r="BM1162" s="49"/>
      <c r="BN1162" s="49"/>
      <c r="BO1162" s="49"/>
      <c r="BP1162" s="49"/>
      <c r="BQ1162" s="46"/>
      <c r="BR1162" s="39" t="s">
        <v>1983</v>
      </c>
    </row>
    <row r="1163" spans="1:70" ht="15" customHeight="1">
      <c r="A1163" s="38">
        <v>1188</v>
      </c>
      <c r="B1163" s="95" t="s">
        <v>2242</v>
      </c>
      <c r="C1163" s="40" t="s">
        <v>641</v>
      </c>
      <c r="D1163" s="41">
        <v>300</v>
      </c>
      <c r="E1163" s="39"/>
      <c r="F1163" s="42">
        <v>50.25</v>
      </c>
      <c r="G1163" s="42">
        <v>-120</v>
      </c>
      <c r="H1163" s="43">
        <v>286133.480881011</v>
      </c>
      <c r="I1163" s="43">
        <v>5570733.9817232257</v>
      </c>
      <c r="J1163" s="39">
        <v>11</v>
      </c>
      <c r="K1163" s="39" t="s">
        <v>958</v>
      </c>
      <c r="L1163" s="39" t="s">
        <v>2243</v>
      </c>
      <c r="M1163" s="39" t="s">
        <v>340</v>
      </c>
      <c r="N1163" s="63" t="s">
        <v>2039</v>
      </c>
      <c r="R1163" s="39"/>
      <c r="S1163" s="38"/>
      <c r="T1163" s="45"/>
      <c r="U1163" s="45"/>
      <c r="V1163" s="42"/>
      <c r="W1163" s="42"/>
      <c r="X1163" s="42"/>
      <c r="Z1163" s="39" t="s">
        <v>2118</v>
      </c>
      <c r="AA1163" s="42" t="s">
        <v>73</v>
      </c>
      <c r="AB1163" s="46">
        <v>4.9000000000000004</v>
      </c>
      <c r="AC1163" s="46">
        <v>15</v>
      </c>
      <c r="AD1163" s="44">
        <v>0.19752008667557033</v>
      </c>
      <c r="AE1163" s="45"/>
      <c r="AF1163" s="42">
        <v>0.51305000000000001</v>
      </c>
      <c r="AG1163" s="42">
        <v>2.4000000000000001E-5</v>
      </c>
      <c r="AH1163" s="42">
        <v>0.51266214454232384</v>
      </c>
      <c r="AI1163" s="47">
        <v>8.0368603185876353</v>
      </c>
      <c r="AJ1163" s="47">
        <v>8.0114836711864257</v>
      </c>
      <c r="AK1163" s="48">
        <v>1827.1380800958275</v>
      </c>
      <c r="AL1163" s="39" t="s">
        <v>29</v>
      </c>
      <c r="AM1163" s="39"/>
      <c r="AN1163" s="39"/>
      <c r="AO1163" s="39"/>
      <c r="AP1163" s="39"/>
      <c r="AQ1163" s="39"/>
      <c r="AR1163" s="39"/>
      <c r="AS1163" s="39"/>
      <c r="AT1163" s="39"/>
      <c r="AU1163" s="42"/>
      <c r="AV1163" s="47" t="s">
        <v>2309</v>
      </c>
      <c r="AW1163" s="47"/>
      <c r="AX1163" s="39"/>
      <c r="AY1163" s="39"/>
      <c r="AZ1163" s="39"/>
      <c r="BA1163" s="39"/>
      <c r="BB1163" s="39"/>
      <c r="BC1163" s="39"/>
      <c r="BD1163" s="39"/>
      <c r="BE1163" s="39"/>
      <c r="BF1163" s="39"/>
      <c r="BG1163" s="39"/>
      <c r="BH1163" s="39"/>
      <c r="BI1163" s="39"/>
      <c r="BJ1163" s="39"/>
      <c r="BK1163" s="39"/>
      <c r="BL1163" s="39"/>
      <c r="BM1163" s="49"/>
      <c r="BN1163" s="49"/>
      <c r="BO1163" s="49"/>
      <c r="BP1163" s="49"/>
      <c r="BQ1163" s="46"/>
      <c r="BR1163" s="39" t="s">
        <v>1983</v>
      </c>
    </row>
    <row r="1164" spans="1:70" ht="15" customHeight="1">
      <c r="A1164" s="38">
        <v>1189</v>
      </c>
      <c r="B1164" s="39" t="s">
        <v>1972</v>
      </c>
      <c r="C1164" s="40" t="s">
        <v>1155</v>
      </c>
      <c r="D1164" s="41">
        <v>168</v>
      </c>
      <c r="E1164" s="39" t="s">
        <v>1976</v>
      </c>
      <c r="F1164" s="42">
        <v>55.384933250000003</v>
      </c>
      <c r="G1164" s="42">
        <v>-129.9092484</v>
      </c>
      <c r="H1164" s="43">
        <v>442395.72462416481</v>
      </c>
      <c r="I1164" s="43">
        <v>6138003.933615353</v>
      </c>
      <c r="J1164" s="39">
        <v>9</v>
      </c>
      <c r="K1164" s="39" t="s">
        <v>823</v>
      </c>
      <c r="L1164" s="39" t="s">
        <v>1977</v>
      </c>
      <c r="M1164" s="38"/>
      <c r="N1164" s="38"/>
      <c r="O1164" s="38"/>
      <c r="X1164" s="42"/>
      <c r="AH1164" s="42"/>
      <c r="AI1164" s="47"/>
      <c r="AJ1164" s="47"/>
      <c r="AK1164" s="48"/>
      <c r="AU1164" s="42"/>
      <c r="AV1164" s="47" t="s">
        <v>2309</v>
      </c>
      <c r="AW1164" s="47"/>
      <c r="AY1164" s="39" t="s">
        <v>1865</v>
      </c>
      <c r="AZ1164" s="39" t="s">
        <v>100</v>
      </c>
      <c r="BD1164" s="39">
        <v>19.300999999999998</v>
      </c>
      <c r="BE1164" s="39">
        <v>6.0000000000000001E-3</v>
      </c>
      <c r="BF1164" s="39">
        <v>15.611000000000001</v>
      </c>
      <c r="BG1164" s="39">
        <v>6.0000000000000001E-3</v>
      </c>
      <c r="BH1164" s="39">
        <v>38.314999999999998</v>
      </c>
      <c r="BI1164" s="39">
        <v>1.0999999999999999E-2</v>
      </c>
      <c r="BM1164" s="49"/>
      <c r="BN1164" s="49"/>
      <c r="BO1164" s="49"/>
      <c r="BP1164" s="49"/>
      <c r="BQ1164" s="38" t="s">
        <v>2075</v>
      </c>
      <c r="BR1164" s="39" t="s">
        <v>1971</v>
      </c>
    </row>
    <row r="1165" spans="1:70" ht="15" customHeight="1">
      <c r="A1165" s="38">
        <v>1190</v>
      </c>
      <c r="B1165" s="39" t="s">
        <v>1973</v>
      </c>
      <c r="C1165" s="40" t="s">
        <v>1155</v>
      </c>
      <c r="D1165" s="41">
        <v>168</v>
      </c>
      <c r="E1165" s="39" t="s">
        <v>1976</v>
      </c>
      <c r="F1165" s="42">
        <v>55.384933250000003</v>
      </c>
      <c r="G1165" s="42">
        <v>-129.9092484</v>
      </c>
      <c r="H1165" s="43">
        <v>442395.72462416481</v>
      </c>
      <c r="I1165" s="43">
        <v>6138003.933615353</v>
      </c>
      <c r="J1165" s="39">
        <v>9</v>
      </c>
      <c r="K1165" s="39" t="s">
        <v>823</v>
      </c>
      <c r="L1165" s="39" t="s">
        <v>1977</v>
      </c>
      <c r="M1165" s="38"/>
      <c r="N1165" s="38"/>
      <c r="O1165" s="38"/>
      <c r="X1165" s="42"/>
      <c r="AH1165" s="42"/>
      <c r="AI1165" s="47"/>
      <c r="AJ1165" s="47"/>
      <c r="AK1165" s="48"/>
      <c r="AU1165" s="42"/>
      <c r="AV1165" s="47" t="s">
        <v>2309</v>
      </c>
      <c r="AW1165" s="47"/>
      <c r="AY1165" s="39" t="s">
        <v>1865</v>
      </c>
      <c r="AZ1165" s="39" t="s">
        <v>100</v>
      </c>
      <c r="BD1165" s="39">
        <v>18.826000000000001</v>
      </c>
      <c r="BE1165" s="39">
        <v>7.0000000000000001E-3</v>
      </c>
      <c r="BF1165" s="39">
        <v>15.587</v>
      </c>
      <c r="BG1165" s="39">
        <v>8.0000000000000002E-3</v>
      </c>
      <c r="BH1165" s="39">
        <v>38.381999999999998</v>
      </c>
      <c r="BI1165" s="39">
        <v>1.4999999999999999E-2</v>
      </c>
      <c r="BM1165" s="49"/>
      <c r="BN1165" s="49"/>
      <c r="BO1165" s="49"/>
      <c r="BP1165" s="49"/>
      <c r="BQ1165" s="38" t="s">
        <v>2073</v>
      </c>
      <c r="BR1165" s="39" t="s">
        <v>1971</v>
      </c>
    </row>
    <row r="1166" spans="1:70" ht="15" customHeight="1">
      <c r="A1166" s="38">
        <v>1191</v>
      </c>
      <c r="B1166" s="39" t="s">
        <v>1974</v>
      </c>
      <c r="C1166" s="40" t="s">
        <v>1155</v>
      </c>
      <c r="D1166" s="41">
        <v>168</v>
      </c>
      <c r="E1166" s="39" t="s">
        <v>1976</v>
      </c>
      <c r="F1166" s="42">
        <v>55.384933250000003</v>
      </c>
      <c r="G1166" s="42">
        <v>-129.9092484</v>
      </c>
      <c r="H1166" s="43">
        <v>442395.72462416481</v>
      </c>
      <c r="I1166" s="43">
        <v>6138003.933615353</v>
      </c>
      <c r="J1166" s="39">
        <v>9</v>
      </c>
      <c r="K1166" s="39" t="s">
        <v>823</v>
      </c>
      <c r="L1166" s="39" t="s">
        <v>1977</v>
      </c>
      <c r="M1166" s="38"/>
      <c r="N1166" s="38"/>
      <c r="O1166" s="38"/>
      <c r="X1166" s="42"/>
      <c r="AH1166" s="42"/>
      <c r="AI1166" s="47"/>
      <c r="AJ1166" s="47"/>
      <c r="AK1166" s="48"/>
      <c r="AU1166" s="42"/>
      <c r="AV1166" s="47" t="s">
        <v>2309</v>
      </c>
      <c r="AW1166" s="47"/>
      <c r="AY1166" s="39" t="s">
        <v>1865</v>
      </c>
      <c r="AZ1166" s="39" t="s">
        <v>100</v>
      </c>
      <c r="BD1166" s="39">
        <v>18.693999999999999</v>
      </c>
      <c r="BE1166" s="39">
        <v>5.0000000000000001E-3</v>
      </c>
      <c r="BF1166" s="39">
        <v>15.538</v>
      </c>
      <c r="BG1166" s="39">
        <v>5.0000000000000001E-3</v>
      </c>
      <c r="BH1166" s="39">
        <v>38.204999999999998</v>
      </c>
      <c r="BI1166" s="39">
        <v>0.02</v>
      </c>
      <c r="BM1166" s="49"/>
      <c r="BN1166" s="49"/>
      <c r="BO1166" s="49"/>
      <c r="BP1166" s="49"/>
      <c r="BQ1166" s="38" t="s">
        <v>2074</v>
      </c>
      <c r="BR1166" s="39" t="s">
        <v>1971</v>
      </c>
    </row>
    <row r="1167" spans="1:70" ht="15" customHeight="1">
      <c r="A1167" s="38">
        <v>1192</v>
      </c>
      <c r="B1167" s="39" t="s">
        <v>1975</v>
      </c>
      <c r="C1167" s="40" t="s">
        <v>1155</v>
      </c>
      <c r="D1167" s="41">
        <v>168</v>
      </c>
      <c r="E1167" s="39" t="s">
        <v>1976</v>
      </c>
      <c r="F1167" s="42">
        <v>55.384933250000003</v>
      </c>
      <c r="G1167" s="42">
        <v>-129.9092484</v>
      </c>
      <c r="H1167" s="43">
        <v>442395.72462416481</v>
      </c>
      <c r="I1167" s="43">
        <v>6138003.933615353</v>
      </c>
      <c r="J1167" s="39">
        <v>9</v>
      </c>
      <c r="K1167" s="39" t="s">
        <v>823</v>
      </c>
      <c r="L1167" s="39" t="s">
        <v>1977</v>
      </c>
      <c r="M1167" s="38"/>
      <c r="N1167" s="38"/>
      <c r="O1167" s="38"/>
      <c r="X1167" s="42"/>
      <c r="AH1167" s="42"/>
      <c r="AI1167" s="47"/>
      <c r="AJ1167" s="47"/>
      <c r="AK1167" s="48"/>
      <c r="AU1167" s="42"/>
      <c r="AV1167" s="47" t="s">
        <v>2309</v>
      </c>
      <c r="AW1167" s="47"/>
      <c r="AY1167" s="39" t="s">
        <v>1865</v>
      </c>
      <c r="AZ1167" s="39" t="s">
        <v>100</v>
      </c>
      <c r="BD1167" s="39">
        <v>19.047999999999998</v>
      </c>
      <c r="BE1167" s="39">
        <v>6.0000000000000001E-3</v>
      </c>
      <c r="BF1167" s="39">
        <v>15.599</v>
      </c>
      <c r="BG1167" s="39">
        <v>6.0000000000000001E-3</v>
      </c>
      <c r="BH1167" s="39">
        <v>38.505000000000003</v>
      </c>
      <c r="BI1167" s="39">
        <v>1.7000000000000001E-2</v>
      </c>
      <c r="BM1167" s="49"/>
      <c r="BN1167" s="49"/>
      <c r="BO1167" s="49"/>
      <c r="BP1167" s="49"/>
      <c r="BQ1167" s="38" t="s">
        <v>205</v>
      </c>
      <c r="BR1167" s="39" t="s">
        <v>1971</v>
      </c>
    </row>
    <row r="1168" spans="1:70" ht="15" customHeight="1">
      <c r="A1168" s="38">
        <v>1193</v>
      </c>
      <c r="B1168" s="39" t="s">
        <v>1175</v>
      </c>
      <c r="C1168" s="40" t="s">
        <v>1155</v>
      </c>
      <c r="D1168" s="41">
        <v>170</v>
      </c>
      <c r="E1168" s="39" t="s">
        <v>1176</v>
      </c>
      <c r="F1168" s="42">
        <v>55.444221169999999</v>
      </c>
      <c r="G1168" s="42">
        <v>-129.86858720000001</v>
      </c>
      <c r="H1168" s="43">
        <v>445054.04170503351</v>
      </c>
      <c r="I1168" s="43">
        <v>6144568.723032481</v>
      </c>
      <c r="J1168" s="39">
        <v>9</v>
      </c>
      <c r="K1168" s="39" t="s">
        <v>823</v>
      </c>
      <c r="L1168" s="39" t="s">
        <v>1177</v>
      </c>
      <c r="M1168" s="39" t="s">
        <v>389</v>
      </c>
      <c r="N1168" s="39" t="s">
        <v>2039</v>
      </c>
      <c r="O1168" s="39" t="s">
        <v>1178</v>
      </c>
      <c r="R1168" s="39"/>
      <c r="S1168" s="38"/>
      <c r="T1168" s="45"/>
      <c r="U1168" s="45"/>
      <c r="V1168" s="42"/>
      <c r="W1168" s="42"/>
      <c r="X1168" s="42"/>
      <c r="Z1168" s="39" t="s">
        <v>1865</v>
      </c>
      <c r="AA1168" s="42" t="s">
        <v>100</v>
      </c>
      <c r="AB1168" s="46">
        <v>2.86</v>
      </c>
      <c r="AC1168" s="46">
        <v>7.86</v>
      </c>
      <c r="AD1168" s="44">
        <v>0.22001448005179622</v>
      </c>
      <c r="AE1168" s="45"/>
      <c r="AF1168" s="42">
        <v>0.51306300000000005</v>
      </c>
      <c r="AG1168" s="42">
        <v>6.0000000000000002E-6</v>
      </c>
      <c r="AH1168" s="42">
        <v>0.51281828931487017</v>
      </c>
      <c r="AI1168" s="47">
        <v>8.2904505713576881</v>
      </c>
      <c r="AJ1168" s="47">
        <v>7.7879302317729326</v>
      </c>
      <c r="AK1168" s="48"/>
      <c r="AL1168" s="39" t="s">
        <v>29</v>
      </c>
      <c r="AM1168" s="39"/>
      <c r="AN1168" s="39"/>
      <c r="AO1168" s="39"/>
      <c r="AP1168" s="39"/>
      <c r="AQ1168" s="39"/>
      <c r="AR1168" s="39"/>
      <c r="AS1168" s="39"/>
      <c r="AT1168" s="39"/>
      <c r="AU1168" s="42"/>
      <c r="AV1168" s="47" t="s">
        <v>2309</v>
      </c>
      <c r="AW1168" s="47"/>
      <c r="AX1168" s="39"/>
      <c r="AY1168" s="39" t="s">
        <v>1865</v>
      </c>
      <c r="AZ1168" s="39" t="s">
        <v>100</v>
      </c>
      <c r="BA1168" s="39"/>
      <c r="BB1168" s="39">
        <v>0.2</v>
      </c>
      <c r="BC1168" s="39">
        <v>1.29</v>
      </c>
      <c r="BD1168" s="39">
        <v>19.102</v>
      </c>
      <c r="BE1168" s="39">
        <v>6.0000000000000001E-3</v>
      </c>
      <c r="BF1168" s="39">
        <v>15.601000000000001</v>
      </c>
      <c r="BG1168" s="39">
        <v>6.0000000000000001E-3</v>
      </c>
      <c r="BH1168" s="39">
        <v>38.530999999999999</v>
      </c>
      <c r="BI1168" s="39">
        <v>1.1000000000000001E-3</v>
      </c>
      <c r="BJ1168" s="49"/>
      <c r="BK1168" s="49"/>
      <c r="BL1168" s="49">
        <v>10.277031585467142</v>
      </c>
      <c r="BM1168" s="49"/>
      <c r="BN1168" s="49"/>
      <c r="BO1168" s="49">
        <v>38.444197933052997</v>
      </c>
      <c r="BP1168" s="49"/>
      <c r="BQ1168" s="46" t="s">
        <v>29</v>
      </c>
      <c r="BR1168" s="39" t="s">
        <v>1971</v>
      </c>
    </row>
    <row r="1169" spans="1:70" ht="15" customHeight="1">
      <c r="A1169" s="38">
        <v>1194</v>
      </c>
      <c r="B1169" s="39" t="s">
        <v>1179</v>
      </c>
      <c r="C1169" s="40" t="s">
        <v>1155</v>
      </c>
      <c r="D1169" s="41">
        <v>170</v>
      </c>
      <c r="E1169" s="39" t="s">
        <v>1176</v>
      </c>
      <c r="F1169" s="42">
        <v>55.444221169999999</v>
      </c>
      <c r="G1169" s="42">
        <v>-129.86858720000001</v>
      </c>
      <c r="H1169" s="43">
        <v>445054.04170503351</v>
      </c>
      <c r="I1169" s="43">
        <v>6144568.723032481</v>
      </c>
      <c r="J1169" s="39">
        <v>9</v>
      </c>
      <c r="K1169" s="39" t="s">
        <v>823</v>
      </c>
      <c r="L1169" s="39" t="s">
        <v>1177</v>
      </c>
      <c r="M1169" s="39" t="s">
        <v>340</v>
      </c>
      <c r="N1169" s="39" t="s">
        <v>2039</v>
      </c>
      <c r="R1169" s="39"/>
      <c r="S1169" s="38"/>
      <c r="T1169" s="45"/>
      <c r="U1169" s="45"/>
      <c r="V1169" s="42"/>
      <c r="W1169" s="42"/>
      <c r="X1169" s="42"/>
      <c r="Z1169" s="39" t="s">
        <v>1865</v>
      </c>
      <c r="AA1169" s="42" t="s">
        <v>100</v>
      </c>
      <c r="AB1169" s="46">
        <v>2.52</v>
      </c>
      <c r="AC1169" s="46">
        <v>7.21</v>
      </c>
      <c r="AD1169" s="44">
        <v>0.2113362392189283</v>
      </c>
      <c r="AE1169" s="45"/>
      <c r="AF1169" s="42">
        <v>0.51307199999999997</v>
      </c>
      <c r="AG1169" s="42">
        <v>6.9999999999999999E-6</v>
      </c>
      <c r="AH1169" s="42">
        <v>0.51283694167165783</v>
      </c>
      <c r="AI1169" s="47">
        <v>8.4660130540448186</v>
      </c>
      <c r="AJ1169" s="47">
        <v>8.1519360307447108</v>
      </c>
      <c r="AK1169" s="48"/>
      <c r="AL1169" s="39" t="s">
        <v>29</v>
      </c>
      <c r="AM1169" s="39"/>
      <c r="AN1169" s="39"/>
      <c r="AO1169" s="39"/>
      <c r="AP1169" s="39"/>
      <c r="AQ1169" s="39"/>
      <c r="AR1169" s="39"/>
      <c r="AS1169" s="39"/>
      <c r="AT1169" s="39"/>
      <c r="AU1169" s="42"/>
      <c r="AV1169" s="47" t="s">
        <v>2309</v>
      </c>
      <c r="AW1169" s="47"/>
      <c r="AX1169" s="39"/>
      <c r="AY1169" s="39" t="s">
        <v>1865</v>
      </c>
      <c r="AZ1169" s="39" t="s">
        <v>100</v>
      </c>
      <c r="BA1169" s="39">
        <v>0.11</v>
      </c>
      <c r="BB1169" s="39">
        <v>0.25</v>
      </c>
      <c r="BC1169" s="39">
        <v>2.17</v>
      </c>
      <c r="BD1169" s="39">
        <v>19.007000000000001</v>
      </c>
      <c r="BE1169" s="39">
        <v>5.0000000000000001E-3</v>
      </c>
      <c r="BF1169" s="39">
        <v>15.582000000000001</v>
      </c>
      <c r="BG1169" s="39">
        <v>3.0000000000000001E-3</v>
      </c>
      <c r="BH1169" s="39">
        <v>38.424999999999997</v>
      </c>
      <c r="BI1169" s="39">
        <v>1.2999999999999999E-3</v>
      </c>
      <c r="BJ1169" s="49">
        <v>3.2421996811653568</v>
      </c>
      <c r="BK1169" s="49">
        <v>2.3514434929806309E-2</v>
      </c>
      <c r="BL1169" s="49">
        <v>7.6141208012117012</v>
      </c>
      <c r="BM1169" s="49">
        <v>18.920361783561084</v>
      </c>
      <c r="BN1169" s="49">
        <v>15.577714352524648</v>
      </c>
      <c r="BO1169" s="49">
        <v>38.360689462659238</v>
      </c>
      <c r="BP1169" s="49"/>
      <c r="BQ1169" s="46" t="s">
        <v>29</v>
      </c>
      <c r="BR1169" s="39" t="s">
        <v>1971</v>
      </c>
    </row>
    <row r="1170" spans="1:70" ht="15" customHeight="1">
      <c r="A1170" s="38">
        <v>1195</v>
      </c>
      <c r="B1170" s="39" t="s">
        <v>1180</v>
      </c>
      <c r="C1170" s="40" t="s">
        <v>1155</v>
      </c>
      <c r="D1170" s="41">
        <v>170</v>
      </c>
      <c r="E1170" s="39" t="s">
        <v>1176</v>
      </c>
      <c r="F1170" s="42">
        <v>55.480346410000003</v>
      </c>
      <c r="G1170" s="42">
        <v>-129.8567074</v>
      </c>
      <c r="H1170" s="43">
        <v>445855.04574294342</v>
      </c>
      <c r="I1170" s="43">
        <v>6148579.53103144</v>
      </c>
      <c r="J1170" s="39">
        <v>9</v>
      </c>
      <c r="K1170" s="39" t="s">
        <v>823</v>
      </c>
      <c r="L1170" s="39" t="s">
        <v>1177</v>
      </c>
      <c r="M1170" s="39" t="s">
        <v>340</v>
      </c>
      <c r="N1170" s="39" t="s">
        <v>2039</v>
      </c>
      <c r="R1170" s="39"/>
      <c r="S1170" s="38"/>
      <c r="T1170" s="45"/>
      <c r="U1170" s="45"/>
      <c r="V1170" s="42"/>
      <c r="W1170" s="42"/>
      <c r="X1170" s="42"/>
      <c r="Z1170" s="39" t="s">
        <v>1865</v>
      </c>
      <c r="AA1170" s="42" t="s">
        <v>100</v>
      </c>
      <c r="AB1170" s="46">
        <v>3.6</v>
      </c>
      <c r="AC1170" s="46">
        <v>9.5500000000000007</v>
      </c>
      <c r="AD1170" s="44">
        <v>0.22793477673664106</v>
      </c>
      <c r="AE1170" s="45"/>
      <c r="AF1170" s="42">
        <v>0.51309899999999997</v>
      </c>
      <c r="AG1170" s="42">
        <v>1.0000000000000001E-5</v>
      </c>
      <c r="AH1170" s="42">
        <v>0.51284547998001295</v>
      </c>
      <c r="AI1170" s="47">
        <v>8.9927005021084305</v>
      </c>
      <c r="AJ1170" s="47">
        <v>8.3185634328519775</v>
      </c>
      <c r="AK1170" s="48"/>
      <c r="AL1170" s="39" t="s">
        <v>29</v>
      </c>
      <c r="AM1170" s="39"/>
      <c r="AN1170" s="39"/>
      <c r="AO1170" s="39"/>
      <c r="AP1170" s="39"/>
      <c r="AQ1170" s="39"/>
      <c r="AR1170" s="39"/>
      <c r="AS1170" s="39"/>
      <c r="AT1170" s="39"/>
      <c r="AU1170" s="42"/>
      <c r="AV1170" s="47" t="s">
        <v>2309</v>
      </c>
      <c r="AW1170" s="47"/>
      <c r="AX1170" s="39"/>
      <c r="AY1170" s="39" t="s">
        <v>1865</v>
      </c>
      <c r="AZ1170" s="39" t="s">
        <v>100</v>
      </c>
      <c r="BA1170" s="39">
        <v>7.0000000000000007E-2</v>
      </c>
      <c r="BB1170" s="39">
        <v>0.18</v>
      </c>
      <c r="BC1170" s="39">
        <v>1.1299999999999999</v>
      </c>
      <c r="BD1170" s="39">
        <v>19.105</v>
      </c>
      <c r="BE1170" s="39">
        <v>6.0000000000000001E-3</v>
      </c>
      <c r="BF1170" s="39">
        <v>15.587999999999999</v>
      </c>
      <c r="BG1170" s="39">
        <v>5.0000000000000001E-3</v>
      </c>
      <c r="BH1170" s="39">
        <v>38.558</v>
      </c>
      <c r="BI1170" s="39">
        <v>1.1999999999999999E-3</v>
      </c>
      <c r="BJ1170" s="49">
        <v>3.9747913693469834</v>
      </c>
      <c r="BK1170" s="49">
        <v>2.8827642404946164E-2</v>
      </c>
      <c r="BL1170" s="49">
        <v>10.561399816980011</v>
      </c>
      <c r="BM1170" s="49">
        <v>18.998785433094227</v>
      </c>
      <c r="BN1170" s="49">
        <v>15.582745988442335</v>
      </c>
      <c r="BO1170" s="49">
        <v>38.468796096485299</v>
      </c>
      <c r="BP1170" s="49"/>
      <c r="BQ1170" s="46" t="s">
        <v>29</v>
      </c>
      <c r="BR1170" s="39" t="s">
        <v>1971</v>
      </c>
    </row>
    <row r="1171" spans="1:70" ht="15" customHeight="1">
      <c r="A1171" s="38">
        <v>1196</v>
      </c>
      <c r="B1171" s="39" t="s">
        <v>1181</v>
      </c>
      <c r="C1171" s="40" t="s">
        <v>1155</v>
      </c>
      <c r="D1171" s="41">
        <v>170</v>
      </c>
      <c r="E1171" s="39" t="s">
        <v>1176</v>
      </c>
      <c r="F1171" s="42">
        <v>55.44716141</v>
      </c>
      <c r="G1171" s="42">
        <v>-129.85001149999999</v>
      </c>
      <c r="H1171" s="43">
        <v>446233.0890226803</v>
      </c>
      <c r="I1171" s="43">
        <v>6144881.4063644717</v>
      </c>
      <c r="J1171" s="39">
        <v>9</v>
      </c>
      <c r="K1171" s="39" t="s">
        <v>823</v>
      </c>
      <c r="L1171" s="39" t="s">
        <v>1177</v>
      </c>
      <c r="M1171" s="39" t="s">
        <v>340</v>
      </c>
      <c r="N1171" s="39" t="s">
        <v>2039</v>
      </c>
      <c r="R1171" s="39"/>
      <c r="S1171" s="38"/>
      <c r="T1171" s="45"/>
      <c r="U1171" s="45"/>
      <c r="V1171" s="42"/>
      <c r="W1171" s="42"/>
      <c r="X1171" s="42"/>
      <c r="Z1171" s="39" t="s">
        <v>1865</v>
      </c>
      <c r="AA1171" s="42" t="s">
        <v>100</v>
      </c>
      <c r="AB1171" s="46">
        <v>3.61</v>
      </c>
      <c r="AC1171" s="46">
        <v>11.2</v>
      </c>
      <c r="AD1171" s="44">
        <v>0.1948932752908431</v>
      </c>
      <c r="AE1171" s="45"/>
      <c r="AF1171" s="42">
        <v>0.51306200000000002</v>
      </c>
      <c r="AG1171" s="42">
        <v>9.0000000000000002E-6</v>
      </c>
      <c r="AH1171" s="42">
        <v>0.51284523032687479</v>
      </c>
      <c r="AI1171" s="47">
        <v>8.2709436288364024</v>
      </c>
      <c r="AJ1171" s="47">
        <v>8.3136913841830307</v>
      </c>
      <c r="AK1171" s="48">
        <v>1390.6610852593026</v>
      </c>
      <c r="AL1171" s="39" t="s">
        <v>29</v>
      </c>
      <c r="AM1171" s="39"/>
      <c r="AN1171" s="39"/>
      <c r="AO1171" s="39"/>
      <c r="AP1171" s="39"/>
      <c r="AQ1171" s="39"/>
      <c r="AR1171" s="39"/>
      <c r="AS1171" s="39"/>
      <c r="AT1171" s="39"/>
      <c r="AU1171" s="42"/>
      <c r="AV1171" s="47" t="s">
        <v>2309</v>
      </c>
      <c r="AW1171" s="47"/>
      <c r="AX1171" s="39"/>
      <c r="AY1171" s="39" t="s">
        <v>1865</v>
      </c>
      <c r="AZ1171" s="39" t="s">
        <v>100</v>
      </c>
      <c r="BA1171" s="39"/>
      <c r="BB1171" s="39">
        <v>0.59</v>
      </c>
      <c r="BC1171" s="39">
        <v>1.48</v>
      </c>
      <c r="BD1171" s="39">
        <v>19.02</v>
      </c>
      <c r="BE1171" s="39">
        <v>5.0000000000000001E-3</v>
      </c>
      <c r="BF1171" s="39">
        <v>15.577</v>
      </c>
      <c r="BG1171" s="39">
        <v>6.0000000000000001E-3</v>
      </c>
      <c r="BH1171" s="39">
        <v>38.493000000000002</v>
      </c>
      <c r="BI1171" s="39">
        <v>1E-3</v>
      </c>
      <c r="BJ1171" s="39"/>
      <c r="BK1171" s="39"/>
      <c r="BL1171" s="49">
        <v>26.374035305546343</v>
      </c>
      <c r="BM1171" s="49"/>
      <c r="BN1171" s="49"/>
      <c r="BO1171" s="49">
        <v>38.270239102632331</v>
      </c>
      <c r="BP1171" s="49"/>
      <c r="BQ1171" s="46" t="s">
        <v>29</v>
      </c>
      <c r="BR1171" s="39" t="s">
        <v>1971</v>
      </c>
    </row>
    <row r="1172" spans="1:70" ht="15" customHeight="1">
      <c r="A1172" s="38">
        <v>1197</v>
      </c>
      <c r="B1172" s="39" t="s">
        <v>1182</v>
      </c>
      <c r="C1172" s="40" t="s">
        <v>1155</v>
      </c>
      <c r="D1172" s="41">
        <v>170</v>
      </c>
      <c r="E1172" s="39" t="s">
        <v>1176</v>
      </c>
      <c r="F1172" s="42">
        <v>55.44716141</v>
      </c>
      <c r="G1172" s="42">
        <v>-129.85001149999999</v>
      </c>
      <c r="H1172" s="43">
        <v>446233.0890226803</v>
      </c>
      <c r="I1172" s="43">
        <v>6144881.4063644717</v>
      </c>
      <c r="J1172" s="39">
        <v>9</v>
      </c>
      <c r="K1172" s="39" t="s">
        <v>823</v>
      </c>
      <c r="L1172" s="39" t="s">
        <v>1177</v>
      </c>
      <c r="M1172" s="39" t="s">
        <v>340</v>
      </c>
      <c r="N1172" s="39" t="s">
        <v>2039</v>
      </c>
      <c r="R1172" s="39"/>
      <c r="S1172" s="38"/>
      <c r="T1172" s="45"/>
      <c r="U1172" s="45"/>
      <c r="V1172" s="42"/>
      <c r="W1172" s="42"/>
      <c r="X1172" s="42"/>
      <c r="Z1172" s="39" t="s">
        <v>1865</v>
      </c>
      <c r="AA1172" s="42" t="s">
        <v>100</v>
      </c>
      <c r="AB1172" s="46">
        <v>3.09</v>
      </c>
      <c r="AC1172" s="46">
        <v>10</v>
      </c>
      <c r="AD1172" s="44">
        <v>0.18683814215631389</v>
      </c>
      <c r="AE1172" s="45"/>
      <c r="AF1172" s="42">
        <v>0.51305599999999996</v>
      </c>
      <c r="AG1172" s="42">
        <v>5.0000000000000004E-6</v>
      </c>
      <c r="AH1172" s="42">
        <v>0.51284818963331547</v>
      </c>
      <c r="AI1172" s="47">
        <v>8.1539019737109086</v>
      </c>
      <c r="AJ1172" s="47">
        <v>8.3714430515802185</v>
      </c>
      <c r="AK1172" s="48">
        <v>947.83167312454282</v>
      </c>
      <c r="AL1172" s="39" t="s">
        <v>29</v>
      </c>
      <c r="AM1172" s="39"/>
      <c r="AN1172" s="39"/>
      <c r="AO1172" s="39"/>
      <c r="AP1172" s="39"/>
      <c r="AQ1172" s="39"/>
      <c r="AR1172" s="39"/>
      <c r="AS1172" s="39"/>
      <c r="AT1172" s="39"/>
      <c r="AU1172" s="42"/>
      <c r="AV1172" s="47" t="s">
        <v>2309</v>
      </c>
      <c r="AW1172" s="47"/>
      <c r="AX1172" s="39"/>
      <c r="AY1172" s="39" t="s">
        <v>1865</v>
      </c>
      <c r="AZ1172" s="39" t="s">
        <v>100</v>
      </c>
      <c r="BA1172" s="39">
        <v>0.18</v>
      </c>
      <c r="BB1172" s="39">
        <v>0.36</v>
      </c>
      <c r="BC1172" s="39">
        <v>1.37</v>
      </c>
      <c r="BD1172" s="39">
        <v>18.914999999999999</v>
      </c>
      <c r="BE1172" s="39">
        <v>7.0000000000000001E-3</v>
      </c>
      <c r="BF1172" s="39">
        <v>15.542999999999999</v>
      </c>
      <c r="BG1172" s="39">
        <v>8.0000000000000002E-3</v>
      </c>
      <c r="BH1172" s="39">
        <v>38.348999999999997</v>
      </c>
      <c r="BI1172" s="39">
        <v>1.7000000000000001E-2</v>
      </c>
      <c r="BJ1172" s="49">
        <v>8.3800031740013079</v>
      </c>
      <c r="BK1172" s="49">
        <v>6.0776959695399535E-2</v>
      </c>
      <c r="BL1172" s="49">
        <v>17.318363834838006</v>
      </c>
      <c r="BM1172" s="49">
        <v>18.691069150532094</v>
      </c>
      <c r="BN1172" s="49">
        <v>15.531923032824061</v>
      </c>
      <c r="BO1172" s="49">
        <v>38.202725293680139</v>
      </c>
      <c r="BP1172" s="49"/>
      <c r="BQ1172" s="46" t="s">
        <v>29</v>
      </c>
      <c r="BR1172" s="39" t="s">
        <v>1971</v>
      </c>
    </row>
    <row r="1173" spans="1:70" ht="15" customHeight="1">
      <c r="A1173" s="38">
        <v>1198</v>
      </c>
      <c r="B1173" s="39" t="s">
        <v>1183</v>
      </c>
      <c r="C1173" s="40" t="s">
        <v>1155</v>
      </c>
      <c r="D1173" s="41">
        <v>170</v>
      </c>
      <c r="E1173" s="39" t="s">
        <v>1176</v>
      </c>
      <c r="F1173" s="42">
        <v>55.384933250000003</v>
      </c>
      <c r="G1173" s="42">
        <v>-129.9092484</v>
      </c>
      <c r="H1173" s="43">
        <v>442395.72462416481</v>
      </c>
      <c r="I1173" s="43">
        <v>6138003.933615353</v>
      </c>
      <c r="J1173" s="39">
        <v>9</v>
      </c>
      <c r="K1173" s="39" t="s">
        <v>823</v>
      </c>
      <c r="L1173" s="39" t="s">
        <v>1177</v>
      </c>
      <c r="M1173" s="39" t="s">
        <v>340</v>
      </c>
      <c r="N1173" s="39" t="s">
        <v>2039</v>
      </c>
      <c r="R1173" s="39"/>
      <c r="S1173" s="38"/>
      <c r="T1173" s="45"/>
      <c r="U1173" s="45"/>
      <c r="V1173" s="42"/>
      <c r="W1173" s="42"/>
      <c r="X1173" s="42"/>
      <c r="Z1173" s="39" t="s">
        <v>1865</v>
      </c>
      <c r="AA1173" s="42" t="s">
        <v>100</v>
      </c>
      <c r="AB1173" s="46">
        <v>2.93</v>
      </c>
      <c r="AC1173" s="46">
        <v>7.74</v>
      </c>
      <c r="AD1173" s="44">
        <v>0.22889574151759287</v>
      </c>
      <c r="AE1173" s="45"/>
      <c r="AF1173" s="42">
        <v>0.51309499999999997</v>
      </c>
      <c r="AG1173" s="42">
        <v>5.0000000000000004E-6</v>
      </c>
      <c r="AH1173" s="42">
        <v>0.51284041114877121</v>
      </c>
      <c r="AI1173" s="47">
        <v>8.9146727320232877</v>
      </c>
      <c r="AJ1173" s="47">
        <v>8.2196438171155961</v>
      </c>
      <c r="AK1173" s="48"/>
      <c r="AL1173" s="39" t="s">
        <v>29</v>
      </c>
      <c r="AM1173" s="39"/>
      <c r="AN1173" s="39"/>
      <c r="AO1173" s="39"/>
      <c r="AP1173" s="39"/>
      <c r="AQ1173" s="39"/>
      <c r="AR1173" s="39"/>
      <c r="AS1173" s="39"/>
      <c r="AT1173" s="39"/>
      <c r="AU1173" s="42"/>
      <c r="AV1173" s="47" t="s">
        <v>2309</v>
      </c>
      <c r="AW1173" s="47"/>
      <c r="AX1173" s="39"/>
      <c r="AY1173" s="39" t="s">
        <v>1865</v>
      </c>
      <c r="AZ1173" s="39" t="s">
        <v>100</v>
      </c>
      <c r="BA1173" s="39">
        <v>0.12</v>
      </c>
      <c r="BB1173" s="39">
        <v>0.28000000000000003</v>
      </c>
      <c r="BC1173" s="39"/>
      <c r="BD1173" s="39">
        <v>19.021999999999998</v>
      </c>
      <c r="BE1173" s="39">
        <v>4.0000000000000001E-3</v>
      </c>
      <c r="BF1173" s="39">
        <v>15.608000000000001</v>
      </c>
      <c r="BG1173" s="39">
        <v>3.0000000000000001E-3</v>
      </c>
      <c r="BH1173" s="39">
        <v>38.530999999999999</v>
      </c>
      <c r="BI1173" s="39">
        <v>8.0000000000000002E-3</v>
      </c>
      <c r="BJ1173" s="39"/>
      <c r="BK1173" s="39"/>
      <c r="BL1173" s="39"/>
      <c r="BM1173" s="49"/>
      <c r="BN1173" s="49"/>
      <c r="BO1173" s="49"/>
      <c r="BP1173" s="49"/>
      <c r="BQ1173" s="46" t="s">
        <v>29</v>
      </c>
      <c r="BR1173" s="39" t="s">
        <v>1971</v>
      </c>
    </row>
    <row r="1174" spans="1:70" ht="15" customHeight="1">
      <c r="A1174" s="38">
        <v>1199</v>
      </c>
      <c r="B1174" s="38" t="s">
        <v>1801</v>
      </c>
      <c r="C1174" s="63" t="s">
        <v>1663</v>
      </c>
      <c r="D1174" s="64"/>
      <c r="E1174" s="39"/>
      <c r="F1174" s="52">
        <v>59.2667</v>
      </c>
      <c r="G1174" s="52">
        <v>-129.36699999999999</v>
      </c>
      <c r="H1174" s="43">
        <v>479078.35292348161</v>
      </c>
      <c r="I1174" s="43">
        <v>6569807.4102285989</v>
      </c>
      <c r="J1174" s="39">
        <v>9</v>
      </c>
      <c r="L1174" s="38" t="s">
        <v>1802</v>
      </c>
      <c r="M1174" s="38"/>
      <c r="N1174" s="38"/>
      <c r="O1174" s="38" t="s">
        <v>2227</v>
      </c>
      <c r="R1174" s="39"/>
      <c r="S1174" s="38"/>
      <c r="T1174" s="45"/>
      <c r="U1174" s="45"/>
      <c r="V1174" s="42"/>
      <c r="W1174" s="42"/>
      <c r="X1174" s="42" t="s">
        <v>2309</v>
      </c>
      <c r="Z1174" s="42"/>
      <c r="AA1174" s="42"/>
      <c r="AB1174" s="46"/>
      <c r="AC1174" s="46"/>
      <c r="AD1174" s="45"/>
      <c r="AE1174" s="45"/>
      <c r="AF1174" s="42"/>
      <c r="AG1174" s="42"/>
      <c r="AH1174" s="42" t="s">
        <v>2309</v>
      </c>
      <c r="AI1174" s="47"/>
      <c r="AJ1174" s="47"/>
      <c r="AK1174" s="48"/>
      <c r="AL1174" s="39"/>
      <c r="AM1174" s="39"/>
      <c r="AN1174" s="39"/>
      <c r="AO1174" s="39"/>
      <c r="AP1174" s="39"/>
      <c r="AQ1174" s="39"/>
      <c r="AR1174" s="39"/>
      <c r="AS1174" s="39"/>
      <c r="AT1174" s="39"/>
      <c r="AU1174" s="42"/>
      <c r="AV1174" s="47" t="s">
        <v>2309</v>
      </c>
      <c r="AW1174" s="47"/>
      <c r="AX1174" s="39"/>
      <c r="AY1174" s="38" t="s">
        <v>1970</v>
      </c>
      <c r="AZ1174" s="41" t="s">
        <v>2118</v>
      </c>
      <c r="BA1174" s="39"/>
      <c r="BB1174" s="39"/>
      <c r="BC1174" s="39"/>
      <c r="BD1174" s="38">
        <v>19.347999999999999</v>
      </c>
      <c r="BE1174" s="38">
        <v>0.125</v>
      </c>
      <c r="BF1174" s="38">
        <v>15.742000000000001</v>
      </c>
      <c r="BG1174" s="38">
        <v>0.18</v>
      </c>
      <c r="BH1174" s="38">
        <v>39.832999999999998</v>
      </c>
      <c r="BI1174" s="38">
        <v>0.24</v>
      </c>
      <c r="BJ1174" s="39"/>
      <c r="BK1174" s="39"/>
      <c r="BL1174" s="39"/>
      <c r="BM1174" s="49"/>
      <c r="BN1174" s="49"/>
      <c r="BO1174" s="49"/>
      <c r="BP1174" s="49"/>
      <c r="BQ1174" s="46" t="s">
        <v>205</v>
      </c>
      <c r="BR1174" s="38" t="s">
        <v>2010</v>
      </c>
    </row>
    <row r="1175" spans="1:70" ht="15" customHeight="1">
      <c r="A1175" s="38">
        <v>1200</v>
      </c>
      <c r="B1175" s="38" t="s">
        <v>1803</v>
      </c>
      <c r="C1175" s="63" t="s">
        <v>1692</v>
      </c>
      <c r="D1175" s="64">
        <v>65.400000000000006</v>
      </c>
      <c r="E1175" s="39"/>
      <c r="F1175" s="52">
        <v>59.966700000000003</v>
      </c>
      <c r="G1175" s="52">
        <v>-130.30799999999999</v>
      </c>
      <c r="H1175" s="43">
        <v>426972.64857871929</v>
      </c>
      <c r="I1175" s="43">
        <v>6648424.3359699817</v>
      </c>
      <c r="J1175" s="39">
        <v>9</v>
      </c>
      <c r="L1175" s="38" t="s">
        <v>1693</v>
      </c>
      <c r="M1175" s="38"/>
      <c r="N1175" s="38"/>
      <c r="O1175" s="38"/>
      <c r="R1175" s="39"/>
      <c r="S1175" s="38"/>
      <c r="T1175" s="45"/>
      <c r="U1175" s="45"/>
      <c r="V1175" s="42"/>
      <c r="W1175" s="42"/>
      <c r="X1175" s="42"/>
      <c r="Z1175" s="42"/>
      <c r="AA1175" s="42"/>
      <c r="AB1175" s="46"/>
      <c r="AC1175" s="46"/>
      <c r="AD1175" s="45"/>
      <c r="AE1175" s="45"/>
      <c r="AF1175" s="42"/>
      <c r="AG1175" s="42"/>
      <c r="AH1175" s="42"/>
      <c r="AI1175" s="47"/>
      <c r="AJ1175" s="47"/>
      <c r="AK1175" s="48"/>
      <c r="AL1175" s="39"/>
      <c r="AM1175" s="39"/>
      <c r="AN1175" s="39"/>
      <c r="AO1175" s="39"/>
      <c r="AP1175" s="39"/>
      <c r="AQ1175" s="39"/>
      <c r="AR1175" s="39"/>
      <c r="AS1175" s="39"/>
      <c r="AT1175" s="39"/>
      <c r="AU1175" s="42" t="s">
        <v>2309</v>
      </c>
      <c r="AV1175" s="47" t="s">
        <v>2309</v>
      </c>
      <c r="AW1175" s="47" t="s">
        <v>2309</v>
      </c>
      <c r="AX1175" s="39"/>
      <c r="AY1175" s="39" t="s">
        <v>2225</v>
      </c>
      <c r="AZ1175" s="41" t="s">
        <v>2118</v>
      </c>
      <c r="BA1175" s="39"/>
      <c r="BB1175" s="39"/>
      <c r="BC1175" s="39"/>
      <c r="BD1175" s="38">
        <v>19.332000000000001</v>
      </c>
      <c r="BE1175" s="38">
        <v>6.4000000000000001E-2</v>
      </c>
      <c r="BF1175" s="38">
        <v>15.69</v>
      </c>
      <c r="BG1175" s="38">
        <v>6.8000000000000005E-2</v>
      </c>
      <c r="BH1175" s="38">
        <v>39.771000000000001</v>
      </c>
      <c r="BI1175" s="38">
        <v>7.4999999999999997E-2</v>
      </c>
      <c r="BJ1175" s="39"/>
      <c r="BK1175" s="39"/>
      <c r="BL1175" s="39"/>
      <c r="BM1175" s="49"/>
      <c r="BN1175" s="49"/>
      <c r="BO1175" s="49"/>
      <c r="BP1175" s="49"/>
      <c r="BQ1175" s="46" t="s">
        <v>205</v>
      </c>
      <c r="BR1175" s="38" t="s">
        <v>2010</v>
      </c>
    </row>
    <row r="1176" spans="1:70" ht="15" customHeight="1">
      <c r="A1176" s="38">
        <v>1201</v>
      </c>
      <c r="B1176" s="38" t="s">
        <v>1804</v>
      </c>
      <c r="C1176" s="63" t="s">
        <v>1667</v>
      </c>
      <c r="D1176" s="64"/>
      <c r="E1176" s="39"/>
      <c r="F1176" s="52">
        <v>59.2333</v>
      </c>
      <c r="G1176" s="52">
        <v>-129.78299999999999</v>
      </c>
      <c r="H1176" s="43">
        <v>455320.18795292557</v>
      </c>
      <c r="I1176" s="43">
        <v>6566292.89556666</v>
      </c>
      <c r="J1176" s="39">
        <v>9</v>
      </c>
      <c r="L1176" s="38" t="s">
        <v>1805</v>
      </c>
      <c r="M1176" s="38"/>
      <c r="N1176" s="38"/>
      <c r="O1176" s="38"/>
      <c r="R1176" s="39"/>
      <c r="S1176" s="38"/>
      <c r="T1176" s="45"/>
      <c r="U1176" s="45"/>
      <c r="V1176" s="42"/>
      <c r="W1176" s="42"/>
      <c r="X1176" s="42" t="s">
        <v>2309</v>
      </c>
      <c r="Z1176" s="42"/>
      <c r="AA1176" s="42"/>
      <c r="AB1176" s="46"/>
      <c r="AC1176" s="46"/>
      <c r="AD1176" s="45"/>
      <c r="AE1176" s="45"/>
      <c r="AF1176" s="42"/>
      <c r="AG1176" s="42"/>
      <c r="AH1176" s="42" t="s">
        <v>2309</v>
      </c>
      <c r="AI1176" s="47"/>
      <c r="AJ1176" s="47"/>
      <c r="AK1176" s="48"/>
      <c r="AL1176" s="39"/>
      <c r="AM1176" s="39"/>
      <c r="AN1176" s="39"/>
      <c r="AO1176" s="39"/>
      <c r="AP1176" s="39"/>
      <c r="AQ1176" s="39"/>
      <c r="AR1176" s="39"/>
      <c r="AS1176" s="39"/>
      <c r="AT1176" s="39"/>
      <c r="AU1176" s="42"/>
      <c r="AV1176" s="47" t="s">
        <v>2309</v>
      </c>
      <c r="AW1176" s="47"/>
      <c r="AX1176" s="39"/>
      <c r="AY1176" s="39" t="s">
        <v>2225</v>
      </c>
      <c r="AZ1176" s="41" t="s">
        <v>2118</v>
      </c>
      <c r="BA1176" s="39"/>
      <c r="BB1176" s="39"/>
      <c r="BC1176" s="39"/>
      <c r="BD1176" s="38">
        <v>18.065999999999999</v>
      </c>
      <c r="BE1176" s="38">
        <v>6.4000000000000001E-2</v>
      </c>
      <c r="BF1176" s="38">
        <v>15.545999999999999</v>
      </c>
      <c r="BG1176" s="38">
        <v>6.8000000000000005E-2</v>
      </c>
      <c r="BH1176" s="38">
        <v>37.789000000000001</v>
      </c>
      <c r="BI1176" s="38">
        <v>7.4999999999999997E-2</v>
      </c>
      <c r="BJ1176" s="39"/>
      <c r="BK1176" s="39"/>
      <c r="BL1176" s="39"/>
      <c r="BM1176" s="49"/>
      <c r="BN1176" s="49"/>
      <c r="BO1176" s="49"/>
      <c r="BP1176" s="49"/>
      <c r="BQ1176" s="38" t="s">
        <v>2076</v>
      </c>
      <c r="BR1176" s="38" t="s">
        <v>2010</v>
      </c>
    </row>
    <row r="1177" spans="1:70" ht="15" customHeight="1">
      <c r="A1177" s="38">
        <v>1202</v>
      </c>
      <c r="B1177" s="38" t="s">
        <v>1806</v>
      </c>
      <c r="C1177" s="63" t="s">
        <v>1667</v>
      </c>
      <c r="D1177" s="64"/>
      <c r="E1177" s="39"/>
      <c r="F1177" s="52">
        <v>59.2</v>
      </c>
      <c r="G1177" s="52">
        <v>-129.65</v>
      </c>
      <c r="H1177" s="43">
        <v>462873.16761939239</v>
      </c>
      <c r="I1177" s="43">
        <v>6562503.3591465289</v>
      </c>
      <c r="J1177" s="39">
        <v>9</v>
      </c>
      <c r="L1177" s="38" t="s">
        <v>1668</v>
      </c>
      <c r="M1177" s="38"/>
      <c r="N1177" s="38"/>
      <c r="O1177" s="38"/>
      <c r="R1177" s="39"/>
      <c r="S1177" s="38"/>
      <c r="T1177" s="45"/>
      <c r="U1177" s="45"/>
      <c r="V1177" s="42"/>
      <c r="W1177" s="42"/>
      <c r="X1177" s="42" t="s">
        <v>2309</v>
      </c>
      <c r="Z1177" s="42"/>
      <c r="AA1177" s="42"/>
      <c r="AB1177" s="46"/>
      <c r="AC1177" s="46"/>
      <c r="AD1177" s="45"/>
      <c r="AE1177" s="45"/>
      <c r="AF1177" s="42"/>
      <c r="AG1177" s="42"/>
      <c r="AH1177" s="42" t="s">
        <v>2309</v>
      </c>
      <c r="AI1177" s="47"/>
      <c r="AJ1177" s="47"/>
      <c r="AK1177" s="48"/>
      <c r="AL1177" s="39"/>
      <c r="AM1177" s="39"/>
      <c r="AN1177" s="39"/>
      <c r="AO1177" s="39"/>
      <c r="AP1177" s="39"/>
      <c r="AQ1177" s="39"/>
      <c r="AR1177" s="39"/>
      <c r="AS1177" s="39"/>
      <c r="AT1177" s="39"/>
      <c r="AU1177" s="42" t="s">
        <v>2309</v>
      </c>
      <c r="AV1177" s="47" t="s">
        <v>2309</v>
      </c>
      <c r="AW1177" s="47" t="s">
        <v>2309</v>
      </c>
      <c r="AX1177" s="39"/>
      <c r="AY1177" s="39" t="s">
        <v>2225</v>
      </c>
      <c r="AZ1177" s="41" t="s">
        <v>2118</v>
      </c>
      <c r="BA1177" s="39"/>
      <c r="BB1177" s="39"/>
      <c r="BC1177" s="39"/>
      <c r="BD1177" s="38">
        <v>19.183</v>
      </c>
      <c r="BE1177" s="38">
        <v>6.4000000000000001E-2</v>
      </c>
      <c r="BF1177" s="38">
        <v>15.677</v>
      </c>
      <c r="BG1177" s="38">
        <v>6.8000000000000005E-2</v>
      </c>
      <c r="BH1177" s="38">
        <v>39.161999999999999</v>
      </c>
      <c r="BI1177" s="38">
        <v>7.4999999999999997E-2</v>
      </c>
      <c r="BJ1177" s="39"/>
      <c r="BK1177" s="39"/>
      <c r="BL1177" s="39"/>
      <c r="BM1177" s="49"/>
      <c r="BN1177" s="49"/>
      <c r="BO1177" s="49"/>
      <c r="BP1177" s="49"/>
      <c r="BQ1177" s="46" t="s">
        <v>205</v>
      </c>
      <c r="BR1177" s="38" t="s">
        <v>2010</v>
      </c>
    </row>
    <row r="1178" spans="1:70" ht="15" customHeight="1">
      <c r="A1178" s="38">
        <v>1203</v>
      </c>
      <c r="B1178" s="38" t="s">
        <v>1807</v>
      </c>
      <c r="C1178" s="63" t="s">
        <v>1654</v>
      </c>
      <c r="D1178" s="64"/>
      <c r="E1178" s="39"/>
      <c r="F1178" s="52">
        <v>59.386099999999999</v>
      </c>
      <c r="G1178" s="52">
        <v>-136.465</v>
      </c>
      <c r="H1178" s="43">
        <v>416780.92151616572</v>
      </c>
      <c r="I1178" s="43">
        <v>6583961.4486443158</v>
      </c>
      <c r="J1178" s="39">
        <v>8</v>
      </c>
      <c r="L1178" s="38" t="s">
        <v>1808</v>
      </c>
      <c r="M1178" s="38"/>
      <c r="N1178" s="38"/>
      <c r="O1178" s="38"/>
      <c r="R1178" s="39"/>
      <c r="S1178" s="38"/>
      <c r="T1178" s="45"/>
      <c r="U1178" s="45"/>
      <c r="V1178" s="42"/>
      <c r="W1178" s="42"/>
      <c r="X1178" s="42" t="s">
        <v>2309</v>
      </c>
      <c r="Z1178" s="42"/>
      <c r="AA1178" s="42"/>
      <c r="AB1178" s="46"/>
      <c r="AC1178" s="46"/>
      <c r="AD1178" s="45"/>
      <c r="AE1178" s="45"/>
      <c r="AF1178" s="42"/>
      <c r="AG1178" s="42"/>
      <c r="AH1178" s="42" t="s">
        <v>2309</v>
      </c>
      <c r="AI1178" s="47"/>
      <c r="AJ1178" s="47"/>
      <c r="AK1178" s="48"/>
      <c r="AL1178" s="39"/>
      <c r="AM1178" s="39"/>
      <c r="AN1178" s="39"/>
      <c r="AO1178" s="39"/>
      <c r="AP1178" s="39"/>
      <c r="AQ1178" s="39"/>
      <c r="AR1178" s="39"/>
      <c r="AS1178" s="39"/>
      <c r="AT1178" s="39"/>
      <c r="AU1178" s="42" t="s">
        <v>2309</v>
      </c>
      <c r="AV1178" s="47" t="s">
        <v>2309</v>
      </c>
      <c r="AW1178" s="47" t="s">
        <v>2309</v>
      </c>
      <c r="AX1178" s="39"/>
      <c r="AY1178" s="39" t="s">
        <v>2225</v>
      </c>
      <c r="AZ1178" s="41" t="s">
        <v>2118</v>
      </c>
      <c r="BA1178" s="39"/>
      <c r="BB1178" s="39"/>
      <c r="BC1178" s="39"/>
      <c r="BD1178" s="38">
        <v>18.66</v>
      </c>
      <c r="BE1178" s="38">
        <v>6.4000000000000001E-2</v>
      </c>
      <c r="BF1178" s="38">
        <v>15.576000000000001</v>
      </c>
      <c r="BG1178" s="38">
        <v>6.8000000000000005E-2</v>
      </c>
      <c r="BH1178" s="38">
        <v>38.159999999999997</v>
      </c>
      <c r="BI1178" s="38">
        <v>7.4999999999999997E-2</v>
      </c>
      <c r="BJ1178" s="39"/>
      <c r="BK1178" s="39"/>
      <c r="BL1178" s="39"/>
      <c r="BM1178" s="49"/>
      <c r="BN1178" s="49"/>
      <c r="BO1178" s="49"/>
      <c r="BP1178" s="49"/>
      <c r="BQ1178" s="46" t="s">
        <v>205</v>
      </c>
      <c r="BR1178" s="38" t="s">
        <v>2010</v>
      </c>
    </row>
    <row r="1179" spans="1:70" ht="15" customHeight="1">
      <c r="A1179" s="38">
        <v>1204</v>
      </c>
      <c r="B1179" s="38" t="s">
        <v>1809</v>
      </c>
      <c r="C1179" s="63" t="s">
        <v>1810</v>
      </c>
      <c r="D1179" s="64"/>
      <c r="E1179" s="39"/>
      <c r="F1179" s="52">
        <v>58.509700000000002</v>
      </c>
      <c r="G1179" s="52">
        <v>-125.404</v>
      </c>
      <c r="H1179" s="43">
        <v>359944.95100940031</v>
      </c>
      <c r="I1179" s="43">
        <v>6487964.959318446</v>
      </c>
      <c r="J1179" s="39">
        <v>10</v>
      </c>
      <c r="L1179" s="38" t="s">
        <v>1811</v>
      </c>
      <c r="M1179" s="38"/>
      <c r="N1179" s="38"/>
      <c r="O1179" s="38" t="s">
        <v>2226</v>
      </c>
      <c r="R1179" s="39"/>
      <c r="S1179" s="38"/>
      <c r="T1179" s="45"/>
      <c r="U1179" s="45"/>
      <c r="V1179" s="42"/>
      <c r="W1179" s="42"/>
      <c r="X1179" s="42" t="s">
        <v>2309</v>
      </c>
      <c r="Z1179" s="42"/>
      <c r="AA1179" s="42"/>
      <c r="AB1179" s="46"/>
      <c r="AC1179" s="46"/>
      <c r="AD1179" s="45"/>
      <c r="AE1179" s="45"/>
      <c r="AF1179" s="42"/>
      <c r="AG1179" s="42"/>
      <c r="AH1179" s="42" t="s">
        <v>2309</v>
      </c>
      <c r="AI1179" s="47"/>
      <c r="AJ1179" s="47"/>
      <c r="AK1179" s="48"/>
      <c r="AL1179" s="39"/>
      <c r="AM1179" s="39"/>
      <c r="AN1179" s="39"/>
      <c r="AO1179" s="39"/>
      <c r="AP1179" s="39"/>
      <c r="AQ1179" s="39"/>
      <c r="AR1179" s="39"/>
      <c r="AS1179" s="39"/>
      <c r="AT1179" s="39"/>
      <c r="AU1179" s="42" t="s">
        <v>2309</v>
      </c>
      <c r="AV1179" s="47" t="s">
        <v>2309</v>
      </c>
      <c r="AW1179" s="47" t="s">
        <v>2309</v>
      </c>
      <c r="AX1179" s="39"/>
      <c r="AY1179" s="39" t="s">
        <v>2225</v>
      </c>
      <c r="AZ1179" s="41" t="s">
        <v>2118</v>
      </c>
      <c r="BA1179" s="39"/>
      <c r="BB1179" s="39"/>
      <c r="BC1179" s="39"/>
      <c r="BD1179" s="38">
        <v>19.298999999999999</v>
      </c>
      <c r="BE1179" s="38">
        <v>6.4000000000000001E-2</v>
      </c>
      <c r="BF1179" s="38">
        <v>15.782</v>
      </c>
      <c r="BG1179" s="38">
        <v>6.8000000000000005E-2</v>
      </c>
      <c r="BH1179" s="38">
        <v>38.944000000000003</v>
      </c>
      <c r="BI1179" s="38">
        <v>7.4999999999999997E-2</v>
      </c>
      <c r="BJ1179" s="39"/>
      <c r="BK1179" s="39"/>
      <c r="BL1179" s="39"/>
      <c r="BM1179" s="49"/>
      <c r="BN1179" s="49"/>
      <c r="BO1179" s="49"/>
      <c r="BP1179" s="49"/>
      <c r="BQ1179" s="46" t="s">
        <v>205</v>
      </c>
      <c r="BR1179" s="38" t="s">
        <v>2010</v>
      </c>
    </row>
    <row r="1180" spans="1:70" ht="15" customHeight="1">
      <c r="A1180" s="38">
        <v>1205</v>
      </c>
      <c r="B1180" s="38" t="s">
        <v>1812</v>
      </c>
      <c r="C1180" s="63" t="s">
        <v>1590</v>
      </c>
      <c r="D1180" s="64"/>
      <c r="E1180" s="39"/>
      <c r="F1180" s="52">
        <v>59.709699999999998</v>
      </c>
      <c r="G1180" s="52">
        <v>-133.405</v>
      </c>
      <c r="H1180" s="43">
        <v>589737.97814632545</v>
      </c>
      <c r="I1180" s="43">
        <v>6620160.4911975507</v>
      </c>
      <c r="J1180" s="39">
        <v>8</v>
      </c>
      <c r="L1180" s="38" t="s">
        <v>2218</v>
      </c>
      <c r="M1180" s="38"/>
      <c r="N1180" s="38"/>
      <c r="O1180" s="38" t="s">
        <v>2217</v>
      </c>
      <c r="R1180" s="39"/>
      <c r="S1180" s="38"/>
      <c r="T1180" s="45"/>
      <c r="U1180" s="45"/>
      <c r="V1180" s="42"/>
      <c r="W1180" s="42"/>
      <c r="X1180" s="42" t="s">
        <v>2309</v>
      </c>
      <c r="Z1180" s="42"/>
      <c r="AA1180" s="42"/>
      <c r="AB1180" s="46"/>
      <c r="AC1180" s="46"/>
      <c r="AD1180" s="45"/>
      <c r="AE1180" s="45"/>
      <c r="AF1180" s="42"/>
      <c r="AG1180" s="42"/>
      <c r="AH1180" s="42" t="s">
        <v>2309</v>
      </c>
      <c r="AI1180" s="47"/>
      <c r="AJ1180" s="47"/>
      <c r="AK1180" s="48"/>
      <c r="AL1180" s="39"/>
      <c r="AM1180" s="39"/>
      <c r="AN1180" s="39"/>
      <c r="AO1180" s="39"/>
      <c r="AP1180" s="39"/>
      <c r="AQ1180" s="39"/>
      <c r="AR1180" s="39"/>
      <c r="AS1180" s="39"/>
      <c r="AT1180" s="39"/>
      <c r="AU1180" s="42" t="s">
        <v>2309</v>
      </c>
      <c r="AV1180" s="47" t="s">
        <v>2309</v>
      </c>
      <c r="AW1180" s="47" t="s">
        <v>2309</v>
      </c>
      <c r="AX1180" s="39"/>
      <c r="AY1180" s="38" t="s">
        <v>2011</v>
      </c>
      <c r="AZ1180" s="41" t="s">
        <v>2118</v>
      </c>
      <c r="BA1180" s="39"/>
      <c r="BB1180" s="39"/>
      <c r="BC1180" s="39"/>
      <c r="BD1180" s="38">
        <v>18.815000000000001</v>
      </c>
      <c r="BE1180" s="38">
        <v>1</v>
      </c>
      <c r="BF1180" s="38">
        <v>15.644</v>
      </c>
      <c r="BG1180" s="38">
        <v>1</v>
      </c>
      <c r="BH1180" s="38">
        <v>38.615000000000002</v>
      </c>
      <c r="BI1180" s="38">
        <v>1</v>
      </c>
      <c r="BJ1180" s="39"/>
      <c r="BK1180" s="39"/>
      <c r="BL1180" s="39"/>
      <c r="BM1180" s="49"/>
      <c r="BN1180" s="49"/>
      <c r="BO1180" s="49"/>
      <c r="BP1180" s="49"/>
      <c r="BQ1180" s="46" t="s">
        <v>205</v>
      </c>
      <c r="BR1180" s="38" t="s">
        <v>2010</v>
      </c>
    </row>
    <row r="1181" spans="1:70" ht="15" customHeight="1">
      <c r="A1181" s="38">
        <v>1206</v>
      </c>
      <c r="B1181" s="38" t="s">
        <v>1813</v>
      </c>
      <c r="C1181" s="63" t="s">
        <v>1663</v>
      </c>
      <c r="D1181" s="64"/>
      <c r="E1181" s="39"/>
      <c r="F1181" s="52">
        <v>59.338299999999997</v>
      </c>
      <c r="G1181" s="52">
        <v>-129.488</v>
      </c>
      <c r="H1181" s="43">
        <v>472238.94295122073</v>
      </c>
      <c r="I1181" s="43">
        <v>6577824.5857043415</v>
      </c>
      <c r="J1181" s="39">
        <v>9</v>
      </c>
      <c r="L1181" s="38" t="s">
        <v>1706</v>
      </c>
      <c r="M1181" s="38"/>
      <c r="N1181" s="38"/>
      <c r="O1181" s="38" t="s">
        <v>2217</v>
      </c>
      <c r="R1181" s="39"/>
      <c r="S1181" s="38"/>
      <c r="T1181" s="45"/>
      <c r="U1181" s="45"/>
      <c r="V1181" s="42"/>
      <c r="W1181" s="42"/>
      <c r="X1181" s="42" t="s">
        <v>2309</v>
      </c>
      <c r="Z1181" s="42"/>
      <c r="AA1181" s="42"/>
      <c r="AB1181" s="46"/>
      <c r="AC1181" s="46"/>
      <c r="AD1181" s="45"/>
      <c r="AE1181" s="45"/>
      <c r="AF1181" s="42"/>
      <c r="AG1181" s="42"/>
      <c r="AH1181" s="42" t="s">
        <v>2309</v>
      </c>
      <c r="AI1181" s="47"/>
      <c r="AJ1181" s="47"/>
      <c r="AK1181" s="48"/>
      <c r="AL1181" s="39"/>
      <c r="AM1181" s="39"/>
      <c r="AN1181" s="39"/>
      <c r="AO1181" s="39"/>
      <c r="AP1181" s="39"/>
      <c r="AQ1181" s="39"/>
      <c r="AR1181" s="39"/>
      <c r="AS1181" s="39"/>
      <c r="AT1181" s="39"/>
      <c r="AU1181" s="42" t="s">
        <v>2309</v>
      </c>
      <c r="AV1181" s="47" t="s">
        <v>2309</v>
      </c>
      <c r="AW1181" s="47" t="s">
        <v>2309</v>
      </c>
      <c r="AX1181" s="39"/>
      <c r="AY1181" s="38" t="s">
        <v>2011</v>
      </c>
      <c r="AZ1181" s="41" t="s">
        <v>2118</v>
      </c>
      <c r="BA1181" s="39"/>
      <c r="BB1181" s="39"/>
      <c r="BC1181" s="39"/>
      <c r="BD1181" s="38">
        <v>19.038</v>
      </c>
      <c r="BE1181" s="38">
        <v>1</v>
      </c>
      <c r="BF1181" s="38">
        <v>15.654</v>
      </c>
      <c r="BG1181" s="38">
        <v>1</v>
      </c>
      <c r="BH1181" s="38">
        <v>39.473999999999997</v>
      </c>
      <c r="BI1181" s="38">
        <v>1</v>
      </c>
      <c r="BJ1181" s="39"/>
      <c r="BK1181" s="39"/>
      <c r="BL1181" s="39"/>
      <c r="BM1181" s="49"/>
      <c r="BN1181" s="49"/>
      <c r="BO1181" s="49"/>
      <c r="BP1181" s="49"/>
      <c r="BQ1181" s="46" t="s">
        <v>205</v>
      </c>
      <c r="BR1181" s="38" t="s">
        <v>2010</v>
      </c>
    </row>
    <row r="1182" spans="1:70" ht="15" customHeight="1">
      <c r="A1182" s="38">
        <v>1207</v>
      </c>
      <c r="B1182" s="38" t="s">
        <v>1814</v>
      </c>
      <c r="C1182" s="63" t="s">
        <v>1663</v>
      </c>
      <c r="D1182" s="64"/>
      <c r="E1182" s="39"/>
      <c r="F1182" s="52">
        <v>59.338299999999997</v>
      </c>
      <c r="G1182" s="52">
        <v>-129.488</v>
      </c>
      <c r="H1182" s="43">
        <v>472238.94295122073</v>
      </c>
      <c r="I1182" s="43">
        <v>6577824.5857043415</v>
      </c>
      <c r="J1182" s="39">
        <v>9</v>
      </c>
      <c r="L1182" s="38" t="s">
        <v>1706</v>
      </c>
      <c r="M1182" s="38"/>
      <c r="N1182" s="38"/>
      <c r="O1182" s="38" t="s">
        <v>2229</v>
      </c>
      <c r="R1182" s="39"/>
      <c r="S1182" s="38"/>
      <c r="T1182" s="45"/>
      <c r="U1182" s="45"/>
      <c r="V1182" s="42"/>
      <c r="W1182" s="42"/>
      <c r="X1182" s="42" t="s">
        <v>2309</v>
      </c>
      <c r="Z1182" s="42"/>
      <c r="AA1182" s="42"/>
      <c r="AB1182" s="46"/>
      <c r="AC1182" s="46"/>
      <c r="AD1182" s="45"/>
      <c r="AE1182" s="45"/>
      <c r="AF1182" s="42"/>
      <c r="AG1182" s="42"/>
      <c r="AH1182" s="42" t="s">
        <v>2309</v>
      </c>
      <c r="AI1182" s="47"/>
      <c r="AJ1182" s="47"/>
      <c r="AK1182" s="48"/>
      <c r="AL1182" s="39"/>
      <c r="AM1182" s="39"/>
      <c r="AN1182" s="39"/>
      <c r="AO1182" s="39"/>
      <c r="AP1182" s="39"/>
      <c r="AQ1182" s="39"/>
      <c r="AR1182" s="39"/>
      <c r="AS1182" s="39"/>
      <c r="AT1182" s="39"/>
      <c r="AU1182" s="42" t="s">
        <v>2309</v>
      </c>
      <c r="AV1182" s="47" t="s">
        <v>2309</v>
      </c>
      <c r="AW1182" s="47" t="s">
        <v>2309</v>
      </c>
      <c r="AX1182" s="39"/>
      <c r="AY1182" s="38" t="s">
        <v>2011</v>
      </c>
      <c r="AZ1182" s="41" t="s">
        <v>2118</v>
      </c>
      <c r="BA1182" s="39"/>
      <c r="BB1182" s="39"/>
      <c r="BC1182" s="39"/>
      <c r="BD1182" s="38">
        <v>19.021999999999998</v>
      </c>
      <c r="BE1182" s="38">
        <v>1</v>
      </c>
      <c r="BF1182" s="38">
        <v>15.647</v>
      </c>
      <c r="BG1182" s="38">
        <v>1</v>
      </c>
      <c r="BH1182" s="38">
        <v>39.518999999999998</v>
      </c>
      <c r="BI1182" s="38">
        <v>1</v>
      </c>
      <c r="BJ1182" s="39"/>
      <c r="BK1182" s="39"/>
      <c r="BL1182" s="39"/>
      <c r="BM1182" s="49"/>
      <c r="BN1182" s="49"/>
      <c r="BO1182" s="49"/>
      <c r="BP1182" s="49"/>
      <c r="BQ1182" s="46" t="s">
        <v>205</v>
      </c>
      <c r="BR1182" s="38" t="s">
        <v>2010</v>
      </c>
    </row>
    <row r="1183" spans="1:70" ht="15" customHeight="1">
      <c r="A1183" s="38">
        <v>1208</v>
      </c>
      <c r="B1183" s="38" t="s">
        <v>1815</v>
      </c>
      <c r="C1183" s="63" t="s">
        <v>1669</v>
      </c>
      <c r="D1183" s="64">
        <v>350.6</v>
      </c>
      <c r="E1183" s="39"/>
      <c r="F1183" s="52">
        <v>58.741700000000002</v>
      </c>
      <c r="G1183" s="52">
        <v>-133.589</v>
      </c>
      <c r="H1183" s="43">
        <v>581667.70280966687</v>
      </c>
      <c r="I1183" s="43">
        <v>6512150.4200541284</v>
      </c>
      <c r="J1183" s="39">
        <v>8</v>
      </c>
      <c r="L1183" s="38" t="s">
        <v>1670</v>
      </c>
      <c r="M1183" s="38"/>
      <c r="N1183" s="38"/>
      <c r="O1183" s="38" t="s">
        <v>2228</v>
      </c>
      <c r="R1183" s="39"/>
      <c r="S1183" s="38"/>
      <c r="T1183" s="45"/>
      <c r="U1183" s="45"/>
      <c r="V1183" s="42"/>
      <c r="W1183" s="42"/>
      <c r="X1183" s="42"/>
      <c r="Z1183" s="42"/>
      <c r="AA1183" s="42"/>
      <c r="AB1183" s="46"/>
      <c r="AC1183" s="46"/>
      <c r="AD1183" s="45"/>
      <c r="AE1183" s="45"/>
      <c r="AF1183" s="42"/>
      <c r="AG1183" s="42"/>
      <c r="AH1183" s="42"/>
      <c r="AI1183" s="47"/>
      <c r="AJ1183" s="47"/>
      <c r="AK1183" s="48"/>
      <c r="AL1183" s="39"/>
      <c r="AM1183" s="39"/>
      <c r="AN1183" s="39"/>
      <c r="AO1183" s="39"/>
      <c r="AP1183" s="39"/>
      <c r="AQ1183" s="39"/>
      <c r="AR1183" s="39"/>
      <c r="AS1183" s="39"/>
      <c r="AT1183" s="39"/>
      <c r="AU1183" s="42" t="s">
        <v>2309</v>
      </c>
      <c r="AV1183" s="47" t="s">
        <v>2309</v>
      </c>
      <c r="AW1183" s="47" t="s">
        <v>2309</v>
      </c>
      <c r="AX1183" s="39"/>
      <c r="AY1183" s="38" t="s">
        <v>1970</v>
      </c>
      <c r="AZ1183" s="41" t="s">
        <v>2118</v>
      </c>
      <c r="BA1183" s="39"/>
      <c r="BB1183" s="39"/>
      <c r="BC1183" s="39"/>
      <c r="BD1183" s="38">
        <v>18.640999999999998</v>
      </c>
      <c r="BE1183" s="38">
        <v>0.125</v>
      </c>
      <c r="BF1183" s="38">
        <v>15.628</v>
      </c>
      <c r="BG1183" s="38">
        <v>0.18</v>
      </c>
      <c r="BH1183" s="38">
        <v>38.325000000000003</v>
      </c>
      <c r="BI1183" s="38">
        <v>0.24</v>
      </c>
      <c r="BJ1183" s="39"/>
      <c r="BK1183" s="39"/>
      <c r="BL1183" s="39"/>
      <c r="BM1183" s="49"/>
      <c r="BN1183" s="49"/>
      <c r="BO1183" s="49"/>
      <c r="BP1183" s="49"/>
      <c r="BQ1183" s="46" t="s">
        <v>205</v>
      </c>
      <c r="BR1183" s="38" t="s">
        <v>2010</v>
      </c>
    </row>
    <row r="1184" spans="1:70" ht="15" customHeight="1">
      <c r="A1184" s="38">
        <v>1209</v>
      </c>
      <c r="B1184" s="38" t="s">
        <v>2308</v>
      </c>
      <c r="C1184" s="63" t="s">
        <v>1669</v>
      </c>
      <c r="D1184" s="64">
        <v>350.6</v>
      </c>
      <c r="E1184" s="39"/>
      <c r="F1184" s="52">
        <v>58.741700000000002</v>
      </c>
      <c r="G1184" s="52">
        <v>-133.589</v>
      </c>
      <c r="H1184" s="43">
        <v>581667.70280966687</v>
      </c>
      <c r="I1184" s="43">
        <v>6512150.4200541284</v>
      </c>
      <c r="J1184" s="39">
        <v>8</v>
      </c>
      <c r="L1184" s="38" t="s">
        <v>1670</v>
      </c>
      <c r="M1184" s="38"/>
      <c r="N1184" s="38"/>
      <c r="O1184" s="38" t="s">
        <v>2228</v>
      </c>
      <c r="R1184" s="39"/>
      <c r="S1184" s="38"/>
      <c r="T1184" s="45"/>
      <c r="U1184" s="45"/>
      <c r="V1184" s="42"/>
      <c r="W1184" s="42"/>
      <c r="X1184" s="42"/>
      <c r="Z1184" s="42"/>
      <c r="AA1184" s="42"/>
      <c r="AB1184" s="46"/>
      <c r="AC1184" s="46"/>
      <c r="AD1184" s="45"/>
      <c r="AE1184" s="45"/>
      <c r="AF1184" s="42"/>
      <c r="AG1184" s="42"/>
      <c r="AH1184" s="42"/>
      <c r="AI1184" s="47"/>
      <c r="AJ1184" s="47"/>
      <c r="AK1184" s="48"/>
      <c r="AL1184" s="39"/>
      <c r="AM1184" s="39"/>
      <c r="AN1184" s="39"/>
      <c r="AO1184" s="39"/>
      <c r="AP1184" s="39"/>
      <c r="AQ1184" s="39"/>
      <c r="AR1184" s="39"/>
      <c r="AS1184" s="39"/>
      <c r="AT1184" s="39"/>
      <c r="AU1184" s="42"/>
      <c r="AV1184" s="47" t="s">
        <v>2309</v>
      </c>
      <c r="AW1184" s="47"/>
      <c r="AX1184" s="39"/>
      <c r="AY1184" s="38" t="s">
        <v>1970</v>
      </c>
      <c r="AZ1184" s="41" t="s">
        <v>2118</v>
      </c>
      <c r="BA1184" s="39"/>
      <c r="BB1184" s="39"/>
      <c r="BC1184" s="39"/>
      <c r="BD1184" s="38">
        <v>18.620999999999999</v>
      </c>
      <c r="BE1184" s="38">
        <v>0.125</v>
      </c>
      <c r="BF1184" s="38">
        <v>15.608000000000001</v>
      </c>
      <c r="BG1184" s="38">
        <v>0.18</v>
      </c>
      <c r="BH1184" s="38">
        <v>38.250999999999998</v>
      </c>
      <c r="BI1184" s="38">
        <v>0.24</v>
      </c>
      <c r="BJ1184" s="39"/>
      <c r="BK1184" s="39"/>
      <c r="BL1184" s="39"/>
      <c r="BM1184" s="49"/>
      <c r="BN1184" s="49"/>
      <c r="BO1184" s="49"/>
      <c r="BP1184" s="49"/>
      <c r="BQ1184" s="46" t="s">
        <v>205</v>
      </c>
      <c r="BR1184" s="38" t="s">
        <v>2010</v>
      </c>
    </row>
    <row r="1185" spans="1:70" ht="15" customHeight="1">
      <c r="A1185" s="38">
        <v>1210</v>
      </c>
      <c r="B1185" s="38" t="s">
        <v>2281</v>
      </c>
      <c r="C1185" s="63" t="s">
        <v>1669</v>
      </c>
      <c r="D1185" s="64">
        <v>350.6</v>
      </c>
      <c r="E1185" s="39"/>
      <c r="F1185" s="52">
        <v>58.741700000000002</v>
      </c>
      <c r="G1185" s="52">
        <v>-133.589</v>
      </c>
      <c r="H1185" s="43">
        <v>581667.70280966687</v>
      </c>
      <c r="I1185" s="43">
        <v>6512150.4200541284</v>
      </c>
      <c r="J1185" s="39">
        <v>8</v>
      </c>
      <c r="L1185" s="38" t="s">
        <v>1670</v>
      </c>
      <c r="M1185" s="38"/>
      <c r="N1185" s="38"/>
      <c r="O1185" s="38" t="s">
        <v>2228</v>
      </c>
      <c r="R1185" s="39"/>
      <c r="S1185" s="38"/>
      <c r="T1185" s="45"/>
      <c r="U1185" s="45"/>
      <c r="V1185" s="42"/>
      <c r="W1185" s="42"/>
      <c r="X1185" s="42"/>
      <c r="Z1185" s="42"/>
      <c r="AA1185" s="42"/>
      <c r="AB1185" s="46"/>
      <c r="AC1185" s="46"/>
      <c r="AD1185" s="45"/>
      <c r="AE1185" s="45"/>
      <c r="AF1185" s="42"/>
      <c r="AG1185" s="42"/>
      <c r="AH1185" s="42"/>
      <c r="AI1185" s="47"/>
      <c r="AJ1185" s="47"/>
      <c r="AK1185" s="48"/>
      <c r="AL1185" s="39"/>
      <c r="AM1185" s="39"/>
      <c r="AN1185" s="39"/>
      <c r="AO1185" s="39"/>
      <c r="AP1185" s="39"/>
      <c r="AQ1185" s="39"/>
      <c r="AR1185" s="39"/>
      <c r="AS1185" s="39"/>
      <c r="AT1185" s="39"/>
      <c r="AU1185" s="42"/>
      <c r="AV1185" s="47" t="s">
        <v>2309</v>
      </c>
      <c r="AW1185" s="47"/>
      <c r="AX1185" s="39"/>
      <c r="AY1185" s="38" t="s">
        <v>1970</v>
      </c>
      <c r="AZ1185" s="41" t="s">
        <v>2118</v>
      </c>
      <c r="BA1185" s="39" t="s">
        <v>1942</v>
      </c>
      <c r="BB1185" s="39"/>
      <c r="BC1185" s="39"/>
      <c r="BD1185" s="38">
        <v>18.623999999999999</v>
      </c>
      <c r="BE1185" s="38">
        <v>0.125</v>
      </c>
      <c r="BF1185" s="38">
        <v>15.612</v>
      </c>
      <c r="BG1185" s="38">
        <v>0.18</v>
      </c>
      <c r="BH1185" s="38">
        <v>38.270000000000003</v>
      </c>
      <c r="BI1185" s="38">
        <v>0.24</v>
      </c>
      <c r="BJ1185" s="39"/>
      <c r="BK1185" s="39"/>
      <c r="BL1185" s="39"/>
      <c r="BM1185" s="49"/>
      <c r="BN1185" s="49"/>
      <c r="BO1185" s="49"/>
      <c r="BP1185" s="49"/>
      <c r="BQ1185" s="46" t="s">
        <v>205</v>
      </c>
      <c r="BR1185" s="38" t="s">
        <v>2010</v>
      </c>
    </row>
    <row r="1186" spans="1:70" ht="15" customHeight="1">
      <c r="A1186" s="38">
        <v>1211</v>
      </c>
      <c r="B1186" s="38" t="s">
        <v>1816</v>
      </c>
      <c r="C1186" s="63" t="s">
        <v>1669</v>
      </c>
      <c r="D1186" s="64">
        <v>350.6</v>
      </c>
      <c r="E1186" s="39"/>
      <c r="F1186" s="52">
        <v>58.741700000000002</v>
      </c>
      <c r="G1186" s="52">
        <v>-133.589</v>
      </c>
      <c r="H1186" s="43">
        <v>581667.70280966687</v>
      </c>
      <c r="I1186" s="43">
        <v>6512150.4200541284</v>
      </c>
      <c r="J1186" s="39">
        <v>8</v>
      </c>
      <c r="L1186" s="38" t="s">
        <v>1670</v>
      </c>
      <c r="M1186" s="38"/>
      <c r="N1186" s="38"/>
      <c r="O1186" s="38" t="s">
        <v>2228</v>
      </c>
      <c r="R1186" s="39"/>
      <c r="S1186" s="38"/>
      <c r="T1186" s="45"/>
      <c r="U1186" s="45"/>
      <c r="V1186" s="42"/>
      <c r="W1186" s="42"/>
      <c r="X1186" s="42"/>
      <c r="Z1186" s="42"/>
      <c r="AA1186" s="42"/>
      <c r="AB1186" s="46"/>
      <c r="AC1186" s="46"/>
      <c r="AD1186" s="45"/>
      <c r="AE1186" s="45"/>
      <c r="AF1186" s="42"/>
      <c r="AG1186" s="42"/>
      <c r="AH1186" s="42"/>
      <c r="AI1186" s="47"/>
      <c r="AJ1186" s="47"/>
      <c r="AK1186" s="48"/>
      <c r="AL1186" s="39"/>
      <c r="AM1186" s="39"/>
      <c r="AN1186" s="39"/>
      <c r="AO1186" s="39"/>
      <c r="AP1186" s="39"/>
      <c r="AQ1186" s="39"/>
      <c r="AR1186" s="39"/>
      <c r="AS1186" s="39"/>
      <c r="AT1186" s="39"/>
      <c r="AU1186" s="42"/>
      <c r="AV1186" s="47" t="s">
        <v>2309</v>
      </c>
      <c r="AW1186" s="47"/>
      <c r="AX1186" s="39"/>
      <c r="AY1186" s="38" t="s">
        <v>1970</v>
      </c>
      <c r="AZ1186" s="41" t="s">
        <v>2118</v>
      </c>
      <c r="BA1186" s="39"/>
      <c r="BB1186" s="39"/>
      <c r="BC1186" s="39"/>
      <c r="BD1186" s="38">
        <v>18.634</v>
      </c>
      <c r="BE1186" s="38">
        <v>0.125</v>
      </c>
      <c r="BF1186" s="38">
        <v>15.622999999999999</v>
      </c>
      <c r="BG1186" s="38">
        <v>0.18</v>
      </c>
      <c r="BH1186" s="38">
        <v>38.302</v>
      </c>
      <c r="BI1186" s="38">
        <v>0.24</v>
      </c>
      <c r="BJ1186" s="39"/>
      <c r="BK1186" s="39"/>
      <c r="BL1186" s="39"/>
      <c r="BM1186" s="49"/>
      <c r="BN1186" s="49"/>
      <c r="BO1186" s="49"/>
      <c r="BP1186" s="49"/>
      <c r="BQ1186" s="46" t="s">
        <v>205</v>
      </c>
      <c r="BR1186" s="38" t="s">
        <v>2010</v>
      </c>
    </row>
    <row r="1187" spans="1:70" ht="15" customHeight="1">
      <c r="A1187" s="38">
        <v>1212</v>
      </c>
      <c r="B1187" s="38" t="s">
        <v>1817</v>
      </c>
      <c r="C1187" s="63" t="s">
        <v>1703</v>
      </c>
      <c r="D1187" s="64">
        <v>97.3</v>
      </c>
      <c r="E1187" s="39"/>
      <c r="F1187" s="52">
        <v>59.916699999999999</v>
      </c>
      <c r="G1187" s="52">
        <v>-130.483</v>
      </c>
      <c r="H1187" s="43">
        <v>417078.44264467905</v>
      </c>
      <c r="I1187" s="43">
        <v>6643062.9667314114</v>
      </c>
      <c r="J1187" s="39">
        <v>9</v>
      </c>
      <c r="L1187" s="38" t="s">
        <v>1704</v>
      </c>
      <c r="M1187" s="38"/>
      <c r="N1187" s="38"/>
      <c r="O1187" s="38"/>
      <c r="R1187" s="39"/>
      <c r="S1187" s="38"/>
      <c r="T1187" s="45"/>
      <c r="U1187" s="45"/>
      <c r="V1187" s="42"/>
      <c r="W1187" s="42"/>
      <c r="X1187" s="42"/>
      <c r="Z1187" s="42"/>
      <c r="AA1187" s="42"/>
      <c r="AB1187" s="46"/>
      <c r="AC1187" s="46"/>
      <c r="AD1187" s="45"/>
      <c r="AE1187" s="45"/>
      <c r="AF1187" s="42"/>
      <c r="AG1187" s="42"/>
      <c r="AH1187" s="42"/>
      <c r="AI1187" s="47"/>
      <c r="AJ1187" s="47"/>
      <c r="AK1187" s="48"/>
      <c r="AL1187" s="39"/>
      <c r="AM1187" s="39"/>
      <c r="AN1187" s="39"/>
      <c r="AO1187" s="39"/>
      <c r="AP1187" s="39"/>
      <c r="AQ1187" s="39"/>
      <c r="AR1187" s="39"/>
      <c r="AS1187" s="39"/>
      <c r="AT1187" s="39"/>
      <c r="AU1187" s="42"/>
      <c r="AV1187" s="47" t="s">
        <v>2309</v>
      </c>
      <c r="AW1187" s="47"/>
      <c r="AX1187" s="39"/>
      <c r="AY1187" s="38" t="s">
        <v>2011</v>
      </c>
      <c r="AZ1187" s="41" t="s">
        <v>2118</v>
      </c>
      <c r="BA1187" s="39"/>
      <c r="BB1187" s="39"/>
      <c r="BC1187" s="39"/>
      <c r="BD1187" s="38">
        <v>19.434999999999999</v>
      </c>
      <c r="BE1187" s="38"/>
      <c r="BF1187" s="38">
        <v>15.808999999999999</v>
      </c>
      <c r="BG1187" s="38"/>
      <c r="BH1187" s="38">
        <v>40.091999999999999</v>
      </c>
      <c r="BI1187" s="38"/>
      <c r="BJ1187" s="39"/>
      <c r="BK1187" s="39"/>
      <c r="BL1187" s="39"/>
      <c r="BM1187" s="49"/>
      <c r="BN1187" s="49"/>
      <c r="BO1187" s="49"/>
      <c r="BP1187" s="49"/>
      <c r="BQ1187" s="46" t="s">
        <v>205</v>
      </c>
      <c r="BR1187" s="38" t="s">
        <v>2010</v>
      </c>
    </row>
    <row r="1188" spans="1:70" ht="15" customHeight="1">
      <c r="A1188" s="38">
        <v>1213</v>
      </c>
      <c r="B1188" s="38" t="s">
        <v>1818</v>
      </c>
      <c r="C1188" s="63" t="s">
        <v>1692</v>
      </c>
      <c r="D1188" s="64">
        <v>65.400000000000006</v>
      </c>
      <c r="E1188" s="39"/>
      <c r="F1188" s="52">
        <v>59.916699999999999</v>
      </c>
      <c r="G1188" s="52">
        <v>-130.333</v>
      </c>
      <c r="H1188" s="43">
        <v>425464.85866001301</v>
      </c>
      <c r="I1188" s="43">
        <v>6642884.6017804733</v>
      </c>
      <c r="J1188" s="39">
        <v>9</v>
      </c>
      <c r="L1188" s="38" t="s">
        <v>1693</v>
      </c>
      <c r="M1188" s="38"/>
      <c r="N1188" s="38"/>
      <c r="O1188" s="38"/>
      <c r="R1188" s="39"/>
      <c r="S1188" s="38"/>
      <c r="T1188" s="45"/>
      <c r="U1188" s="45"/>
      <c r="V1188" s="42"/>
      <c r="W1188" s="42"/>
      <c r="X1188" s="42"/>
      <c r="Z1188" s="42"/>
      <c r="AA1188" s="42"/>
      <c r="AB1188" s="46"/>
      <c r="AC1188" s="46"/>
      <c r="AD1188" s="45"/>
      <c r="AE1188" s="45"/>
      <c r="AF1188" s="42"/>
      <c r="AG1188" s="42"/>
      <c r="AH1188" s="42"/>
      <c r="AI1188" s="47"/>
      <c r="AJ1188" s="47"/>
      <c r="AK1188" s="48"/>
      <c r="AL1188" s="39"/>
      <c r="AM1188" s="39"/>
      <c r="AN1188" s="39"/>
      <c r="AO1188" s="39"/>
      <c r="AP1188" s="39"/>
      <c r="AQ1188" s="39"/>
      <c r="AR1188" s="39"/>
      <c r="AS1188" s="39"/>
      <c r="AT1188" s="39"/>
      <c r="AU1188" s="42"/>
      <c r="AV1188" s="47" t="s">
        <v>2309</v>
      </c>
      <c r="AW1188" s="47"/>
      <c r="AX1188" s="39"/>
      <c r="AY1188" s="38" t="s">
        <v>2011</v>
      </c>
      <c r="AZ1188" s="41" t="s">
        <v>2118</v>
      </c>
      <c r="BA1188" s="39"/>
      <c r="BB1188" s="39"/>
      <c r="BC1188" s="39"/>
      <c r="BD1188" s="38">
        <v>19.303000000000001</v>
      </c>
      <c r="BE1188" s="38"/>
      <c r="BF1188" s="38">
        <v>15.689</v>
      </c>
      <c r="BG1188" s="38"/>
      <c r="BH1188" s="38">
        <v>39.765000000000001</v>
      </c>
      <c r="BI1188" s="38"/>
      <c r="BJ1188" s="39"/>
      <c r="BK1188" s="39"/>
      <c r="BL1188" s="39"/>
      <c r="BM1188" s="49"/>
      <c r="BN1188" s="49"/>
      <c r="BO1188" s="49"/>
      <c r="BP1188" s="49"/>
      <c r="BQ1188" s="46" t="s">
        <v>205</v>
      </c>
      <c r="BR1188" s="38" t="s">
        <v>2010</v>
      </c>
    </row>
    <row r="1189" spans="1:70" ht="15" customHeight="1">
      <c r="A1189" s="38">
        <v>1214</v>
      </c>
      <c r="B1189" s="38" t="s">
        <v>1819</v>
      </c>
      <c r="C1189" s="63" t="s">
        <v>1663</v>
      </c>
      <c r="D1189" s="64"/>
      <c r="E1189" s="39"/>
      <c r="F1189" s="52">
        <v>59.2667</v>
      </c>
      <c r="G1189" s="52">
        <v>-129.82400000000001</v>
      </c>
      <c r="H1189" s="43">
        <v>453026.67618370114</v>
      </c>
      <c r="I1189" s="43">
        <v>6570040.1580059696</v>
      </c>
      <c r="J1189" s="39">
        <v>9</v>
      </c>
      <c r="L1189" s="38" t="s">
        <v>1682</v>
      </c>
      <c r="M1189" s="38"/>
      <c r="N1189" s="38"/>
      <c r="O1189" s="38" t="s">
        <v>2230</v>
      </c>
      <c r="R1189" s="39"/>
      <c r="S1189" s="38"/>
      <c r="T1189" s="45"/>
      <c r="U1189" s="45"/>
      <c r="V1189" s="42"/>
      <c r="W1189" s="42"/>
      <c r="X1189" s="42" t="s">
        <v>2309</v>
      </c>
      <c r="Z1189" s="42"/>
      <c r="AA1189" s="42"/>
      <c r="AB1189" s="46"/>
      <c r="AC1189" s="46"/>
      <c r="AD1189" s="45"/>
      <c r="AE1189" s="45"/>
      <c r="AF1189" s="42"/>
      <c r="AG1189" s="42"/>
      <c r="AH1189" s="42" t="s">
        <v>2309</v>
      </c>
      <c r="AI1189" s="47"/>
      <c r="AJ1189" s="47"/>
      <c r="AK1189" s="48"/>
      <c r="AL1189" s="39"/>
      <c r="AM1189" s="39"/>
      <c r="AN1189" s="39"/>
      <c r="AO1189" s="39"/>
      <c r="AP1189" s="39"/>
      <c r="AQ1189" s="39"/>
      <c r="AR1189" s="39"/>
      <c r="AS1189" s="39"/>
      <c r="AT1189" s="39"/>
      <c r="AU1189" s="42"/>
      <c r="AV1189" s="47" t="s">
        <v>2309</v>
      </c>
      <c r="AW1189" s="47"/>
      <c r="AX1189" s="39"/>
      <c r="AY1189" s="38" t="s">
        <v>2011</v>
      </c>
      <c r="AZ1189" s="41" t="s">
        <v>2118</v>
      </c>
      <c r="BA1189" s="39"/>
      <c r="BB1189" s="39"/>
      <c r="BC1189" s="39"/>
      <c r="BD1189" s="38">
        <v>19.187999999999999</v>
      </c>
      <c r="BE1189" s="38">
        <v>0.71</v>
      </c>
      <c r="BF1189" s="38">
        <v>15.669</v>
      </c>
      <c r="BG1189" s="38">
        <v>0.71</v>
      </c>
      <c r="BH1189" s="38">
        <v>39.331000000000003</v>
      </c>
      <c r="BI1189" s="38">
        <v>0.7</v>
      </c>
      <c r="BJ1189" s="39"/>
      <c r="BK1189" s="39"/>
      <c r="BL1189" s="39"/>
      <c r="BM1189" s="49"/>
      <c r="BN1189" s="49"/>
      <c r="BO1189" s="49"/>
      <c r="BP1189" s="49"/>
      <c r="BQ1189" s="46" t="s">
        <v>205</v>
      </c>
      <c r="BR1189" s="38" t="s">
        <v>2010</v>
      </c>
    </row>
    <row r="1190" spans="1:70" ht="15" customHeight="1">
      <c r="A1190" s="38">
        <v>1215</v>
      </c>
      <c r="B1190" s="38" t="s">
        <v>1820</v>
      </c>
      <c r="C1190" s="63" t="s">
        <v>1663</v>
      </c>
      <c r="D1190" s="64"/>
      <c r="E1190" s="39"/>
      <c r="F1190" s="52">
        <v>59.2667</v>
      </c>
      <c r="G1190" s="52">
        <v>-129.36699999999999</v>
      </c>
      <c r="H1190" s="43">
        <v>479078.35292348161</v>
      </c>
      <c r="I1190" s="43">
        <v>6569807.4102285989</v>
      </c>
      <c r="J1190" s="39">
        <v>9</v>
      </c>
      <c r="L1190" s="38" t="s">
        <v>1821</v>
      </c>
      <c r="M1190" s="38"/>
      <c r="N1190" s="38"/>
      <c r="O1190" s="38" t="s">
        <v>2230</v>
      </c>
      <c r="R1190" s="39"/>
      <c r="S1190" s="38"/>
      <c r="T1190" s="45"/>
      <c r="U1190" s="45"/>
      <c r="V1190" s="42"/>
      <c r="W1190" s="42"/>
      <c r="X1190" s="42" t="s">
        <v>2309</v>
      </c>
      <c r="Z1190" s="42"/>
      <c r="AA1190" s="42"/>
      <c r="AB1190" s="46"/>
      <c r="AC1190" s="46"/>
      <c r="AD1190" s="45"/>
      <c r="AE1190" s="45"/>
      <c r="AF1190" s="42"/>
      <c r="AG1190" s="42"/>
      <c r="AH1190" s="42" t="s">
        <v>2309</v>
      </c>
      <c r="AI1190" s="47"/>
      <c r="AJ1190" s="47"/>
      <c r="AK1190" s="48"/>
      <c r="AL1190" s="39"/>
      <c r="AM1190" s="39"/>
      <c r="AN1190" s="39"/>
      <c r="AO1190" s="39"/>
      <c r="AP1190" s="39"/>
      <c r="AQ1190" s="39"/>
      <c r="AR1190" s="39"/>
      <c r="AS1190" s="39"/>
      <c r="AT1190" s="39"/>
      <c r="AU1190" s="42" t="s">
        <v>2309</v>
      </c>
      <c r="AV1190" s="47" t="s">
        <v>2309</v>
      </c>
      <c r="AW1190" s="47" t="s">
        <v>2309</v>
      </c>
      <c r="AX1190" s="39"/>
      <c r="AY1190" s="38" t="s">
        <v>2011</v>
      </c>
      <c r="AZ1190" s="41" t="s">
        <v>2118</v>
      </c>
      <c r="BA1190" s="39"/>
      <c r="BB1190" s="39"/>
      <c r="BC1190" s="39"/>
      <c r="BD1190" s="38">
        <v>19.472999999999999</v>
      </c>
      <c r="BE1190" s="38">
        <v>0.71</v>
      </c>
      <c r="BF1190" s="38">
        <v>15.832000000000001</v>
      </c>
      <c r="BG1190" s="38">
        <v>0.71</v>
      </c>
      <c r="BH1190" s="38">
        <v>40.023000000000003</v>
      </c>
      <c r="BI1190" s="38">
        <v>0.71</v>
      </c>
      <c r="BJ1190" s="39"/>
      <c r="BK1190" s="39"/>
      <c r="BL1190" s="39"/>
      <c r="BM1190" s="49"/>
      <c r="BN1190" s="49"/>
      <c r="BO1190" s="49"/>
      <c r="BP1190" s="49"/>
      <c r="BQ1190" s="46" t="s">
        <v>205</v>
      </c>
      <c r="BR1190" s="38" t="s">
        <v>2010</v>
      </c>
    </row>
    <row r="1191" spans="1:70" ht="15" customHeight="1">
      <c r="A1191" s="38">
        <v>1216</v>
      </c>
      <c r="B1191" s="38" t="s">
        <v>1822</v>
      </c>
      <c r="C1191" s="63" t="s">
        <v>1766</v>
      </c>
      <c r="D1191" s="64"/>
      <c r="E1191" s="39"/>
      <c r="F1191" s="52">
        <v>59.7361</v>
      </c>
      <c r="G1191" s="52">
        <v>-133.517</v>
      </c>
      <c r="H1191" s="43">
        <v>583371.62453648169</v>
      </c>
      <c r="I1191" s="43">
        <v>6622953.8208446056</v>
      </c>
      <c r="J1191" s="39">
        <v>8</v>
      </c>
      <c r="L1191" s="38" t="s">
        <v>1767</v>
      </c>
      <c r="M1191" s="38"/>
      <c r="N1191" s="38"/>
      <c r="O1191" s="38" t="s">
        <v>2230</v>
      </c>
      <c r="R1191" s="39"/>
      <c r="S1191" s="38"/>
      <c r="T1191" s="45"/>
      <c r="U1191" s="45"/>
      <c r="V1191" s="42"/>
      <c r="W1191" s="42"/>
      <c r="X1191" s="42" t="s">
        <v>2309</v>
      </c>
      <c r="Z1191" s="42"/>
      <c r="AA1191" s="42"/>
      <c r="AB1191" s="46"/>
      <c r="AC1191" s="46"/>
      <c r="AD1191" s="45"/>
      <c r="AE1191" s="45"/>
      <c r="AF1191" s="42"/>
      <c r="AG1191" s="42"/>
      <c r="AH1191" s="42" t="s">
        <v>2309</v>
      </c>
      <c r="AI1191" s="47"/>
      <c r="AJ1191" s="47"/>
      <c r="AK1191" s="48"/>
      <c r="AL1191" s="39"/>
      <c r="AM1191" s="39"/>
      <c r="AN1191" s="39"/>
      <c r="AO1191" s="39"/>
      <c r="AP1191" s="39"/>
      <c r="AQ1191" s="39"/>
      <c r="AR1191" s="39"/>
      <c r="AS1191" s="39"/>
      <c r="AT1191" s="39"/>
      <c r="AU1191" s="42" t="s">
        <v>2309</v>
      </c>
      <c r="AV1191" s="47" t="s">
        <v>2309</v>
      </c>
      <c r="AW1191" s="47" t="s">
        <v>2309</v>
      </c>
      <c r="AX1191" s="39"/>
      <c r="AY1191" s="38" t="s">
        <v>2011</v>
      </c>
      <c r="AZ1191" s="41" t="s">
        <v>2118</v>
      </c>
      <c r="BA1191" s="39"/>
      <c r="BB1191" s="39"/>
      <c r="BC1191" s="39"/>
      <c r="BD1191" s="38">
        <v>19.062000000000001</v>
      </c>
      <c r="BE1191" s="38">
        <v>0.6</v>
      </c>
      <c r="BF1191" s="38">
        <v>15.601000000000001</v>
      </c>
      <c r="BG1191" s="38">
        <v>0.6</v>
      </c>
      <c r="BH1191" s="38">
        <v>38.686999999999998</v>
      </c>
      <c r="BI1191" s="38">
        <v>0.6</v>
      </c>
      <c r="BJ1191" s="39"/>
      <c r="BK1191" s="39"/>
      <c r="BL1191" s="39"/>
      <c r="BM1191" s="49"/>
      <c r="BN1191" s="49"/>
      <c r="BO1191" s="49"/>
      <c r="BP1191" s="49"/>
      <c r="BQ1191" s="46" t="s">
        <v>205</v>
      </c>
      <c r="BR1191" s="38" t="s">
        <v>2010</v>
      </c>
    </row>
    <row r="1192" spans="1:70" ht="15" customHeight="1">
      <c r="A1192" s="38">
        <v>1217</v>
      </c>
      <c r="B1192" s="38" t="s">
        <v>2231</v>
      </c>
      <c r="C1192" s="63" t="s">
        <v>1663</v>
      </c>
      <c r="D1192" s="64"/>
      <c r="E1192" s="39"/>
      <c r="F1192" s="52">
        <v>59.1997</v>
      </c>
      <c r="G1192" s="52">
        <v>-129.20400000000001</v>
      </c>
      <c r="H1192" s="43">
        <v>488347.67721783108</v>
      </c>
      <c r="I1192" s="43">
        <v>6562306.8752180897</v>
      </c>
      <c r="J1192" s="39">
        <v>9</v>
      </c>
      <c r="L1192" s="38" t="s">
        <v>1823</v>
      </c>
      <c r="M1192" s="38"/>
      <c r="N1192" s="38"/>
      <c r="O1192" s="38" t="s">
        <v>2232</v>
      </c>
      <c r="R1192" s="39"/>
      <c r="S1192" s="38"/>
      <c r="T1192" s="45"/>
      <c r="U1192" s="45"/>
      <c r="V1192" s="42"/>
      <c r="W1192" s="42"/>
      <c r="X1192" s="42" t="s">
        <v>2309</v>
      </c>
      <c r="Z1192" s="42"/>
      <c r="AA1192" s="42"/>
      <c r="AB1192" s="46"/>
      <c r="AC1192" s="46"/>
      <c r="AD1192" s="45"/>
      <c r="AE1192" s="45"/>
      <c r="AF1192" s="42"/>
      <c r="AG1192" s="42"/>
      <c r="AH1192" s="42" t="s">
        <v>2309</v>
      </c>
      <c r="AI1192" s="47"/>
      <c r="AJ1192" s="47"/>
      <c r="AK1192" s="48"/>
      <c r="AL1192" s="39"/>
      <c r="AM1192" s="39"/>
      <c r="AN1192" s="39"/>
      <c r="AO1192" s="39"/>
      <c r="AP1192" s="39"/>
      <c r="AQ1192" s="39"/>
      <c r="AR1192" s="39"/>
      <c r="AS1192" s="39"/>
      <c r="AT1192" s="39"/>
      <c r="AU1192" s="42" t="s">
        <v>2309</v>
      </c>
      <c r="AV1192" s="47" t="s">
        <v>2309</v>
      </c>
      <c r="AW1192" s="47" t="s">
        <v>2309</v>
      </c>
      <c r="AX1192" s="39"/>
      <c r="AY1192" s="38" t="s">
        <v>2012</v>
      </c>
      <c r="AZ1192" s="41" t="s">
        <v>2118</v>
      </c>
      <c r="BA1192" s="39"/>
      <c r="BB1192" s="39"/>
      <c r="BC1192" s="39"/>
      <c r="BD1192" s="38">
        <v>18.251000000000001</v>
      </c>
      <c r="BE1192" s="38">
        <v>7.0000000000000007E-2</v>
      </c>
      <c r="BF1192" s="38">
        <v>15.614000000000001</v>
      </c>
      <c r="BG1192" s="38">
        <v>0.06</v>
      </c>
      <c r="BH1192" s="38">
        <v>38.268000000000001</v>
      </c>
      <c r="BI1192" s="38">
        <v>7.0000000000000007E-2</v>
      </c>
      <c r="BJ1192" s="39"/>
      <c r="BK1192" s="39"/>
      <c r="BL1192" s="39"/>
      <c r="BM1192" s="49"/>
      <c r="BN1192" s="49"/>
      <c r="BO1192" s="49"/>
      <c r="BP1192" s="49"/>
      <c r="BQ1192" s="46" t="s">
        <v>205</v>
      </c>
      <c r="BR1192" s="38" t="s">
        <v>2010</v>
      </c>
    </row>
    <row r="1193" spans="1:70" ht="15" customHeight="1">
      <c r="A1193" s="38">
        <v>1218</v>
      </c>
      <c r="B1193" s="38" t="s">
        <v>1824</v>
      </c>
      <c r="C1193" s="63"/>
      <c r="D1193" s="64"/>
      <c r="E1193" s="39"/>
      <c r="F1193" s="52">
        <v>59.666699999999999</v>
      </c>
      <c r="G1193" s="52">
        <v>-137.108</v>
      </c>
      <c r="H1193" s="43">
        <v>381253.09200811299</v>
      </c>
      <c r="I1193" s="43">
        <v>6616178.9775116919</v>
      </c>
      <c r="J1193" s="39">
        <v>8</v>
      </c>
      <c r="L1193" s="38" t="s">
        <v>1825</v>
      </c>
      <c r="M1193" s="38"/>
      <c r="N1193" s="38"/>
      <c r="O1193" s="38" t="s">
        <v>2228</v>
      </c>
      <c r="R1193" s="39"/>
      <c r="S1193" s="38"/>
      <c r="T1193" s="45"/>
      <c r="U1193" s="45"/>
      <c r="V1193" s="42"/>
      <c r="W1193" s="42"/>
      <c r="X1193" s="42" t="s">
        <v>2309</v>
      </c>
      <c r="Z1193" s="42"/>
      <c r="AA1193" s="42"/>
      <c r="AB1193" s="46"/>
      <c r="AC1193" s="46"/>
      <c r="AD1193" s="45"/>
      <c r="AE1193" s="45"/>
      <c r="AF1193" s="42"/>
      <c r="AG1193" s="42"/>
      <c r="AH1193" s="42" t="s">
        <v>2309</v>
      </c>
      <c r="AI1193" s="47"/>
      <c r="AJ1193" s="47"/>
      <c r="AK1193" s="48"/>
      <c r="AL1193" s="39"/>
      <c r="AM1193" s="39"/>
      <c r="AN1193" s="39"/>
      <c r="AO1193" s="39"/>
      <c r="AP1193" s="39"/>
      <c r="AQ1193" s="39"/>
      <c r="AR1193" s="39"/>
      <c r="AS1193" s="39"/>
      <c r="AT1193" s="39"/>
      <c r="AU1193" s="42" t="s">
        <v>2309</v>
      </c>
      <c r="AV1193" s="47" t="s">
        <v>2309</v>
      </c>
      <c r="AW1193" s="47" t="s">
        <v>2309</v>
      </c>
      <c r="AX1193" s="39"/>
      <c r="AY1193" s="38" t="s">
        <v>2011</v>
      </c>
      <c r="AZ1193" s="41" t="s">
        <v>2118</v>
      </c>
      <c r="BA1193" s="39"/>
      <c r="BB1193" s="39"/>
      <c r="BC1193" s="39"/>
      <c r="BD1193" s="38">
        <v>18.712</v>
      </c>
      <c r="BE1193" s="38">
        <v>0.6</v>
      </c>
      <c r="BF1193" s="38">
        <v>15.641</v>
      </c>
      <c r="BG1193" s="38">
        <v>0.6</v>
      </c>
      <c r="BH1193" s="38">
        <v>38.831000000000003</v>
      </c>
      <c r="BI1193" s="38">
        <v>0.6</v>
      </c>
      <c r="BJ1193" s="39"/>
      <c r="BK1193" s="39"/>
      <c r="BL1193" s="39"/>
      <c r="BM1193" s="49"/>
      <c r="BN1193" s="49"/>
      <c r="BO1193" s="49"/>
      <c r="BP1193" s="49"/>
      <c r="BQ1193" s="46" t="s">
        <v>205</v>
      </c>
      <c r="BR1193" s="38" t="s">
        <v>2010</v>
      </c>
    </row>
    <row r="1194" spans="1:70" ht="15" customHeight="1">
      <c r="A1194" s="38">
        <v>1219</v>
      </c>
      <c r="B1194" s="38" t="s">
        <v>2233</v>
      </c>
      <c r="C1194" s="63" t="s">
        <v>1652</v>
      </c>
      <c r="D1194" s="64">
        <v>150</v>
      </c>
      <c r="E1194" s="39"/>
      <c r="F1194" s="52">
        <v>59.63</v>
      </c>
      <c r="G1194" s="52">
        <v>-133.44999999999999</v>
      </c>
      <c r="H1194" s="43">
        <v>587413.75030300231</v>
      </c>
      <c r="I1194" s="43">
        <v>6611226.5151719712</v>
      </c>
      <c r="J1194" s="39">
        <v>8</v>
      </c>
      <c r="L1194" s="38" t="s">
        <v>2222</v>
      </c>
      <c r="M1194" s="38"/>
      <c r="N1194" s="38"/>
      <c r="O1194" s="38" t="s">
        <v>2238</v>
      </c>
      <c r="R1194" s="39"/>
      <c r="S1194" s="38"/>
      <c r="T1194" s="45"/>
      <c r="U1194" s="45"/>
      <c r="V1194" s="42"/>
      <c r="W1194" s="42"/>
      <c r="X1194" s="42"/>
      <c r="Z1194" s="42"/>
      <c r="AA1194" s="42"/>
      <c r="AB1194" s="46"/>
      <c r="AC1194" s="46"/>
      <c r="AD1194" s="45"/>
      <c r="AE1194" s="45"/>
      <c r="AF1194" s="42"/>
      <c r="AG1194" s="42"/>
      <c r="AH1194" s="42"/>
      <c r="AI1194" s="47"/>
      <c r="AJ1194" s="47"/>
      <c r="AK1194" s="48"/>
      <c r="AL1194" s="39"/>
      <c r="AM1194" s="39"/>
      <c r="AN1194" s="39"/>
      <c r="AO1194" s="39"/>
      <c r="AP1194" s="39"/>
      <c r="AQ1194" s="39"/>
      <c r="AR1194" s="39"/>
      <c r="AS1194" s="39"/>
      <c r="AT1194" s="39"/>
      <c r="AU1194" s="42" t="s">
        <v>2309</v>
      </c>
      <c r="AV1194" s="47" t="s">
        <v>2309</v>
      </c>
      <c r="AW1194" s="47" t="s">
        <v>2309</v>
      </c>
      <c r="AX1194" s="39"/>
      <c r="AY1194" s="39" t="s">
        <v>2225</v>
      </c>
      <c r="AZ1194" s="38" t="s">
        <v>2118</v>
      </c>
      <c r="BA1194" s="39"/>
      <c r="BB1194" s="39"/>
      <c r="BC1194" s="39"/>
      <c r="BD1194" s="38">
        <v>18.831</v>
      </c>
      <c r="BE1194" s="38">
        <v>6.4000000000000001E-2</v>
      </c>
      <c r="BF1194" s="38">
        <v>15.661</v>
      </c>
      <c r="BG1194" s="38">
        <v>6.8000000000000005E-2</v>
      </c>
      <c r="BH1194" s="38">
        <v>38.671999999999997</v>
      </c>
      <c r="BI1194" s="38">
        <v>7.4999999999999997E-2</v>
      </c>
      <c r="BJ1194" s="39"/>
      <c r="BK1194" s="39"/>
      <c r="BL1194" s="39"/>
      <c r="BM1194" s="49"/>
      <c r="BN1194" s="49"/>
      <c r="BO1194" s="49"/>
      <c r="BP1194" s="49"/>
      <c r="BQ1194" s="38" t="s">
        <v>205</v>
      </c>
      <c r="BR1194" s="38" t="s">
        <v>2010</v>
      </c>
    </row>
    <row r="1195" spans="1:70" ht="15" customHeight="1">
      <c r="A1195" s="38">
        <v>1220</v>
      </c>
      <c r="B1195" s="38" t="s">
        <v>2234</v>
      </c>
      <c r="C1195" s="63" t="s">
        <v>1652</v>
      </c>
      <c r="D1195" s="64">
        <v>150</v>
      </c>
      <c r="E1195" s="39"/>
      <c r="F1195" s="52">
        <v>59.53</v>
      </c>
      <c r="G1195" s="52">
        <v>-133.57</v>
      </c>
      <c r="H1195" s="43">
        <v>580886.63738488674</v>
      </c>
      <c r="I1195" s="43">
        <v>6599940.2879467299</v>
      </c>
      <c r="J1195" s="39">
        <v>8</v>
      </c>
      <c r="L1195" s="38" t="s">
        <v>2221</v>
      </c>
      <c r="M1195" s="38"/>
      <c r="N1195" s="38"/>
      <c r="O1195" s="38"/>
      <c r="R1195" s="39"/>
      <c r="S1195" s="38"/>
      <c r="T1195" s="45"/>
      <c r="U1195" s="45"/>
      <c r="V1195" s="42"/>
      <c r="W1195" s="42"/>
      <c r="X1195" s="42"/>
      <c r="Z1195" s="42"/>
      <c r="AA1195" s="42"/>
      <c r="AB1195" s="46"/>
      <c r="AC1195" s="46"/>
      <c r="AD1195" s="45"/>
      <c r="AE1195" s="45"/>
      <c r="AF1195" s="42"/>
      <c r="AG1195" s="42"/>
      <c r="AH1195" s="42"/>
      <c r="AI1195" s="47"/>
      <c r="AJ1195" s="47"/>
      <c r="AK1195" s="48"/>
      <c r="AL1195" s="39"/>
      <c r="AM1195" s="39"/>
      <c r="AN1195" s="39"/>
      <c r="AO1195" s="39"/>
      <c r="AP1195" s="39"/>
      <c r="AQ1195" s="39"/>
      <c r="AR1195" s="39"/>
      <c r="AS1195" s="39"/>
      <c r="AT1195" s="39"/>
      <c r="AU1195" s="42"/>
      <c r="AV1195" s="47" t="s">
        <v>2309</v>
      </c>
      <c r="AW1195" s="47"/>
      <c r="AX1195" s="39"/>
      <c r="AY1195" s="39" t="s">
        <v>2225</v>
      </c>
      <c r="AZ1195" s="38" t="s">
        <v>2118</v>
      </c>
      <c r="BA1195" s="39"/>
      <c r="BB1195" s="39"/>
      <c r="BC1195" s="39"/>
      <c r="BD1195" s="38">
        <v>18.879000000000001</v>
      </c>
      <c r="BE1195" s="38">
        <v>6.4000000000000001E-2</v>
      </c>
      <c r="BF1195" s="38">
        <v>15.635</v>
      </c>
      <c r="BG1195" s="38">
        <v>6.8000000000000005E-2</v>
      </c>
      <c r="BH1195" s="38">
        <v>38.606999999999999</v>
      </c>
      <c r="BI1195" s="38">
        <v>7.4999999999999997E-2</v>
      </c>
      <c r="BJ1195" s="39"/>
      <c r="BK1195" s="39"/>
      <c r="BL1195" s="39"/>
      <c r="BM1195" s="49"/>
      <c r="BN1195" s="49"/>
      <c r="BO1195" s="49"/>
      <c r="BP1195" s="49"/>
      <c r="BQ1195" s="38" t="s">
        <v>205</v>
      </c>
      <c r="BR1195" s="38" t="s">
        <v>2010</v>
      </c>
    </row>
    <row r="1196" spans="1:70" ht="15" customHeight="1">
      <c r="A1196" s="38">
        <v>1221</v>
      </c>
      <c r="B1196" s="38" t="s">
        <v>2235</v>
      </c>
      <c r="C1196" s="63" t="s">
        <v>1652</v>
      </c>
      <c r="D1196" s="64">
        <v>150</v>
      </c>
      <c r="E1196" s="39"/>
      <c r="F1196" s="52">
        <v>59.6</v>
      </c>
      <c r="G1196" s="52">
        <v>-133.44</v>
      </c>
      <c r="H1196" s="43">
        <v>588056.11480606126</v>
      </c>
      <c r="I1196" s="43">
        <v>6607899.4919596845</v>
      </c>
      <c r="J1196" s="39">
        <v>8</v>
      </c>
      <c r="L1196" s="38" t="s">
        <v>2220</v>
      </c>
      <c r="M1196" s="39" t="s">
        <v>815</v>
      </c>
      <c r="N1196" s="38" t="s">
        <v>2045</v>
      </c>
      <c r="O1196" s="38" t="s">
        <v>2238</v>
      </c>
      <c r="R1196" s="39"/>
      <c r="S1196" s="38"/>
      <c r="T1196" s="45"/>
      <c r="U1196" s="45"/>
      <c r="V1196" s="42"/>
      <c r="W1196" s="42"/>
      <c r="X1196" s="42"/>
      <c r="Z1196" s="42"/>
      <c r="AA1196" s="42"/>
      <c r="AB1196" s="46"/>
      <c r="AC1196" s="46"/>
      <c r="AD1196" s="45"/>
      <c r="AE1196" s="45"/>
      <c r="AF1196" s="42"/>
      <c r="AG1196" s="42"/>
      <c r="AH1196" s="42"/>
      <c r="AI1196" s="47"/>
      <c r="AJ1196" s="47"/>
      <c r="AK1196" s="48"/>
      <c r="AL1196" s="39"/>
      <c r="AM1196" s="39"/>
      <c r="AN1196" s="39"/>
      <c r="AO1196" s="39"/>
      <c r="AP1196" s="39"/>
      <c r="AQ1196" s="39"/>
      <c r="AR1196" s="39"/>
      <c r="AS1196" s="39"/>
      <c r="AT1196" s="39"/>
      <c r="AU1196" s="42"/>
      <c r="AV1196" s="47" t="s">
        <v>2309</v>
      </c>
      <c r="AW1196" s="47"/>
      <c r="AX1196" s="39"/>
      <c r="AY1196" s="39" t="s">
        <v>2225</v>
      </c>
      <c r="AZ1196" s="38" t="s">
        <v>2118</v>
      </c>
      <c r="BA1196" s="39"/>
      <c r="BB1196" s="39"/>
      <c r="BC1196" s="39"/>
      <c r="BD1196" s="38">
        <v>18.834</v>
      </c>
      <c r="BE1196" s="38">
        <v>6.4000000000000001E-2</v>
      </c>
      <c r="BF1196" s="38">
        <v>15.647</v>
      </c>
      <c r="BG1196" s="38">
        <v>6.8000000000000005E-2</v>
      </c>
      <c r="BH1196" s="38">
        <v>38.661000000000001</v>
      </c>
      <c r="BI1196" s="38">
        <v>7.4999999999999997E-2</v>
      </c>
      <c r="BJ1196" s="39"/>
      <c r="BK1196" s="39"/>
      <c r="BL1196" s="39"/>
      <c r="BM1196" s="49"/>
      <c r="BN1196" s="49"/>
      <c r="BO1196" s="49"/>
      <c r="BP1196" s="49"/>
      <c r="BQ1196" s="38" t="s">
        <v>205</v>
      </c>
      <c r="BR1196" s="38" t="s">
        <v>2010</v>
      </c>
    </row>
    <row r="1197" spans="1:70" ht="15" customHeight="1">
      <c r="A1197" s="38">
        <v>1222</v>
      </c>
      <c r="B1197" s="38" t="s">
        <v>2236</v>
      </c>
      <c r="C1197" s="63" t="s">
        <v>1652</v>
      </c>
      <c r="D1197" s="64">
        <v>150</v>
      </c>
      <c r="E1197" s="39"/>
      <c r="F1197" s="52">
        <v>59.6</v>
      </c>
      <c r="G1197" s="52">
        <v>-133.44</v>
      </c>
      <c r="H1197" s="43">
        <v>588056.11480606126</v>
      </c>
      <c r="I1197" s="43">
        <v>6607899.4919596845</v>
      </c>
      <c r="J1197" s="39">
        <v>8</v>
      </c>
      <c r="L1197" s="38" t="s">
        <v>2220</v>
      </c>
      <c r="M1197" s="39" t="s">
        <v>815</v>
      </c>
      <c r="N1197" s="38" t="s">
        <v>2045</v>
      </c>
      <c r="O1197" s="38" t="s">
        <v>2238</v>
      </c>
      <c r="R1197" s="39"/>
      <c r="S1197" s="38"/>
      <c r="T1197" s="45"/>
      <c r="U1197" s="45"/>
      <c r="V1197" s="42"/>
      <c r="W1197" s="42"/>
      <c r="X1197" s="42"/>
      <c r="Z1197" s="42"/>
      <c r="AA1197" s="42"/>
      <c r="AB1197" s="46"/>
      <c r="AC1197" s="46"/>
      <c r="AD1197" s="45"/>
      <c r="AE1197" s="45"/>
      <c r="AF1197" s="42"/>
      <c r="AG1197" s="42"/>
      <c r="AH1197" s="42"/>
      <c r="AI1197" s="47"/>
      <c r="AJ1197" s="47"/>
      <c r="AK1197" s="48"/>
      <c r="AL1197" s="39"/>
      <c r="AM1197" s="39"/>
      <c r="AN1197" s="39"/>
      <c r="AO1197" s="39"/>
      <c r="AP1197" s="39"/>
      <c r="AQ1197" s="39"/>
      <c r="AR1197" s="39"/>
      <c r="AS1197" s="39"/>
      <c r="AT1197" s="39"/>
      <c r="AU1197" s="42"/>
      <c r="AV1197" s="47" t="s">
        <v>2309</v>
      </c>
      <c r="AW1197" s="47"/>
      <c r="AX1197" s="39"/>
      <c r="AY1197" s="39" t="s">
        <v>2225</v>
      </c>
      <c r="AZ1197" s="38" t="s">
        <v>2118</v>
      </c>
      <c r="BA1197" s="39"/>
      <c r="BB1197" s="39"/>
      <c r="BC1197" s="39"/>
      <c r="BD1197" s="38">
        <v>18.827999999999999</v>
      </c>
      <c r="BE1197" s="38">
        <v>6.4000000000000001E-2</v>
      </c>
      <c r="BF1197" s="38">
        <v>15.657999999999999</v>
      </c>
      <c r="BG1197" s="38">
        <v>6.8000000000000005E-2</v>
      </c>
      <c r="BH1197" s="38">
        <v>38.698</v>
      </c>
      <c r="BI1197" s="38">
        <v>7.4999999999999997E-2</v>
      </c>
      <c r="BJ1197" s="39"/>
      <c r="BK1197" s="39"/>
      <c r="BL1197" s="39"/>
      <c r="BM1197" s="49"/>
      <c r="BN1197" s="49"/>
      <c r="BO1197" s="49"/>
      <c r="BP1197" s="49"/>
      <c r="BQ1197" s="38" t="s">
        <v>205</v>
      </c>
      <c r="BR1197" s="38" t="s">
        <v>2010</v>
      </c>
    </row>
    <row r="1198" spans="1:70" ht="15" customHeight="1">
      <c r="A1198" s="38">
        <v>1223</v>
      </c>
      <c r="B1198" s="38" t="s">
        <v>2307</v>
      </c>
      <c r="C1198" s="63" t="s">
        <v>1652</v>
      </c>
      <c r="D1198" s="64">
        <v>150</v>
      </c>
      <c r="E1198" s="39"/>
      <c r="F1198" s="52">
        <v>59.6</v>
      </c>
      <c r="G1198" s="52">
        <v>-133.44</v>
      </c>
      <c r="H1198" s="43">
        <v>588056.11480606126</v>
      </c>
      <c r="I1198" s="43">
        <v>6607899.4919596845</v>
      </c>
      <c r="J1198" s="39">
        <v>8</v>
      </c>
      <c r="L1198" s="38" t="s">
        <v>2220</v>
      </c>
      <c r="M1198" s="39" t="s">
        <v>815</v>
      </c>
      <c r="N1198" s="38" t="s">
        <v>2045</v>
      </c>
      <c r="O1198" s="38" t="s">
        <v>2238</v>
      </c>
      <c r="R1198" s="39"/>
      <c r="S1198" s="38"/>
      <c r="T1198" s="45"/>
      <c r="U1198" s="45"/>
      <c r="V1198" s="42"/>
      <c r="W1198" s="42"/>
      <c r="X1198" s="42"/>
      <c r="Z1198" s="42"/>
      <c r="AA1198" s="42"/>
      <c r="AB1198" s="46"/>
      <c r="AC1198" s="46"/>
      <c r="AD1198" s="45"/>
      <c r="AE1198" s="45"/>
      <c r="AF1198" s="42"/>
      <c r="AG1198" s="42"/>
      <c r="AH1198" s="42"/>
      <c r="AI1198" s="47"/>
      <c r="AJ1198" s="47"/>
      <c r="AK1198" s="48"/>
      <c r="AL1198" s="39"/>
      <c r="AM1198" s="39"/>
      <c r="AN1198" s="39"/>
      <c r="AO1198" s="39"/>
      <c r="AP1198" s="39"/>
      <c r="AQ1198" s="39"/>
      <c r="AR1198" s="39"/>
      <c r="AS1198" s="39"/>
      <c r="AT1198" s="39"/>
      <c r="AU1198" s="42"/>
      <c r="AV1198" s="47" t="s">
        <v>2309</v>
      </c>
      <c r="AW1198" s="47"/>
      <c r="AX1198" s="39"/>
      <c r="AY1198" s="39" t="s">
        <v>2225</v>
      </c>
      <c r="AZ1198" s="38" t="s">
        <v>2118</v>
      </c>
      <c r="BA1198" s="39"/>
      <c r="BB1198" s="39"/>
      <c r="BC1198" s="39"/>
      <c r="BD1198" s="38">
        <v>18.835000000000001</v>
      </c>
      <c r="BE1198" s="38">
        <v>6.4000000000000001E-2</v>
      </c>
      <c r="BF1198" s="38">
        <v>15.66</v>
      </c>
      <c r="BG1198" s="38">
        <v>6.8000000000000005E-2</v>
      </c>
      <c r="BH1198" s="38">
        <v>38.685000000000002</v>
      </c>
      <c r="BI1198" s="38">
        <v>7.4999999999999997E-2</v>
      </c>
      <c r="BJ1198" s="39"/>
      <c r="BK1198" s="39"/>
      <c r="BL1198" s="39"/>
      <c r="BM1198" s="49"/>
      <c r="BN1198" s="49"/>
      <c r="BO1198" s="49"/>
      <c r="BP1198" s="49"/>
      <c r="BQ1198" s="38" t="s">
        <v>205</v>
      </c>
      <c r="BR1198" s="38" t="s">
        <v>2010</v>
      </c>
    </row>
    <row r="1199" spans="1:70" ht="15" customHeight="1">
      <c r="A1199" s="38">
        <v>1224</v>
      </c>
      <c r="B1199" s="38" t="s">
        <v>2237</v>
      </c>
      <c r="C1199" s="63" t="s">
        <v>1652</v>
      </c>
      <c r="D1199" s="64">
        <v>150</v>
      </c>
      <c r="E1199" s="39"/>
      <c r="F1199" s="52">
        <v>59.52</v>
      </c>
      <c r="G1199" s="52">
        <v>-133.46</v>
      </c>
      <c r="H1199" s="43">
        <v>587133.78300797287</v>
      </c>
      <c r="I1199" s="43">
        <v>6598965.8950436655</v>
      </c>
      <c r="J1199" s="39">
        <v>8</v>
      </c>
      <c r="L1199" s="38" t="s">
        <v>2219</v>
      </c>
      <c r="N1199" s="38"/>
      <c r="O1199" s="38" t="s">
        <v>2238</v>
      </c>
      <c r="R1199" s="39"/>
      <c r="S1199" s="38"/>
      <c r="T1199" s="45"/>
      <c r="U1199" s="45"/>
      <c r="V1199" s="42"/>
      <c r="W1199" s="42"/>
      <c r="X1199" s="42"/>
      <c r="Z1199" s="42"/>
      <c r="AA1199" s="42"/>
      <c r="AB1199" s="46"/>
      <c r="AC1199" s="46"/>
      <c r="AD1199" s="45"/>
      <c r="AE1199" s="45"/>
      <c r="AF1199" s="42"/>
      <c r="AG1199" s="42"/>
      <c r="AH1199" s="42"/>
      <c r="AI1199" s="47"/>
      <c r="AJ1199" s="47"/>
      <c r="AK1199" s="48"/>
      <c r="AL1199" s="39"/>
      <c r="AM1199" s="39"/>
      <c r="AN1199" s="39"/>
      <c r="AO1199" s="39"/>
      <c r="AP1199" s="39"/>
      <c r="AQ1199" s="39"/>
      <c r="AR1199" s="39"/>
      <c r="AS1199" s="39"/>
      <c r="AT1199" s="39"/>
      <c r="AU1199" s="42"/>
      <c r="AV1199" s="47" t="s">
        <v>2309</v>
      </c>
      <c r="AW1199" s="47"/>
      <c r="AX1199" s="39"/>
      <c r="AY1199" s="39" t="s">
        <v>2225</v>
      </c>
      <c r="AZ1199" s="38" t="s">
        <v>2118</v>
      </c>
      <c r="BA1199" s="39"/>
      <c r="BB1199" s="39"/>
      <c r="BC1199" s="39"/>
      <c r="BD1199" s="38">
        <v>18.885999999999999</v>
      </c>
      <c r="BE1199" s="38">
        <v>6.4000000000000001E-2</v>
      </c>
      <c r="BF1199" s="38">
        <v>15.654</v>
      </c>
      <c r="BG1199" s="38">
        <v>6.8000000000000005E-2</v>
      </c>
      <c r="BH1199" s="38">
        <v>38.706000000000003</v>
      </c>
      <c r="BI1199" s="38">
        <v>7.4999999999999997E-2</v>
      </c>
      <c r="BJ1199" s="39"/>
      <c r="BK1199" s="39"/>
      <c r="BL1199" s="39"/>
      <c r="BM1199" s="49"/>
      <c r="BN1199" s="49"/>
      <c r="BO1199" s="49"/>
      <c r="BP1199" s="49"/>
      <c r="BQ1199" s="38" t="s">
        <v>205</v>
      </c>
      <c r="BR1199" s="38" t="s">
        <v>2010</v>
      </c>
    </row>
    <row r="1200" spans="1:70" ht="15" customHeight="1">
      <c r="A1200" s="38">
        <v>1225</v>
      </c>
      <c r="B1200" s="39" t="s">
        <v>1243</v>
      </c>
      <c r="C1200" s="40" t="s">
        <v>927</v>
      </c>
      <c r="D1200" s="41">
        <v>208</v>
      </c>
      <c r="E1200" s="39" t="s">
        <v>1244</v>
      </c>
      <c r="F1200" s="42">
        <v>60.231027779999998</v>
      </c>
      <c r="G1200" s="42">
        <v>-135.04495560000001</v>
      </c>
      <c r="H1200" s="43">
        <v>497509.9845736844</v>
      </c>
      <c r="I1200" s="43">
        <v>6677141.5148388175</v>
      </c>
      <c r="J1200" s="39">
        <v>8</v>
      </c>
      <c r="K1200" s="39" t="s">
        <v>823</v>
      </c>
      <c r="L1200" s="39" t="s">
        <v>1036</v>
      </c>
      <c r="M1200" s="39" t="s">
        <v>340</v>
      </c>
      <c r="N1200" s="39" t="s">
        <v>2039</v>
      </c>
      <c r="O1200" s="39" t="s">
        <v>1245</v>
      </c>
      <c r="R1200" s="39"/>
      <c r="S1200" s="38"/>
      <c r="T1200" s="45"/>
      <c r="U1200" s="45"/>
      <c r="V1200" s="42"/>
      <c r="W1200" s="42"/>
      <c r="X1200" s="42"/>
      <c r="Z1200" s="42" t="s">
        <v>1984</v>
      </c>
      <c r="AA1200" s="42" t="s">
        <v>101</v>
      </c>
      <c r="AB1200" s="46">
        <v>2.09</v>
      </c>
      <c r="AC1200" s="46">
        <v>6.99</v>
      </c>
      <c r="AD1200" s="44">
        <v>0.18078660154445789</v>
      </c>
      <c r="AE1200" s="45"/>
      <c r="AF1200" s="42">
        <v>0.51295900000000005</v>
      </c>
      <c r="AG1200" s="42"/>
      <c r="AH1200" s="42">
        <v>0.5127129426789746</v>
      </c>
      <c r="AI1200" s="47">
        <v>6.2617285491906038</v>
      </c>
      <c r="AJ1200" s="47">
        <v>6.6877166913270614</v>
      </c>
      <c r="AK1200" s="48">
        <v>1256.4301916494494</v>
      </c>
      <c r="AL1200" s="39" t="s">
        <v>29</v>
      </c>
      <c r="AM1200" s="39"/>
      <c r="AN1200" s="39"/>
      <c r="AO1200" s="39"/>
      <c r="AP1200" s="39"/>
      <c r="AQ1200" s="39"/>
      <c r="AR1200" s="39"/>
      <c r="AS1200" s="39"/>
      <c r="AT1200" s="39"/>
      <c r="AU1200" s="42"/>
      <c r="AV1200" s="47" t="s">
        <v>2309</v>
      </c>
      <c r="AW1200" s="47"/>
      <c r="AX1200" s="39"/>
      <c r="AY1200" s="39"/>
      <c r="AZ1200" s="39"/>
      <c r="BA1200" s="39"/>
      <c r="BB1200" s="39"/>
      <c r="BC1200" s="39"/>
      <c r="BD1200" s="39"/>
      <c r="BE1200" s="39"/>
      <c r="BF1200" s="39"/>
      <c r="BG1200" s="39"/>
      <c r="BH1200" s="39"/>
      <c r="BI1200" s="39"/>
      <c r="BJ1200" s="39"/>
      <c r="BK1200" s="39"/>
      <c r="BL1200" s="39"/>
      <c r="BM1200" s="49"/>
      <c r="BN1200" s="49"/>
      <c r="BO1200" s="49"/>
      <c r="BP1200" s="49"/>
      <c r="BQ1200" s="46"/>
      <c r="BR1200" s="39" t="s">
        <v>2007</v>
      </c>
    </row>
    <row r="1201" spans="1:70" ht="15" customHeight="1">
      <c r="A1201" s="38">
        <v>1226</v>
      </c>
      <c r="B1201" s="39" t="s">
        <v>1246</v>
      </c>
      <c r="C1201" s="40" t="s">
        <v>927</v>
      </c>
      <c r="D1201" s="41">
        <v>208</v>
      </c>
      <c r="E1201" s="39" t="s">
        <v>1244</v>
      </c>
      <c r="F1201" s="42">
        <v>60.224777779999997</v>
      </c>
      <c r="G1201" s="42">
        <v>-135.0552778</v>
      </c>
      <c r="H1201" s="43">
        <v>496937.67236096621</v>
      </c>
      <c r="I1201" s="43">
        <v>6676445.8766914271</v>
      </c>
      <c r="J1201" s="39">
        <v>8</v>
      </c>
      <c r="K1201" s="39" t="s">
        <v>823</v>
      </c>
      <c r="L1201" s="39" t="s">
        <v>1036</v>
      </c>
      <c r="M1201" s="39" t="s">
        <v>460</v>
      </c>
      <c r="N1201" s="39" t="s">
        <v>1960</v>
      </c>
      <c r="O1201" s="39" t="s">
        <v>460</v>
      </c>
      <c r="R1201" s="39"/>
      <c r="S1201" s="38"/>
      <c r="T1201" s="45"/>
      <c r="U1201" s="45"/>
      <c r="V1201" s="42"/>
      <c r="W1201" s="42"/>
      <c r="X1201" s="42"/>
      <c r="Z1201" s="42" t="s">
        <v>1984</v>
      </c>
      <c r="AA1201" s="42" t="s">
        <v>101</v>
      </c>
      <c r="AB1201" s="46">
        <v>0.42</v>
      </c>
      <c r="AC1201" s="46">
        <v>1.06</v>
      </c>
      <c r="AD1201" s="44">
        <v>0.23957690920469746</v>
      </c>
      <c r="AE1201" s="45"/>
      <c r="AF1201" s="42">
        <v>0.51300199999999996</v>
      </c>
      <c r="AG1201" s="42"/>
      <c r="AH1201" s="42">
        <v>0.51267592687314845</v>
      </c>
      <c r="AI1201" s="47">
        <v>7.1005270775859053</v>
      </c>
      <c r="AJ1201" s="47">
        <v>5.9652742120164248</v>
      </c>
      <c r="AK1201" s="48"/>
      <c r="AL1201" s="39" t="s">
        <v>29</v>
      </c>
      <c r="AM1201" s="39"/>
      <c r="AN1201" s="39"/>
      <c r="AO1201" s="39"/>
      <c r="AP1201" s="39"/>
      <c r="AQ1201" s="39"/>
      <c r="AR1201" s="39"/>
      <c r="AS1201" s="39"/>
      <c r="AT1201" s="39"/>
      <c r="AU1201" s="42"/>
      <c r="AV1201" s="47" t="s">
        <v>2309</v>
      </c>
      <c r="AW1201" s="47"/>
      <c r="AX1201" s="39"/>
      <c r="AY1201" s="39"/>
      <c r="AZ1201" s="39"/>
      <c r="BA1201" s="39"/>
      <c r="BB1201" s="39"/>
      <c r="BC1201" s="39"/>
      <c r="BD1201" s="39"/>
      <c r="BE1201" s="39"/>
      <c r="BF1201" s="39"/>
      <c r="BG1201" s="39"/>
      <c r="BH1201" s="39"/>
      <c r="BI1201" s="39"/>
      <c r="BJ1201" s="39"/>
      <c r="BK1201" s="39"/>
      <c r="BL1201" s="39"/>
      <c r="BM1201" s="49"/>
      <c r="BN1201" s="49"/>
      <c r="BO1201" s="49"/>
      <c r="BP1201" s="49"/>
      <c r="BQ1201" s="46"/>
      <c r="BR1201" s="39" t="s">
        <v>2007</v>
      </c>
    </row>
    <row r="1202" spans="1:70" ht="15" customHeight="1">
      <c r="A1202" s="38">
        <v>1227</v>
      </c>
      <c r="B1202" s="39" t="s">
        <v>1247</v>
      </c>
      <c r="C1202" s="40" t="s">
        <v>927</v>
      </c>
      <c r="D1202" s="41">
        <v>208</v>
      </c>
      <c r="E1202" s="39" t="s">
        <v>1244</v>
      </c>
      <c r="F1202" s="42">
        <v>60.21952778</v>
      </c>
      <c r="G1202" s="42">
        <v>-135.07397219999999</v>
      </c>
      <c r="H1202" s="43">
        <v>495901.3687801123</v>
      </c>
      <c r="I1202" s="43">
        <v>6675862.1905371696</v>
      </c>
      <c r="J1202" s="39">
        <v>8</v>
      </c>
      <c r="K1202" s="39" t="s">
        <v>823</v>
      </c>
      <c r="L1202" s="39" t="s">
        <v>1036</v>
      </c>
      <c r="M1202" s="39" t="s">
        <v>376</v>
      </c>
      <c r="N1202" s="39" t="s">
        <v>1960</v>
      </c>
      <c r="O1202" s="39" t="s">
        <v>1248</v>
      </c>
      <c r="R1202" s="39"/>
      <c r="S1202" s="38"/>
      <c r="T1202" s="45"/>
      <c r="U1202" s="45"/>
      <c r="V1202" s="42"/>
      <c r="W1202" s="42"/>
      <c r="X1202" s="42"/>
      <c r="Z1202" s="42" t="s">
        <v>1984</v>
      </c>
      <c r="AA1202" s="42" t="s">
        <v>101</v>
      </c>
      <c r="AB1202" s="46">
        <v>4.7300000000000004</v>
      </c>
      <c r="AC1202" s="46">
        <v>21.04</v>
      </c>
      <c r="AD1202" s="44">
        <v>0.1359236503493533</v>
      </c>
      <c r="AE1202" s="45"/>
      <c r="AF1202" s="42">
        <v>0.51278800000000002</v>
      </c>
      <c r="AG1202" s="42"/>
      <c r="AH1202" s="42">
        <v>0.51260300283216098</v>
      </c>
      <c r="AI1202" s="47">
        <v>2.9260413781262429</v>
      </c>
      <c r="AJ1202" s="47">
        <v>4.54200585957798</v>
      </c>
      <c r="AK1202" s="48">
        <v>848.20603745922722</v>
      </c>
      <c r="AL1202" s="39" t="s">
        <v>29</v>
      </c>
      <c r="AM1202" s="39"/>
      <c r="AN1202" s="39"/>
      <c r="AO1202" s="39"/>
      <c r="AP1202" s="39"/>
      <c r="AQ1202" s="39"/>
      <c r="AR1202" s="39"/>
      <c r="AS1202" s="39"/>
      <c r="AT1202" s="39"/>
      <c r="AU1202" s="42"/>
      <c r="AV1202" s="47" t="s">
        <v>2309</v>
      </c>
      <c r="AW1202" s="47"/>
      <c r="AX1202" s="39"/>
      <c r="AY1202" s="39"/>
      <c r="AZ1202" s="39"/>
      <c r="BA1202" s="39"/>
      <c r="BB1202" s="39"/>
      <c r="BC1202" s="39"/>
      <c r="BD1202" s="39"/>
      <c r="BE1202" s="39"/>
      <c r="BF1202" s="39"/>
      <c r="BG1202" s="39"/>
      <c r="BH1202" s="39"/>
      <c r="BI1202" s="39"/>
      <c r="BJ1202" s="39"/>
      <c r="BK1202" s="39"/>
      <c r="BL1202" s="39"/>
      <c r="BM1202" s="49"/>
      <c r="BN1202" s="49"/>
      <c r="BO1202" s="49"/>
      <c r="BP1202" s="49"/>
      <c r="BQ1202" s="46"/>
      <c r="BR1202" s="39" t="s">
        <v>2007</v>
      </c>
    </row>
    <row r="1203" spans="1:70" ht="15" customHeight="1">
      <c r="A1203" s="38">
        <v>1228</v>
      </c>
      <c r="B1203" s="39" t="s">
        <v>1249</v>
      </c>
      <c r="D1203" s="41">
        <v>172</v>
      </c>
      <c r="E1203" s="39" t="s">
        <v>1250</v>
      </c>
      <c r="F1203" s="42">
        <v>60.22811111</v>
      </c>
      <c r="G1203" s="42">
        <v>-135.07400000000001</v>
      </c>
      <c r="H1203" s="43">
        <v>495900.90007565892</v>
      </c>
      <c r="I1203" s="43">
        <v>6676818.1303375876</v>
      </c>
      <c r="J1203" s="39">
        <v>8</v>
      </c>
      <c r="K1203" s="39" t="s">
        <v>823</v>
      </c>
      <c r="M1203" s="39" t="s">
        <v>434</v>
      </c>
      <c r="N1203" s="39" t="s">
        <v>1960</v>
      </c>
      <c r="O1203" s="39" t="s">
        <v>2200</v>
      </c>
      <c r="R1203" s="39"/>
      <c r="S1203" s="38"/>
      <c r="T1203" s="45"/>
      <c r="U1203" s="45"/>
      <c r="V1203" s="42"/>
      <c r="W1203" s="42"/>
      <c r="X1203" s="42"/>
      <c r="Z1203" s="42" t="s">
        <v>1984</v>
      </c>
      <c r="AA1203" s="42" t="s">
        <v>101</v>
      </c>
      <c r="AB1203" s="46">
        <v>1.74</v>
      </c>
      <c r="AC1203" s="46">
        <v>9.7799999999999994</v>
      </c>
      <c r="AD1203" s="44">
        <v>0.10755820236169805</v>
      </c>
      <c r="AE1203" s="45"/>
      <c r="AF1203" s="42">
        <v>0.51233399999999996</v>
      </c>
      <c r="AG1203" s="42"/>
      <c r="AH1203" s="42">
        <v>0.5122129603749801</v>
      </c>
      <c r="AI1203" s="47">
        <v>-5.9301105263376286</v>
      </c>
      <c r="AJ1203" s="47">
        <v>-3.9749900193675192</v>
      </c>
      <c r="AK1203" s="48">
        <v>1287.3603392764933</v>
      </c>
      <c r="AL1203" s="39" t="s">
        <v>29</v>
      </c>
      <c r="AM1203" s="39"/>
      <c r="AN1203" s="39"/>
      <c r="AO1203" s="39"/>
      <c r="AP1203" s="39"/>
      <c r="AQ1203" s="39"/>
      <c r="AR1203" s="39"/>
      <c r="AS1203" s="39"/>
      <c r="AT1203" s="39"/>
      <c r="AU1203" s="42"/>
      <c r="AV1203" s="47" t="s">
        <v>2309</v>
      </c>
      <c r="AW1203" s="47"/>
      <c r="AX1203" s="39"/>
      <c r="AY1203" s="39"/>
      <c r="AZ1203" s="39"/>
      <c r="BA1203" s="39"/>
      <c r="BB1203" s="39"/>
      <c r="BC1203" s="39"/>
      <c r="BD1203" s="39"/>
      <c r="BE1203" s="39"/>
      <c r="BF1203" s="39"/>
      <c r="BG1203" s="39"/>
      <c r="BH1203" s="39"/>
      <c r="BI1203" s="39"/>
      <c r="BJ1203" s="39"/>
      <c r="BK1203" s="39"/>
      <c r="BL1203" s="39"/>
      <c r="BM1203" s="49"/>
      <c r="BN1203" s="49"/>
      <c r="BO1203" s="49"/>
      <c r="BP1203" s="49"/>
      <c r="BQ1203" s="46"/>
      <c r="BR1203" s="39" t="s">
        <v>2007</v>
      </c>
    </row>
    <row r="1204" spans="1:70" ht="15" customHeight="1">
      <c r="A1204" s="38">
        <v>1229</v>
      </c>
      <c r="B1204" s="39" t="s">
        <v>1251</v>
      </c>
      <c r="D1204" s="41">
        <v>208</v>
      </c>
      <c r="E1204" s="39"/>
      <c r="F1204" s="42">
        <v>60.223166669999998</v>
      </c>
      <c r="G1204" s="42">
        <v>-135.03638889999999</v>
      </c>
      <c r="H1204" s="43">
        <v>497983.99706825748</v>
      </c>
      <c r="I1204" s="43">
        <v>6676265.7183734896</v>
      </c>
      <c r="J1204" s="39">
        <v>8</v>
      </c>
      <c r="K1204" s="39" t="s">
        <v>823</v>
      </c>
      <c r="L1204" s="39" t="s">
        <v>2008</v>
      </c>
      <c r="M1204" s="39" t="s">
        <v>1252</v>
      </c>
      <c r="N1204" s="39" t="s">
        <v>2045</v>
      </c>
      <c r="R1204" s="39"/>
      <c r="S1204" s="38"/>
      <c r="T1204" s="45"/>
      <c r="U1204" s="45"/>
      <c r="V1204" s="42"/>
      <c r="W1204" s="42"/>
      <c r="X1204" s="42"/>
      <c r="Z1204" s="42" t="s">
        <v>1984</v>
      </c>
      <c r="AA1204" s="42" t="s">
        <v>101</v>
      </c>
      <c r="AB1204" s="46">
        <v>4.95</v>
      </c>
      <c r="AC1204" s="46">
        <v>21.97</v>
      </c>
      <c r="AD1204" s="44">
        <v>0.13622570558467062</v>
      </c>
      <c r="AE1204" s="45"/>
      <c r="AF1204" s="42">
        <v>0.51283000000000001</v>
      </c>
      <c r="AG1204" s="42"/>
      <c r="AH1204" s="42">
        <v>0.51264459172369736</v>
      </c>
      <c r="AI1204" s="47">
        <v>3.7453329640002586</v>
      </c>
      <c r="AJ1204" s="47">
        <v>5.3537018700455796</v>
      </c>
      <c r="AK1204" s="48">
        <v>765.06535020718741</v>
      </c>
      <c r="AL1204" s="39" t="s">
        <v>29</v>
      </c>
      <c r="AM1204" s="39"/>
      <c r="AN1204" s="39"/>
      <c r="AO1204" s="39"/>
      <c r="AP1204" s="39"/>
      <c r="AQ1204" s="39"/>
      <c r="AR1204" s="39"/>
      <c r="AS1204" s="39"/>
      <c r="AT1204" s="39"/>
      <c r="AU1204" s="42"/>
      <c r="AV1204" s="47" t="s">
        <v>2309</v>
      </c>
      <c r="AW1204" s="47"/>
      <c r="AX1204" s="39"/>
      <c r="AY1204" s="39"/>
      <c r="AZ1204" s="39"/>
      <c r="BA1204" s="39"/>
      <c r="BB1204" s="39"/>
      <c r="BC1204" s="39"/>
      <c r="BD1204" s="39"/>
      <c r="BE1204" s="39"/>
      <c r="BF1204" s="39"/>
      <c r="BG1204" s="39"/>
      <c r="BH1204" s="39"/>
      <c r="BI1204" s="39"/>
      <c r="BJ1204" s="39"/>
      <c r="BK1204" s="39"/>
      <c r="BL1204" s="39"/>
      <c r="BM1204" s="49"/>
      <c r="BN1204" s="49"/>
      <c r="BO1204" s="49"/>
      <c r="BP1204" s="49"/>
      <c r="BQ1204" s="46"/>
      <c r="BR1204" s="39" t="s">
        <v>2007</v>
      </c>
    </row>
    <row r="1205" spans="1:70" ht="15" customHeight="1">
      <c r="A1205" s="38">
        <v>1230</v>
      </c>
      <c r="B1205" s="39" t="s">
        <v>1253</v>
      </c>
      <c r="C1205" s="40" t="s">
        <v>927</v>
      </c>
      <c r="D1205" s="41">
        <v>208</v>
      </c>
      <c r="E1205" s="39" t="s">
        <v>1244</v>
      </c>
      <c r="F1205" s="42">
        <v>60.213388889999997</v>
      </c>
      <c r="G1205" s="42">
        <v>-135.0694167</v>
      </c>
      <c r="H1205" s="43">
        <v>496153.05968406063</v>
      </c>
      <c r="I1205" s="43">
        <v>6675178.2199372519</v>
      </c>
      <c r="J1205" s="39">
        <v>8</v>
      </c>
      <c r="K1205" s="39" t="s">
        <v>823</v>
      </c>
      <c r="L1205" s="39" t="s">
        <v>1036</v>
      </c>
      <c r="M1205" s="39" t="s">
        <v>376</v>
      </c>
      <c r="N1205" s="39" t="s">
        <v>1960</v>
      </c>
      <c r="O1205" s="39" t="s">
        <v>1248</v>
      </c>
      <c r="R1205" s="39"/>
      <c r="S1205" s="38"/>
      <c r="T1205" s="45"/>
      <c r="U1205" s="45"/>
      <c r="V1205" s="42"/>
      <c r="W1205" s="42"/>
      <c r="X1205" s="42"/>
      <c r="Z1205" s="42" t="s">
        <v>1984</v>
      </c>
      <c r="AA1205" s="42" t="s">
        <v>101</v>
      </c>
      <c r="AB1205" s="46">
        <v>2.64</v>
      </c>
      <c r="AC1205" s="46">
        <v>12.45</v>
      </c>
      <c r="AD1205" s="44">
        <v>0.12820742445273997</v>
      </c>
      <c r="AE1205" s="45"/>
      <c r="AF1205" s="42">
        <v>0.51277799999999996</v>
      </c>
      <c r="AG1205" s="42"/>
      <c r="AH1205" s="42">
        <v>0.51260350490397566</v>
      </c>
      <c r="AI1205" s="47">
        <v>2.7309719529156062</v>
      </c>
      <c r="AJ1205" s="47">
        <v>4.5518048629622498</v>
      </c>
      <c r="AK1205" s="48">
        <v>786.99012506633517</v>
      </c>
      <c r="AL1205" s="39" t="s">
        <v>29</v>
      </c>
      <c r="AM1205" s="39"/>
      <c r="AN1205" s="39"/>
      <c r="AO1205" s="39"/>
      <c r="AP1205" s="39"/>
      <c r="AQ1205" s="39"/>
      <c r="AR1205" s="39"/>
      <c r="AS1205" s="39"/>
      <c r="AT1205" s="39"/>
      <c r="AU1205" s="42"/>
      <c r="AV1205" s="47" t="s">
        <v>2309</v>
      </c>
      <c r="AW1205" s="47"/>
      <c r="AX1205" s="39"/>
      <c r="AY1205" s="39"/>
      <c r="AZ1205" s="39"/>
      <c r="BA1205" s="39"/>
      <c r="BB1205" s="39"/>
      <c r="BC1205" s="39"/>
      <c r="BD1205" s="39"/>
      <c r="BE1205" s="39"/>
      <c r="BF1205" s="39"/>
      <c r="BG1205" s="39"/>
      <c r="BH1205" s="39"/>
      <c r="BI1205" s="39"/>
      <c r="BJ1205" s="39"/>
      <c r="BK1205" s="39"/>
      <c r="BL1205" s="39"/>
      <c r="BM1205" s="49"/>
      <c r="BN1205" s="49"/>
      <c r="BO1205" s="49"/>
      <c r="BP1205" s="49"/>
      <c r="BQ1205" s="46"/>
      <c r="BR1205" s="39" t="s">
        <v>2007</v>
      </c>
    </row>
    <row r="1206" spans="1:70" ht="15" customHeight="1">
      <c r="A1206" s="38">
        <v>1231</v>
      </c>
      <c r="B1206" s="39" t="s">
        <v>1254</v>
      </c>
      <c r="C1206" s="40" t="s">
        <v>1056</v>
      </c>
      <c r="D1206" s="41">
        <v>323</v>
      </c>
      <c r="E1206" s="39"/>
      <c r="F1206" s="42">
        <v>60.815277780000002</v>
      </c>
      <c r="G1206" s="42">
        <v>-135.72800000000001</v>
      </c>
      <c r="H1206" s="43">
        <v>460397.62784460117</v>
      </c>
      <c r="I1206" s="43">
        <v>6742432.0800097696</v>
      </c>
      <c r="J1206" s="39">
        <v>8</v>
      </c>
      <c r="K1206" s="39" t="s">
        <v>823</v>
      </c>
      <c r="L1206" s="39" t="s">
        <v>1057</v>
      </c>
      <c r="M1206" s="39" t="s">
        <v>1200</v>
      </c>
      <c r="N1206" s="39" t="s">
        <v>2045</v>
      </c>
      <c r="O1206" s="39" t="s">
        <v>1200</v>
      </c>
      <c r="R1206" s="39"/>
      <c r="S1206" s="38"/>
      <c r="T1206" s="45"/>
      <c r="U1206" s="45"/>
      <c r="V1206" s="42"/>
      <c r="W1206" s="42"/>
      <c r="X1206" s="42"/>
      <c r="Z1206" s="42" t="s">
        <v>1984</v>
      </c>
      <c r="AA1206" s="42" t="s">
        <v>101</v>
      </c>
      <c r="AB1206" s="46">
        <v>1.95</v>
      </c>
      <c r="AC1206" s="46">
        <v>6.55</v>
      </c>
      <c r="AD1206" s="44">
        <v>0.18000709487678165</v>
      </c>
      <c r="AE1206" s="45"/>
      <c r="AF1206" s="42">
        <v>0.51295100000000005</v>
      </c>
      <c r="AG1206" s="42"/>
      <c r="AH1206" s="42">
        <v>0.51257040577045132</v>
      </c>
      <c r="AI1206" s="47">
        <v>6.1056730090247591</v>
      </c>
      <c r="AJ1206" s="47">
        <v>6.7996731572983471</v>
      </c>
      <c r="AK1206" s="48">
        <v>1264.3663608294398</v>
      </c>
      <c r="AL1206" s="39" t="s">
        <v>29</v>
      </c>
      <c r="AM1206" s="39"/>
      <c r="AN1206" s="39"/>
      <c r="AO1206" s="39"/>
      <c r="AP1206" s="39"/>
      <c r="AQ1206" s="39"/>
      <c r="AR1206" s="39"/>
      <c r="AS1206" s="39"/>
      <c r="AT1206" s="39"/>
      <c r="AU1206" s="42"/>
      <c r="AV1206" s="47" t="s">
        <v>2309</v>
      </c>
      <c r="AW1206" s="47"/>
      <c r="AX1206" s="39"/>
      <c r="AY1206" s="39"/>
      <c r="AZ1206" s="39"/>
      <c r="BA1206" s="39"/>
      <c r="BB1206" s="39"/>
      <c r="BC1206" s="39"/>
      <c r="BD1206" s="39"/>
      <c r="BE1206" s="39"/>
      <c r="BF1206" s="39"/>
      <c r="BG1206" s="39"/>
      <c r="BH1206" s="39"/>
      <c r="BI1206" s="39"/>
      <c r="BJ1206" s="39"/>
      <c r="BK1206" s="39"/>
      <c r="BL1206" s="39"/>
      <c r="BM1206" s="49"/>
      <c r="BN1206" s="49"/>
      <c r="BO1206" s="49"/>
      <c r="BP1206" s="49"/>
      <c r="BQ1206" s="46"/>
      <c r="BR1206" s="39" t="s">
        <v>2007</v>
      </c>
    </row>
    <row r="1207" spans="1:70" ht="15" customHeight="1">
      <c r="A1207" s="38">
        <v>1232</v>
      </c>
      <c r="B1207" s="39" t="s">
        <v>1255</v>
      </c>
      <c r="C1207" s="40" t="s">
        <v>1056</v>
      </c>
      <c r="D1207" s="41">
        <v>323</v>
      </c>
      <c r="E1207" s="39"/>
      <c r="F1207" s="42">
        <v>60.83</v>
      </c>
      <c r="G1207" s="42">
        <v>-135.714</v>
      </c>
      <c r="H1207" s="43">
        <v>461177.03285036021</v>
      </c>
      <c r="I1207" s="43">
        <v>6744063.4301714087</v>
      </c>
      <c r="J1207" s="39">
        <v>8</v>
      </c>
      <c r="K1207" s="39" t="s">
        <v>823</v>
      </c>
      <c r="L1207" s="39" t="s">
        <v>1057</v>
      </c>
      <c r="M1207" s="39" t="s">
        <v>1200</v>
      </c>
      <c r="N1207" s="39" t="s">
        <v>2045</v>
      </c>
      <c r="O1207" s="39" t="s">
        <v>1200</v>
      </c>
      <c r="R1207" s="39"/>
      <c r="S1207" s="38"/>
      <c r="T1207" s="45"/>
      <c r="U1207" s="45"/>
      <c r="V1207" s="42"/>
      <c r="W1207" s="42"/>
      <c r="X1207" s="42"/>
      <c r="Z1207" s="42" t="s">
        <v>1984</v>
      </c>
      <c r="AA1207" s="42" t="s">
        <v>101</v>
      </c>
      <c r="AB1207" s="46">
        <v>2.66</v>
      </c>
      <c r="AC1207" s="46">
        <v>9.7899999999999991</v>
      </c>
      <c r="AD1207" s="44">
        <v>0.16428287233460345</v>
      </c>
      <c r="AE1207" s="45"/>
      <c r="AF1207" s="42">
        <v>0.51292199999999999</v>
      </c>
      <c r="AG1207" s="42"/>
      <c r="AH1207" s="42">
        <v>0.51257465195092977</v>
      </c>
      <c r="AI1207" s="47">
        <v>5.5399716759185758</v>
      </c>
      <c r="AJ1207" s="47">
        <v>6.8825704079911176</v>
      </c>
      <c r="AK1207" s="48">
        <v>927.12311897804625</v>
      </c>
      <c r="AL1207" s="39" t="s">
        <v>29</v>
      </c>
      <c r="AM1207" s="39"/>
      <c r="AN1207" s="39"/>
      <c r="AO1207" s="39"/>
      <c r="AP1207" s="39"/>
      <c r="AQ1207" s="39"/>
      <c r="AR1207" s="39"/>
      <c r="AS1207" s="39"/>
      <c r="AT1207" s="39"/>
      <c r="AU1207" s="42"/>
      <c r="AV1207" s="47" t="s">
        <v>2309</v>
      </c>
      <c r="AW1207" s="47"/>
      <c r="AX1207" s="39"/>
      <c r="AY1207" s="39"/>
      <c r="AZ1207" s="39"/>
      <c r="BA1207" s="39"/>
      <c r="BB1207" s="39"/>
      <c r="BC1207" s="39"/>
      <c r="BD1207" s="39"/>
      <c r="BE1207" s="39"/>
      <c r="BF1207" s="39"/>
      <c r="BG1207" s="39"/>
      <c r="BH1207" s="39"/>
      <c r="BI1207" s="39"/>
      <c r="BJ1207" s="39"/>
      <c r="BK1207" s="39"/>
      <c r="BL1207" s="39"/>
      <c r="BM1207" s="49"/>
      <c r="BN1207" s="49"/>
      <c r="BO1207" s="49"/>
      <c r="BP1207" s="49"/>
      <c r="BQ1207" s="46"/>
      <c r="BR1207" s="39" t="s">
        <v>2007</v>
      </c>
    </row>
    <row r="1208" spans="1:70" ht="15" customHeight="1">
      <c r="A1208" s="38">
        <v>1233</v>
      </c>
      <c r="B1208" s="39" t="s">
        <v>1243</v>
      </c>
      <c r="C1208" s="40" t="s">
        <v>927</v>
      </c>
      <c r="D1208" s="41">
        <v>208</v>
      </c>
      <c r="E1208" s="39" t="s">
        <v>1244</v>
      </c>
      <c r="F1208" s="42">
        <v>60.231027779999998</v>
      </c>
      <c r="G1208" s="42">
        <v>-135.04495560000001</v>
      </c>
      <c r="H1208" s="43">
        <v>497509.9845736844</v>
      </c>
      <c r="I1208" s="43">
        <v>6677141.5148388175</v>
      </c>
      <c r="J1208" s="39">
        <v>8</v>
      </c>
      <c r="K1208" s="39" t="s">
        <v>823</v>
      </c>
      <c r="L1208" s="39" t="s">
        <v>1036</v>
      </c>
      <c r="M1208" s="39" t="s">
        <v>340</v>
      </c>
      <c r="N1208" s="39" t="s">
        <v>2039</v>
      </c>
      <c r="O1208" s="39" t="s">
        <v>1245</v>
      </c>
      <c r="R1208" s="39"/>
      <c r="S1208" s="38"/>
      <c r="T1208" s="45"/>
      <c r="U1208" s="45"/>
      <c r="V1208" s="42"/>
      <c r="W1208" s="42"/>
      <c r="X1208" s="42"/>
      <c r="Z1208" s="42" t="s">
        <v>1984</v>
      </c>
      <c r="AA1208" s="42" t="s">
        <v>101</v>
      </c>
      <c r="AB1208" s="46">
        <v>2.09</v>
      </c>
      <c r="AC1208" s="46">
        <v>6.99</v>
      </c>
      <c r="AD1208" s="44">
        <v>0.18078630323137124</v>
      </c>
      <c r="AE1208" s="45"/>
      <c r="AF1208" s="42">
        <v>0.51295199999999996</v>
      </c>
      <c r="AG1208" s="42"/>
      <c r="AH1208" s="42">
        <v>0.51270594308498973</v>
      </c>
      <c r="AI1208" s="47">
        <v>6.1251799515438243</v>
      </c>
      <c r="AJ1208" s="47">
        <v>6.5511046706046017</v>
      </c>
      <c r="AK1208" s="48">
        <v>1292.7570480331542</v>
      </c>
      <c r="AL1208" s="39" t="s">
        <v>1845</v>
      </c>
      <c r="AM1208" s="39"/>
      <c r="AN1208" s="39"/>
      <c r="AO1208" s="39"/>
      <c r="AP1208" s="39"/>
      <c r="AQ1208" s="39"/>
      <c r="AR1208" s="39"/>
      <c r="AS1208" s="39"/>
      <c r="AT1208" s="39"/>
      <c r="AU1208" s="42"/>
      <c r="AV1208" s="47" t="s">
        <v>2309</v>
      </c>
      <c r="AW1208" s="47"/>
      <c r="AX1208" s="39"/>
      <c r="AY1208" s="39"/>
      <c r="AZ1208" s="39"/>
      <c r="BA1208" s="39"/>
      <c r="BB1208" s="39"/>
      <c r="BC1208" s="39"/>
      <c r="BD1208" s="39"/>
      <c r="BE1208" s="39"/>
      <c r="BF1208" s="39"/>
      <c r="BG1208" s="39"/>
      <c r="BH1208" s="39"/>
      <c r="BI1208" s="39"/>
      <c r="BJ1208" s="39"/>
      <c r="BK1208" s="39"/>
      <c r="BL1208" s="39"/>
      <c r="BM1208" s="49"/>
      <c r="BN1208" s="49"/>
      <c r="BO1208" s="49"/>
      <c r="BP1208" s="49"/>
      <c r="BQ1208" s="46"/>
      <c r="BR1208" s="39" t="s">
        <v>2007</v>
      </c>
    </row>
    <row r="1209" spans="1:70" ht="15" customHeight="1">
      <c r="A1209" s="38">
        <v>1234</v>
      </c>
      <c r="B1209" s="39" t="s">
        <v>729</v>
      </c>
      <c r="C1209" s="40" t="s">
        <v>730</v>
      </c>
      <c r="D1209" s="41">
        <v>220</v>
      </c>
      <c r="E1209" s="39"/>
      <c r="F1209" s="42">
        <v>50.253</v>
      </c>
      <c r="G1209" s="65">
        <v>-118.742</v>
      </c>
      <c r="H1209" s="43">
        <v>375815.80641151418</v>
      </c>
      <c r="I1209" s="43">
        <v>5568212.7083497867</v>
      </c>
      <c r="J1209" s="39">
        <v>11</v>
      </c>
      <c r="K1209" s="39" t="s">
        <v>238</v>
      </c>
      <c r="L1209" s="39" t="s">
        <v>731</v>
      </c>
      <c r="M1209" s="39" t="s">
        <v>732</v>
      </c>
      <c r="N1209" s="39" t="s">
        <v>2044</v>
      </c>
      <c r="R1209" s="39"/>
      <c r="S1209" s="38"/>
      <c r="T1209" s="45"/>
      <c r="U1209" s="45"/>
      <c r="V1209" s="42"/>
      <c r="W1209" s="42"/>
      <c r="X1209" s="42"/>
      <c r="Z1209" s="42" t="s">
        <v>1984</v>
      </c>
      <c r="AA1209" s="42" t="s">
        <v>73</v>
      </c>
      <c r="AB1209" s="46">
        <v>4.33</v>
      </c>
      <c r="AC1209" s="46">
        <v>18.09</v>
      </c>
      <c r="AD1209" s="44">
        <v>0.14471910974204269</v>
      </c>
      <c r="AE1209" s="45"/>
      <c r="AF1209" s="42">
        <v>0.51275800000000005</v>
      </c>
      <c r="AG1209" s="42">
        <v>6.0000000000000002E-6</v>
      </c>
      <c r="AH1209" s="42">
        <v>0.51254966016227566</v>
      </c>
      <c r="AI1209" s="47">
        <v>2.3408331025009943</v>
      </c>
      <c r="AJ1209" s="47">
        <v>3.8026865744655858</v>
      </c>
      <c r="AK1209" s="48">
        <v>1031.9502173579401</v>
      </c>
      <c r="AL1209" s="39" t="s">
        <v>29</v>
      </c>
      <c r="AM1209" s="39"/>
      <c r="AN1209" s="42"/>
      <c r="AO1209" s="39"/>
      <c r="AP1209" s="39"/>
      <c r="AQ1209" s="39"/>
      <c r="AR1209" s="39"/>
      <c r="AS1209" s="39"/>
      <c r="AT1209" s="39"/>
      <c r="AU1209" s="42"/>
      <c r="AV1209" s="47" t="s">
        <v>2309</v>
      </c>
      <c r="AW1209" s="47"/>
      <c r="AX1209" s="39"/>
      <c r="AY1209" s="39"/>
      <c r="AZ1209" s="39"/>
      <c r="BA1209" s="39"/>
      <c r="BB1209" s="39"/>
      <c r="BC1209" s="39"/>
      <c r="BD1209" s="39"/>
      <c r="BE1209" s="39"/>
      <c r="BF1209" s="39"/>
      <c r="BG1209" s="39"/>
      <c r="BH1209" s="39"/>
      <c r="BI1209" s="39"/>
      <c r="BJ1209" s="39"/>
      <c r="BK1209" s="39"/>
      <c r="BL1209" s="39"/>
      <c r="BM1209" s="49"/>
      <c r="BN1209" s="49"/>
      <c r="BO1209" s="49"/>
      <c r="BP1209" s="49"/>
      <c r="BQ1209" s="46"/>
      <c r="BR1209" s="39" t="s">
        <v>1923</v>
      </c>
    </row>
    <row r="1210" spans="1:70" ht="15" customHeight="1">
      <c r="A1210" s="38">
        <v>1235</v>
      </c>
      <c r="B1210" s="39" t="s">
        <v>733</v>
      </c>
      <c r="C1210" s="40" t="s">
        <v>730</v>
      </c>
      <c r="D1210" s="41">
        <v>220</v>
      </c>
      <c r="E1210" s="39"/>
      <c r="F1210" s="42">
        <v>50.24</v>
      </c>
      <c r="G1210" s="65">
        <v>-118.60599999999999</v>
      </c>
      <c r="H1210" s="43">
        <v>385479.37794788287</v>
      </c>
      <c r="I1210" s="43">
        <v>5566549.5047674701</v>
      </c>
      <c r="J1210" s="39">
        <v>11</v>
      </c>
      <c r="K1210" s="39" t="s">
        <v>238</v>
      </c>
      <c r="L1210" s="39" t="s">
        <v>731</v>
      </c>
      <c r="M1210" s="39" t="s">
        <v>798</v>
      </c>
      <c r="N1210" s="39" t="s">
        <v>2044</v>
      </c>
      <c r="O1210" s="39" t="s">
        <v>734</v>
      </c>
      <c r="R1210" s="39"/>
      <c r="S1210" s="38"/>
      <c r="T1210" s="45"/>
      <c r="U1210" s="45"/>
      <c r="V1210" s="42"/>
      <c r="W1210" s="42"/>
      <c r="X1210" s="42"/>
      <c r="Z1210" s="42" t="s">
        <v>1984</v>
      </c>
      <c r="AA1210" s="42" t="s">
        <v>73</v>
      </c>
      <c r="AB1210" s="46">
        <v>3.5</v>
      </c>
      <c r="AC1210" s="46">
        <v>16.09</v>
      </c>
      <c r="AD1210" s="44">
        <v>0.13151371495887917</v>
      </c>
      <c r="AE1210" s="45"/>
      <c r="AF1210" s="42">
        <v>0.51258700000000001</v>
      </c>
      <c r="AG1210" s="42">
        <v>1.1E-5</v>
      </c>
      <c r="AH1210" s="42">
        <v>0.51239767085002175</v>
      </c>
      <c r="AI1210" s="47">
        <v>-0.99485406856336667</v>
      </c>
      <c r="AJ1210" s="47">
        <v>0.83620116156923885</v>
      </c>
      <c r="AK1210" s="48">
        <v>1189.7751016041291</v>
      </c>
      <c r="AL1210" s="39" t="s">
        <v>29</v>
      </c>
      <c r="AM1210" s="39"/>
      <c r="AN1210" s="39"/>
      <c r="AO1210" s="39"/>
      <c r="AP1210" s="39"/>
      <c r="AQ1210" s="39"/>
      <c r="AR1210" s="39"/>
      <c r="AS1210" s="39"/>
      <c r="AT1210" s="39"/>
      <c r="AU1210" s="42"/>
      <c r="AV1210" s="47" t="s">
        <v>2309</v>
      </c>
      <c r="AW1210" s="47"/>
      <c r="AX1210" s="39"/>
      <c r="AY1210" s="39"/>
      <c r="AZ1210" s="39"/>
      <c r="BA1210" s="39"/>
      <c r="BB1210" s="39"/>
      <c r="BC1210" s="39"/>
      <c r="BD1210" s="39"/>
      <c r="BE1210" s="39"/>
      <c r="BF1210" s="39"/>
      <c r="BG1210" s="39"/>
      <c r="BH1210" s="39"/>
      <c r="BI1210" s="39"/>
      <c r="BJ1210" s="39"/>
      <c r="BK1210" s="39"/>
      <c r="BL1210" s="39"/>
      <c r="BM1210" s="49"/>
      <c r="BN1210" s="49"/>
      <c r="BO1210" s="49"/>
      <c r="BP1210" s="49"/>
      <c r="BQ1210" s="46"/>
      <c r="BR1210" s="39" t="s">
        <v>1923</v>
      </c>
    </row>
    <row r="1211" spans="1:70" ht="15" customHeight="1">
      <c r="A1211" s="38">
        <v>1236</v>
      </c>
      <c r="B1211" s="39" t="s">
        <v>735</v>
      </c>
      <c r="C1211" s="40" t="s">
        <v>730</v>
      </c>
      <c r="D1211" s="41">
        <v>220</v>
      </c>
      <c r="E1211" s="39"/>
      <c r="F1211" s="42">
        <v>50.234999999999999</v>
      </c>
      <c r="G1211" s="65">
        <v>-118.60599999999999</v>
      </c>
      <c r="H1211" s="43">
        <v>385467.39684570779</v>
      </c>
      <c r="I1211" s="43">
        <v>5565993.5985493371</v>
      </c>
      <c r="J1211" s="39">
        <v>11</v>
      </c>
      <c r="K1211" s="39" t="s">
        <v>238</v>
      </c>
      <c r="L1211" s="39" t="s">
        <v>731</v>
      </c>
      <c r="M1211" s="39" t="s">
        <v>732</v>
      </c>
      <c r="N1211" s="39" t="s">
        <v>2044</v>
      </c>
      <c r="O1211" s="39" t="s">
        <v>736</v>
      </c>
      <c r="R1211" s="39"/>
      <c r="S1211" s="38"/>
      <c r="T1211" s="45"/>
      <c r="U1211" s="45"/>
      <c r="V1211" s="42"/>
      <c r="W1211" s="42"/>
      <c r="X1211" s="42"/>
      <c r="Z1211" s="42" t="s">
        <v>1984</v>
      </c>
      <c r="AA1211" s="42" t="s">
        <v>73</v>
      </c>
      <c r="AB1211" s="46">
        <v>1.72</v>
      </c>
      <c r="AC1211" s="46">
        <v>6.89</v>
      </c>
      <c r="AD1211" s="44">
        <v>0.15091440440941073</v>
      </c>
      <c r="AE1211" s="45"/>
      <c r="AF1211" s="42">
        <v>0.51222000000000001</v>
      </c>
      <c r="AG1211" s="42">
        <v>9.0000000000000002E-6</v>
      </c>
      <c r="AH1211" s="42">
        <v>0.51200274132157819</v>
      </c>
      <c r="AI1211" s="47">
        <v>-8.1539019737131291</v>
      </c>
      <c r="AJ1211" s="47">
        <v>-6.8719242840697969</v>
      </c>
      <c r="AK1211" s="48">
        <v>2515.6842970427901</v>
      </c>
      <c r="AL1211" s="39" t="s">
        <v>29</v>
      </c>
      <c r="AM1211" s="39"/>
      <c r="AN1211" s="39"/>
      <c r="AO1211" s="39"/>
      <c r="AP1211" s="39"/>
      <c r="AQ1211" s="39"/>
      <c r="AR1211" s="39"/>
      <c r="AS1211" s="39"/>
      <c r="AT1211" s="39"/>
      <c r="AU1211" s="42"/>
      <c r="AV1211" s="47" t="s">
        <v>2309</v>
      </c>
      <c r="AW1211" s="47"/>
      <c r="AX1211" s="39"/>
      <c r="AY1211" s="39"/>
      <c r="AZ1211" s="39"/>
      <c r="BA1211" s="39"/>
      <c r="BB1211" s="39"/>
      <c r="BC1211" s="39"/>
      <c r="BD1211" s="39"/>
      <c r="BE1211" s="39"/>
      <c r="BF1211" s="39"/>
      <c r="BG1211" s="39"/>
      <c r="BH1211" s="39"/>
      <c r="BI1211" s="39"/>
      <c r="BJ1211" s="39"/>
      <c r="BK1211" s="39"/>
      <c r="BL1211" s="39"/>
      <c r="BM1211" s="49"/>
      <c r="BN1211" s="49"/>
      <c r="BO1211" s="49"/>
      <c r="BP1211" s="49"/>
      <c r="BQ1211" s="46"/>
      <c r="BR1211" s="39" t="s">
        <v>1923</v>
      </c>
    </row>
    <row r="1212" spans="1:70" ht="15" customHeight="1">
      <c r="A1212" s="38">
        <v>1237</v>
      </c>
      <c r="B1212" s="39" t="s">
        <v>737</v>
      </c>
      <c r="C1212" s="40" t="s">
        <v>730</v>
      </c>
      <c r="D1212" s="41">
        <v>220</v>
      </c>
      <c r="E1212" s="39"/>
      <c r="F1212" s="42">
        <v>50.218000000000004</v>
      </c>
      <c r="G1212" s="65">
        <v>-118.54900000000001</v>
      </c>
      <c r="H1212" s="43">
        <v>389492.91168088542</v>
      </c>
      <c r="I1212" s="43">
        <v>5564017.463902208</v>
      </c>
      <c r="J1212" s="39">
        <v>11</v>
      </c>
      <c r="K1212" s="39" t="s">
        <v>238</v>
      </c>
      <c r="L1212" s="39" t="s">
        <v>731</v>
      </c>
      <c r="M1212" s="39" t="s">
        <v>732</v>
      </c>
      <c r="N1212" s="39" t="s">
        <v>2044</v>
      </c>
      <c r="O1212" s="39" t="s">
        <v>736</v>
      </c>
      <c r="R1212" s="39"/>
      <c r="S1212" s="38"/>
      <c r="T1212" s="45"/>
      <c r="U1212" s="45"/>
      <c r="V1212" s="42"/>
      <c r="W1212" s="42"/>
      <c r="X1212" s="42"/>
      <c r="Z1212" s="42" t="s">
        <v>1984</v>
      </c>
      <c r="AA1212" s="42" t="s">
        <v>73</v>
      </c>
      <c r="AB1212" s="46">
        <v>2.09</v>
      </c>
      <c r="AC1212" s="46">
        <v>9.59</v>
      </c>
      <c r="AD1212" s="44">
        <v>0.1317479370425452</v>
      </c>
      <c r="AE1212" s="45"/>
      <c r="AF1212" s="42">
        <v>0.51216799999999996</v>
      </c>
      <c r="AG1212" s="42">
        <v>6.0000000000000002E-6</v>
      </c>
      <c r="AH1212" s="42">
        <v>0.51197833366033751</v>
      </c>
      <c r="AI1212" s="47">
        <v>-9.1682629847977815</v>
      </c>
      <c r="AJ1212" s="47">
        <v>-7.3483062740908878</v>
      </c>
      <c r="AK1212" s="48">
        <v>2003.6617471021402</v>
      </c>
      <c r="AL1212" s="39" t="s">
        <v>29</v>
      </c>
      <c r="AM1212" s="39"/>
      <c r="AN1212" s="39"/>
      <c r="AO1212" s="39"/>
      <c r="AP1212" s="39"/>
      <c r="AQ1212" s="39"/>
      <c r="AR1212" s="39"/>
      <c r="AS1212" s="39"/>
      <c r="AT1212" s="39"/>
      <c r="AU1212" s="42"/>
      <c r="AV1212" s="47" t="s">
        <v>2309</v>
      </c>
      <c r="AW1212" s="47"/>
      <c r="AX1212" s="39"/>
      <c r="AY1212" s="39"/>
      <c r="AZ1212" s="39"/>
      <c r="BA1212" s="39"/>
      <c r="BB1212" s="39"/>
      <c r="BC1212" s="39"/>
      <c r="BD1212" s="39"/>
      <c r="BE1212" s="39"/>
      <c r="BF1212" s="39"/>
      <c r="BG1212" s="39"/>
      <c r="BH1212" s="39"/>
      <c r="BI1212" s="39"/>
      <c r="BJ1212" s="39"/>
      <c r="BK1212" s="39"/>
      <c r="BL1212" s="39"/>
      <c r="BM1212" s="49"/>
      <c r="BN1212" s="49"/>
      <c r="BO1212" s="49"/>
      <c r="BP1212" s="49"/>
      <c r="BQ1212" s="46"/>
      <c r="BR1212" s="39" t="s">
        <v>1923</v>
      </c>
    </row>
    <row r="1213" spans="1:70" ht="15" customHeight="1">
      <c r="A1213" s="38">
        <v>1238</v>
      </c>
      <c r="B1213" s="39" t="s">
        <v>738</v>
      </c>
      <c r="C1213" s="40" t="s">
        <v>730</v>
      </c>
      <c r="D1213" s="41">
        <v>220</v>
      </c>
      <c r="E1213" s="39"/>
      <c r="F1213" s="42">
        <v>50.219000000000001</v>
      </c>
      <c r="G1213" s="65">
        <v>-118.548</v>
      </c>
      <c r="H1213" s="43">
        <v>389566.55847931781</v>
      </c>
      <c r="I1213" s="43">
        <v>5564127.1633639634</v>
      </c>
      <c r="J1213" s="39">
        <v>11</v>
      </c>
      <c r="K1213" s="39" t="s">
        <v>238</v>
      </c>
      <c r="L1213" s="39" t="s">
        <v>731</v>
      </c>
      <c r="M1213" s="39" t="s">
        <v>732</v>
      </c>
      <c r="N1213" s="39" t="s">
        <v>2044</v>
      </c>
      <c r="O1213" s="39" t="s">
        <v>736</v>
      </c>
      <c r="R1213" s="39"/>
      <c r="S1213" s="38"/>
      <c r="T1213" s="45"/>
      <c r="U1213" s="45"/>
      <c r="V1213" s="42"/>
      <c r="W1213" s="42"/>
      <c r="X1213" s="42"/>
      <c r="Z1213" s="42" t="s">
        <v>1984</v>
      </c>
      <c r="AA1213" s="42" t="s">
        <v>73</v>
      </c>
      <c r="AB1213" s="46">
        <v>2.52</v>
      </c>
      <c r="AC1213" s="46">
        <v>9.3000000000000007</v>
      </c>
      <c r="AD1213" s="44">
        <v>0.16381930089445196</v>
      </c>
      <c r="AE1213" s="45"/>
      <c r="AF1213" s="42">
        <v>0.51247399999999999</v>
      </c>
      <c r="AG1213" s="42">
        <v>1.1E-5</v>
      </c>
      <c r="AH1213" s="42">
        <v>0.51223816323576532</v>
      </c>
      <c r="AI1213" s="47">
        <v>-3.1991385734198019</v>
      </c>
      <c r="AJ1213" s="47">
        <v>-2.2770243930470002</v>
      </c>
      <c r="AK1213" s="48">
        <v>2385.4657903657171</v>
      </c>
      <c r="AL1213" s="39" t="s">
        <v>29</v>
      </c>
      <c r="AM1213" s="39"/>
      <c r="AN1213" s="39"/>
      <c r="AO1213" s="39"/>
      <c r="AP1213" s="39"/>
      <c r="AQ1213" s="39"/>
      <c r="AR1213" s="39"/>
      <c r="AS1213" s="39"/>
      <c r="AT1213" s="39"/>
      <c r="AU1213" s="42"/>
      <c r="AV1213" s="47" t="s">
        <v>2309</v>
      </c>
      <c r="AW1213" s="47"/>
      <c r="AX1213" s="39"/>
      <c r="AY1213" s="39"/>
      <c r="AZ1213" s="39"/>
      <c r="BA1213" s="39"/>
      <c r="BB1213" s="39"/>
      <c r="BC1213" s="39"/>
      <c r="BD1213" s="39"/>
      <c r="BE1213" s="39"/>
      <c r="BF1213" s="39"/>
      <c r="BG1213" s="39"/>
      <c r="BH1213" s="39"/>
      <c r="BI1213" s="39"/>
      <c r="BJ1213" s="39"/>
      <c r="BK1213" s="39"/>
      <c r="BL1213" s="39"/>
      <c r="BM1213" s="49"/>
      <c r="BN1213" s="49"/>
      <c r="BO1213" s="49"/>
      <c r="BP1213" s="49"/>
      <c r="BQ1213" s="46"/>
      <c r="BR1213" s="39" t="s">
        <v>1923</v>
      </c>
    </row>
    <row r="1214" spans="1:70" ht="15" customHeight="1">
      <c r="A1214" s="38">
        <v>1239</v>
      </c>
      <c r="B1214" s="39" t="s">
        <v>739</v>
      </c>
      <c r="C1214" s="40" t="s">
        <v>730</v>
      </c>
      <c r="D1214" s="41">
        <v>220</v>
      </c>
      <c r="E1214" s="39"/>
      <c r="F1214" s="42">
        <v>50.167000000000002</v>
      </c>
      <c r="G1214" s="65">
        <v>-117.785</v>
      </c>
      <c r="H1214" s="43">
        <v>443936.77706549008</v>
      </c>
      <c r="I1214" s="43">
        <v>5557493.7122761933</v>
      </c>
      <c r="J1214" s="39">
        <v>11</v>
      </c>
      <c r="K1214" s="39" t="s">
        <v>238</v>
      </c>
      <c r="L1214" s="39" t="s">
        <v>740</v>
      </c>
      <c r="M1214" s="39" t="s">
        <v>705</v>
      </c>
      <c r="N1214" s="39" t="s">
        <v>2045</v>
      </c>
      <c r="O1214" s="39" t="s">
        <v>741</v>
      </c>
      <c r="R1214" s="39"/>
      <c r="S1214" s="38"/>
      <c r="T1214" s="45"/>
      <c r="U1214" s="45"/>
      <c r="V1214" s="42"/>
      <c r="W1214" s="42"/>
      <c r="X1214" s="42"/>
      <c r="Z1214" s="42" t="s">
        <v>1984</v>
      </c>
      <c r="AA1214" s="42" t="s">
        <v>73</v>
      </c>
      <c r="AB1214" s="46">
        <v>8.35</v>
      </c>
      <c r="AC1214" s="46">
        <v>36.9</v>
      </c>
      <c r="AD1214" s="44">
        <v>0.13679457723535751</v>
      </c>
      <c r="AE1214" s="45"/>
      <c r="AF1214" s="42">
        <v>0.512096</v>
      </c>
      <c r="AG1214" s="42">
        <v>6.9999999999999999E-6</v>
      </c>
      <c r="AH1214" s="42">
        <v>0.51189906844014177</v>
      </c>
      <c r="AI1214" s="47">
        <v>-10.572762846298156</v>
      </c>
      <c r="AJ1214" s="47">
        <v>-8.895382946613184</v>
      </c>
      <c r="AK1214" s="48">
        <v>2289.0754695218111</v>
      </c>
      <c r="AL1214" s="39" t="s">
        <v>29</v>
      </c>
      <c r="AM1214" s="39"/>
      <c r="AN1214" s="39"/>
      <c r="AO1214" s="39"/>
      <c r="AP1214" s="39"/>
      <c r="AQ1214" s="39"/>
      <c r="AR1214" s="39"/>
      <c r="AS1214" s="39"/>
      <c r="AT1214" s="39"/>
      <c r="AU1214" s="42"/>
      <c r="AV1214" s="47" t="s">
        <v>2309</v>
      </c>
      <c r="AW1214" s="47"/>
      <c r="AX1214" s="39"/>
      <c r="AY1214" s="39"/>
      <c r="AZ1214" s="39"/>
      <c r="BA1214" s="39"/>
      <c r="BB1214" s="39"/>
      <c r="BC1214" s="39"/>
      <c r="BD1214" s="39"/>
      <c r="BE1214" s="39"/>
      <c r="BF1214" s="39"/>
      <c r="BG1214" s="39"/>
      <c r="BH1214" s="39"/>
      <c r="BI1214" s="39"/>
      <c r="BJ1214" s="39"/>
      <c r="BK1214" s="39"/>
      <c r="BL1214" s="39"/>
      <c r="BM1214" s="49"/>
      <c r="BN1214" s="49"/>
      <c r="BO1214" s="49"/>
      <c r="BP1214" s="49"/>
      <c r="BQ1214" s="46"/>
      <c r="BR1214" s="39" t="s">
        <v>1923</v>
      </c>
    </row>
    <row r="1215" spans="1:70" ht="15" customHeight="1">
      <c r="A1215" s="38">
        <v>1240</v>
      </c>
      <c r="B1215" s="39" t="s">
        <v>742</v>
      </c>
      <c r="C1215" s="40" t="s">
        <v>730</v>
      </c>
      <c r="D1215" s="41">
        <v>220</v>
      </c>
      <c r="E1215" s="39"/>
      <c r="F1215" s="42">
        <v>50.213999999999999</v>
      </c>
      <c r="G1215" s="65">
        <v>-117.72</v>
      </c>
      <c r="H1215" s="43">
        <v>448629.3573313363</v>
      </c>
      <c r="I1215" s="43">
        <v>5562672.664809701</v>
      </c>
      <c r="J1215" s="39">
        <v>11</v>
      </c>
      <c r="K1215" s="39" t="s">
        <v>238</v>
      </c>
      <c r="L1215" s="39" t="s">
        <v>740</v>
      </c>
      <c r="M1215" s="39" t="s">
        <v>705</v>
      </c>
      <c r="N1215" s="39" t="s">
        <v>2045</v>
      </c>
      <c r="O1215" s="39" t="s">
        <v>743</v>
      </c>
      <c r="R1215" s="39"/>
      <c r="S1215" s="38"/>
      <c r="T1215" s="45"/>
      <c r="U1215" s="45"/>
      <c r="V1215" s="42"/>
      <c r="W1215" s="42"/>
      <c r="X1215" s="42"/>
      <c r="Z1215" s="42" t="s">
        <v>1984</v>
      </c>
      <c r="AA1215" s="42" t="s">
        <v>73</v>
      </c>
      <c r="AB1215" s="46">
        <v>2.48</v>
      </c>
      <c r="AC1215" s="46">
        <v>10.8</v>
      </c>
      <c r="AD1215" s="44">
        <v>0.13881568506349698</v>
      </c>
      <c r="AE1215" s="45"/>
      <c r="AF1215" s="42">
        <v>0.51211399999999996</v>
      </c>
      <c r="AG1215" s="42">
        <v>9.0000000000000002E-6</v>
      </c>
      <c r="AH1215" s="42">
        <v>0.51191415882248525</v>
      </c>
      <c r="AI1215" s="47">
        <v>-10.221637880923895</v>
      </c>
      <c r="AJ1215" s="47">
        <v>-8.6008530324155341</v>
      </c>
      <c r="AK1215" s="48">
        <v>2315.4862743881986</v>
      </c>
      <c r="AL1215" s="39" t="s">
        <v>29</v>
      </c>
      <c r="AM1215" s="39"/>
      <c r="AN1215" s="39"/>
      <c r="AO1215" s="39"/>
      <c r="AP1215" s="39"/>
      <c r="AQ1215" s="39"/>
      <c r="AR1215" s="39"/>
      <c r="AS1215" s="39"/>
      <c r="AT1215" s="39"/>
      <c r="AU1215" s="42"/>
      <c r="AV1215" s="47" t="s">
        <v>2309</v>
      </c>
      <c r="AW1215" s="47"/>
      <c r="AX1215" s="39"/>
      <c r="AY1215" s="39"/>
      <c r="AZ1215" s="39"/>
      <c r="BA1215" s="39"/>
      <c r="BB1215" s="39"/>
      <c r="BC1215" s="39"/>
      <c r="BD1215" s="39"/>
      <c r="BE1215" s="39"/>
      <c r="BF1215" s="39"/>
      <c r="BG1215" s="39"/>
      <c r="BH1215" s="39"/>
      <c r="BI1215" s="39"/>
      <c r="BJ1215" s="39"/>
      <c r="BK1215" s="39"/>
      <c r="BL1215" s="39"/>
      <c r="BM1215" s="49"/>
      <c r="BN1215" s="49"/>
      <c r="BO1215" s="49"/>
      <c r="BP1215" s="49"/>
      <c r="BQ1215" s="46"/>
      <c r="BR1215" s="39" t="s">
        <v>1923</v>
      </c>
    </row>
    <row r="1216" spans="1:70" ht="15" customHeight="1">
      <c r="A1216" s="38">
        <v>1241</v>
      </c>
      <c r="B1216" s="39" t="s">
        <v>744</v>
      </c>
      <c r="C1216" s="40" t="s">
        <v>730</v>
      </c>
      <c r="D1216" s="41">
        <v>220</v>
      </c>
      <c r="E1216" s="39"/>
      <c r="F1216" s="42">
        <v>50.142000000000003</v>
      </c>
      <c r="G1216" s="65">
        <v>-117.608</v>
      </c>
      <c r="H1216" s="43">
        <v>456555.03945990943</v>
      </c>
      <c r="I1216" s="43">
        <v>5554596.0433993544</v>
      </c>
      <c r="J1216" s="39">
        <v>11</v>
      </c>
      <c r="K1216" s="39" t="s">
        <v>238</v>
      </c>
      <c r="L1216" s="39" t="s">
        <v>740</v>
      </c>
      <c r="M1216" s="39" t="s">
        <v>705</v>
      </c>
      <c r="N1216" s="39" t="s">
        <v>2045</v>
      </c>
      <c r="O1216" s="39" t="s">
        <v>745</v>
      </c>
      <c r="R1216" s="39"/>
      <c r="S1216" s="38"/>
      <c r="T1216" s="45"/>
      <c r="U1216" s="45"/>
      <c r="V1216" s="42"/>
      <c r="W1216" s="42"/>
      <c r="X1216" s="42"/>
      <c r="Z1216" s="42" t="s">
        <v>1984</v>
      </c>
      <c r="AA1216" s="42" t="s">
        <v>73</v>
      </c>
      <c r="AB1216" s="46">
        <v>4.75</v>
      </c>
      <c r="AC1216" s="46">
        <v>20.45</v>
      </c>
      <c r="AD1216" s="44">
        <v>0.14041429449786105</v>
      </c>
      <c r="AE1216" s="45"/>
      <c r="AF1216" s="42">
        <v>0.51211799999999996</v>
      </c>
      <c r="AG1216" s="42">
        <v>1.1E-5</v>
      </c>
      <c r="AH1216" s="42">
        <v>0.5119158574399606</v>
      </c>
      <c r="AI1216" s="47">
        <v>-10.143610110839862</v>
      </c>
      <c r="AJ1216" s="47">
        <v>-8.5676998857375786</v>
      </c>
      <c r="AK1216" s="48">
        <v>2359.6147526144732</v>
      </c>
      <c r="AL1216" s="39" t="s">
        <v>29</v>
      </c>
      <c r="AM1216" s="39"/>
      <c r="AN1216" s="39"/>
      <c r="AO1216" s="39"/>
      <c r="AP1216" s="39"/>
      <c r="AQ1216" s="39"/>
      <c r="AR1216" s="39"/>
      <c r="AS1216" s="39"/>
      <c r="AT1216" s="39"/>
      <c r="AU1216" s="42"/>
      <c r="AV1216" s="47" t="s">
        <v>2309</v>
      </c>
      <c r="AW1216" s="47"/>
      <c r="AX1216" s="39"/>
      <c r="AY1216" s="39"/>
      <c r="AZ1216" s="39"/>
      <c r="BA1216" s="39"/>
      <c r="BB1216" s="39"/>
      <c r="BC1216" s="39"/>
      <c r="BD1216" s="39"/>
      <c r="BE1216" s="39"/>
      <c r="BF1216" s="39"/>
      <c r="BG1216" s="39"/>
      <c r="BH1216" s="39"/>
      <c r="BI1216" s="39"/>
      <c r="BJ1216" s="39"/>
      <c r="BK1216" s="39"/>
      <c r="BL1216" s="39"/>
      <c r="BM1216" s="49"/>
      <c r="BN1216" s="49"/>
      <c r="BO1216" s="49"/>
      <c r="BP1216" s="49"/>
      <c r="BQ1216" s="46"/>
      <c r="BR1216" s="39" t="s">
        <v>1923</v>
      </c>
    </row>
    <row r="1217" spans="1:70" ht="15" customHeight="1">
      <c r="A1217" s="38">
        <v>1242</v>
      </c>
      <c r="B1217" s="39" t="s">
        <v>746</v>
      </c>
      <c r="C1217" s="40" t="s">
        <v>730</v>
      </c>
      <c r="D1217" s="41">
        <v>220</v>
      </c>
      <c r="E1217" s="39"/>
      <c r="F1217" s="42">
        <v>49.406999999999996</v>
      </c>
      <c r="G1217" s="65">
        <v>-117.19499999999999</v>
      </c>
      <c r="H1217" s="43">
        <v>485853.78697129921</v>
      </c>
      <c r="I1217" s="43">
        <v>5472719.9084241735</v>
      </c>
      <c r="J1217" s="39">
        <v>11</v>
      </c>
      <c r="K1217" s="39" t="s">
        <v>238</v>
      </c>
      <c r="L1217" s="39" t="s">
        <v>747</v>
      </c>
      <c r="M1217" s="39" t="s">
        <v>705</v>
      </c>
      <c r="N1217" s="39" t="s">
        <v>2045</v>
      </c>
      <c r="O1217" s="39" t="s">
        <v>748</v>
      </c>
      <c r="R1217" s="39"/>
      <c r="S1217" s="38"/>
      <c r="T1217" s="45"/>
      <c r="U1217" s="45"/>
      <c r="V1217" s="42"/>
      <c r="W1217" s="42"/>
      <c r="X1217" s="42"/>
      <c r="Z1217" s="42" t="s">
        <v>1984</v>
      </c>
      <c r="AA1217" s="42" t="s">
        <v>73</v>
      </c>
      <c r="AB1217" s="46">
        <v>3.81</v>
      </c>
      <c r="AC1217" s="46">
        <v>16.239999999999998</v>
      </c>
      <c r="AD1217" s="44">
        <v>0.14184481196826454</v>
      </c>
      <c r="AE1217" s="45"/>
      <c r="AF1217" s="42">
        <v>0.51273800000000003</v>
      </c>
      <c r="AG1217" s="42">
        <v>6.9999999999999999E-6</v>
      </c>
      <c r="AH1217" s="42">
        <v>0.51253379804519117</v>
      </c>
      <c r="AI1217" s="47">
        <v>1.9506942520841619</v>
      </c>
      <c r="AJ1217" s="47">
        <v>3.4930941547695049</v>
      </c>
      <c r="AK1217" s="48">
        <v>1033.1512224889807</v>
      </c>
      <c r="AL1217" s="39" t="s">
        <v>29</v>
      </c>
      <c r="AM1217" s="39"/>
      <c r="AN1217" s="39"/>
      <c r="AO1217" s="39"/>
      <c r="AP1217" s="39"/>
      <c r="AQ1217" s="39"/>
      <c r="AR1217" s="39"/>
      <c r="AS1217" s="39"/>
      <c r="AT1217" s="39"/>
      <c r="AU1217" s="42"/>
      <c r="AV1217" s="47" t="s">
        <v>2309</v>
      </c>
      <c r="AW1217" s="47"/>
      <c r="AX1217" s="39"/>
      <c r="AY1217" s="39"/>
      <c r="AZ1217" s="39"/>
      <c r="BA1217" s="39"/>
      <c r="BB1217" s="39"/>
      <c r="BC1217" s="39"/>
      <c r="BD1217" s="39"/>
      <c r="BE1217" s="39"/>
      <c r="BF1217" s="39"/>
      <c r="BG1217" s="39"/>
      <c r="BH1217" s="39"/>
      <c r="BI1217" s="39"/>
      <c r="BJ1217" s="39"/>
      <c r="BK1217" s="39"/>
      <c r="BL1217" s="39"/>
      <c r="BM1217" s="49"/>
      <c r="BN1217" s="49"/>
      <c r="BO1217" s="49"/>
      <c r="BP1217" s="49"/>
      <c r="BQ1217" s="46"/>
      <c r="BR1217" s="39" t="s">
        <v>1923</v>
      </c>
    </row>
    <row r="1218" spans="1:70" ht="15" customHeight="1">
      <c r="A1218" s="38">
        <v>1243</v>
      </c>
      <c r="B1218" s="39" t="s">
        <v>749</v>
      </c>
      <c r="C1218" s="40" t="s">
        <v>730</v>
      </c>
      <c r="D1218" s="41">
        <v>220</v>
      </c>
      <c r="E1218" s="39"/>
      <c r="F1218" s="42">
        <v>49.448</v>
      </c>
      <c r="G1218" s="65">
        <v>-117.176</v>
      </c>
      <c r="H1218" s="43">
        <v>487242.77059068653</v>
      </c>
      <c r="I1218" s="43">
        <v>5477274.6310321018</v>
      </c>
      <c r="J1218" s="39">
        <v>11</v>
      </c>
      <c r="K1218" s="39" t="s">
        <v>238</v>
      </c>
      <c r="L1218" s="38" t="s">
        <v>747</v>
      </c>
      <c r="M1218" s="39" t="s">
        <v>732</v>
      </c>
      <c r="N1218" s="39" t="s">
        <v>2044</v>
      </c>
      <c r="R1218" s="39"/>
      <c r="S1218" s="38"/>
      <c r="T1218" s="45"/>
      <c r="U1218" s="45"/>
      <c r="V1218" s="42"/>
      <c r="W1218" s="42"/>
      <c r="X1218" s="42"/>
      <c r="Z1218" s="42" t="s">
        <v>1984</v>
      </c>
      <c r="AA1218" s="42" t="s">
        <v>73</v>
      </c>
      <c r="AB1218" s="46">
        <v>7.5</v>
      </c>
      <c r="AC1218" s="46">
        <v>35.700000000000003</v>
      </c>
      <c r="AD1218" s="44">
        <v>0.12700210891356753</v>
      </c>
      <c r="AE1218" s="45"/>
      <c r="AF1218" s="42">
        <v>0.512185</v>
      </c>
      <c r="AG1218" s="42">
        <v>6.9999999999999999E-6</v>
      </c>
      <c r="AH1218" s="42">
        <v>0.51200216582689817</v>
      </c>
      <c r="AI1218" s="47">
        <v>-8.8366449619425858</v>
      </c>
      <c r="AJ1218" s="47">
        <v>-6.8831566302673952</v>
      </c>
      <c r="AK1218" s="48">
        <v>1858.8551012072205</v>
      </c>
      <c r="AL1218" s="39" t="s">
        <v>29</v>
      </c>
      <c r="AM1218" s="39"/>
      <c r="AN1218" s="39"/>
      <c r="AO1218" s="39"/>
      <c r="AP1218" s="39"/>
      <c r="AQ1218" s="39"/>
      <c r="AR1218" s="39"/>
      <c r="AS1218" s="39"/>
      <c r="AT1218" s="39"/>
      <c r="AU1218" s="42"/>
      <c r="AV1218" s="47" t="s">
        <v>2309</v>
      </c>
      <c r="AW1218" s="47"/>
      <c r="AX1218" s="39"/>
      <c r="AY1218" s="39"/>
      <c r="AZ1218" s="39"/>
      <c r="BA1218" s="39"/>
      <c r="BB1218" s="39"/>
      <c r="BC1218" s="39"/>
      <c r="BD1218" s="39"/>
      <c r="BE1218" s="39"/>
      <c r="BF1218" s="39"/>
      <c r="BG1218" s="39"/>
      <c r="BH1218" s="39"/>
      <c r="BI1218" s="39"/>
      <c r="BJ1218" s="39"/>
      <c r="BK1218" s="39"/>
      <c r="BL1218" s="39"/>
      <c r="BM1218" s="49"/>
      <c r="BN1218" s="49"/>
      <c r="BO1218" s="49"/>
      <c r="BP1218" s="49"/>
      <c r="BQ1218" s="46"/>
      <c r="BR1218" s="39" t="s">
        <v>1923</v>
      </c>
    </row>
    <row r="1219" spans="1:70" ht="15" customHeight="1">
      <c r="A1219" s="38">
        <v>1244</v>
      </c>
      <c r="B1219" s="39" t="s">
        <v>750</v>
      </c>
      <c r="C1219" s="40" t="s">
        <v>730</v>
      </c>
      <c r="D1219" s="41">
        <v>220</v>
      </c>
      <c r="E1219" s="39"/>
      <c r="F1219" s="42">
        <v>49.448</v>
      </c>
      <c r="G1219" s="65">
        <v>-117.176</v>
      </c>
      <c r="H1219" s="43">
        <v>487242.77059068653</v>
      </c>
      <c r="I1219" s="43">
        <v>5477274.6310321018</v>
      </c>
      <c r="J1219" s="39">
        <v>11</v>
      </c>
      <c r="K1219" s="39" t="s">
        <v>238</v>
      </c>
      <c r="L1219" s="38" t="s">
        <v>747</v>
      </c>
      <c r="M1219" s="39" t="s">
        <v>732</v>
      </c>
      <c r="N1219" s="39" t="s">
        <v>2044</v>
      </c>
      <c r="R1219" s="39"/>
      <c r="S1219" s="38"/>
      <c r="T1219" s="45"/>
      <c r="U1219" s="45"/>
      <c r="V1219" s="42"/>
      <c r="W1219" s="42"/>
      <c r="X1219" s="42"/>
      <c r="Z1219" s="42" t="s">
        <v>1984</v>
      </c>
      <c r="AA1219" s="42" t="s">
        <v>73</v>
      </c>
      <c r="AB1219" s="46">
        <v>5.55</v>
      </c>
      <c r="AC1219" s="46">
        <v>27.72</v>
      </c>
      <c r="AD1219" s="44">
        <v>0.12103309148889795</v>
      </c>
      <c r="AE1219" s="45"/>
      <c r="AF1219" s="42">
        <v>0.51205299999999998</v>
      </c>
      <c r="AG1219" s="42">
        <v>7.9999999999999996E-6</v>
      </c>
      <c r="AH1219" s="42">
        <v>0.51187875891542567</v>
      </c>
      <c r="AI1219" s="47">
        <v>-11.411561374694568</v>
      </c>
      <c r="AJ1219" s="47">
        <v>-9.2917786399659974</v>
      </c>
      <c r="AK1219" s="48">
        <v>1959.0203522967356</v>
      </c>
      <c r="AL1219" s="39" t="s">
        <v>29</v>
      </c>
      <c r="AM1219" s="39"/>
      <c r="AN1219" s="39"/>
      <c r="AO1219" s="39"/>
      <c r="AP1219" s="39"/>
      <c r="AQ1219" s="39"/>
      <c r="AR1219" s="39"/>
      <c r="AS1219" s="39"/>
      <c r="AT1219" s="39"/>
      <c r="AU1219" s="42"/>
      <c r="AV1219" s="47" t="s">
        <v>2309</v>
      </c>
      <c r="AW1219" s="47"/>
      <c r="AX1219" s="39"/>
      <c r="AY1219" s="39"/>
      <c r="AZ1219" s="39"/>
      <c r="BA1219" s="39"/>
      <c r="BB1219" s="39"/>
      <c r="BC1219" s="39"/>
      <c r="BD1219" s="39"/>
      <c r="BE1219" s="39"/>
      <c r="BF1219" s="39"/>
      <c r="BG1219" s="39"/>
      <c r="BH1219" s="39"/>
      <c r="BI1219" s="39"/>
      <c r="BJ1219" s="39"/>
      <c r="BK1219" s="39"/>
      <c r="BL1219" s="39"/>
      <c r="BM1219" s="49"/>
      <c r="BN1219" s="49"/>
      <c r="BO1219" s="49"/>
      <c r="BP1219" s="49"/>
      <c r="BQ1219" s="46"/>
      <c r="BR1219" s="39" t="s">
        <v>1923</v>
      </c>
    </row>
    <row r="1220" spans="1:70" ht="15" customHeight="1">
      <c r="A1220" s="38">
        <v>1245</v>
      </c>
      <c r="B1220" s="39" t="s">
        <v>751</v>
      </c>
      <c r="C1220" s="40" t="s">
        <v>730</v>
      </c>
      <c r="D1220" s="41">
        <v>220</v>
      </c>
      <c r="E1220" s="39"/>
      <c r="F1220" s="42">
        <v>49.283000000000001</v>
      </c>
      <c r="G1220" s="65">
        <v>-117.212</v>
      </c>
      <c r="H1220" s="43">
        <v>484581.83177054691</v>
      </c>
      <c r="I1220" s="43">
        <v>5458937.9293706389</v>
      </c>
      <c r="J1220" s="39">
        <v>11</v>
      </c>
      <c r="K1220" s="39" t="s">
        <v>238</v>
      </c>
      <c r="L1220" s="38" t="s">
        <v>747</v>
      </c>
      <c r="M1220" s="39" t="s">
        <v>705</v>
      </c>
      <c r="N1220" s="39" t="s">
        <v>2045</v>
      </c>
      <c r="O1220" s="39" t="s">
        <v>752</v>
      </c>
      <c r="R1220" s="39"/>
      <c r="S1220" s="38"/>
      <c r="T1220" s="45"/>
      <c r="U1220" s="45"/>
      <c r="V1220" s="42"/>
      <c r="W1220" s="42"/>
      <c r="X1220" s="42"/>
      <c r="Z1220" s="42" t="s">
        <v>1984</v>
      </c>
      <c r="AA1220" s="42" t="s">
        <v>73</v>
      </c>
      <c r="AB1220" s="46">
        <v>4.49</v>
      </c>
      <c r="AC1220" s="46">
        <v>18.84</v>
      </c>
      <c r="AD1220" s="44">
        <v>0.14409294311065712</v>
      </c>
      <c r="AE1220" s="45"/>
      <c r="AF1220" s="42">
        <v>0.51276500000000003</v>
      </c>
      <c r="AG1220" s="42">
        <v>1.1E-5</v>
      </c>
      <c r="AH1220" s="42">
        <v>0.51255756160130883</v>
      </c>
      <c r="AI1220" s="47">
        <v>2.4773817001477738</v>
      </c>
      <c r="AJ1220" s="47">
        <v>3.9569046789189599</v>
      </c>
      <c r="AK1220" s="48">
        <v>1006.0433878857729</v>
      </c>
      <c r="AL1220" s="39" t="s">
        <v>29</v>
      </c>
      <c r="AM1220" s="39"/>
      <c r="AN1220" s="39"/>
      <c r="AO1220" s="39"/>
      <c r="AP1220" s="39"/>
      <c r="AQ1220" s="39"/>
      <c r="AR1220" s="39"/>
      <c r="AS1220" s="39"/>
      <c r="AT1220" s="39"/>
      <c r="AU1220" s="42"/>
      <c r="AV1220" s="47" t="s">
        <v>2309</v>
      </c>
      <c r="AW1220" s="47"/>
      <c r="AX1220" s="39"/>
      <c r="AY1220" s="39"/>
      <c r="AZ1220" s="39"/>
      <c r="BA1220" s="39"/>
      <c r="BB1220" s="39"/>
      <c r="BC1220" s="39"/>
      <c r="BD1220" s="39"/>
      <c r="BE1220" s="39"/>
      <c r="BF1220" s="39"/>
      <c r="BG1220" s="39"/>
      <c r="BH1220" s="39"/>
      <c r="BI1220" s="39"/>
      <c r="BJ1220" s="39"/>
      <c r="BK1220" s="39"/>
      <c r="BL1220" s="39"/>
      <c r="BM1220" s="49"/>
      <c r="BN1220" s="49"/>
      <c r="BO1220" s="49"/>
      <c r="BP1220" s="49"/>
      <c r="BQ1220" s="46"/>
      <c r="BR1220" s="39" t="s">
        <v>1923</v>
      </c>
    </row>
    <row r="1221" spans="1:70" ht="15" customHeight="1">
      <c r="A1221" s="38">
        <v>1246</v>
      </c>
      <c r="B1221" s="39" t="s">
        <v>753</v>
      </c>
      <c r="C1221" s="40" t="s">
        <v>730</v>
      </c>
      <c r="D1221" s="41">
        <v>220</v>
      </c>
      <c r="E1221" s="39"/>
      <c r="F1221" s="42">
        <v>50.137999999999998</v>
      </c>
      <c r="G1221" s="65">
        <v>-120.28400000000001</v>
      </c>
      <c r="H1221" s="43">
        <v>694077.13113348698</v>
      </c>
      <c r="I1221" s="43">
        <v>5557506.4156752191</v>
      </c>
      <c r="J1221" s="39">
        <v>10</v>
      </c>
      <c r="K1221" s="39" t="s">
        <v>238</v>
      </c>
      <c r="L1221" s="39" t="s">
        <v>754</v>
      </c>
      <c r="M1221" s="39" t="s">
        <v>732</v>
      </c>
      <c r="N1221" s="39" t="s">
        <v>2044</v>
      </c>
      <c r="O1221" s="39" t="s">
        <v>755</v>
      </c>
      <c r="R1221" s="39"/>
      <c r="S1221" s="38"/>
      <c r="T1221" s="45"/>
      <c r="U1221" s="45"/>
      <c r="V1221" s="42"/>
      <c r="W1221" s="42"/>
      <c r="X1221" s="42"/>
      <c r="Z1221" s="42" t="s">
        <v>1984</v>
      </c>
      <c r="AA1221" s="42" t="s">
        <v>73</v>
      </c>
      <c r="AB1221" s="46">
        <v>4.5999999999999996</v>
      </c>
      <c r="AC1221" s="46">
        <v>22.03</v>
      </c>
      <c r="AD1221" s="44">
        <v>0.12624719281985963</v>
      </c>
      <c r="AE1221" s="45"/>
      <c r="AF1221" s="42">
        <v>0.51277600000000001</v>
      </c>
      <c r="AG1221" s="42">
        <v>7.9999999999999996E-6</v>
      </c>
      <c r="AH1221" s="42">
        <v>0.51259425261562108</v>
      </c>
      <c r="AI1221" s="47">
        <v>2.6919580678752553</v>
      </c>
      <c r="AJ1221" s="47">
        <v>4.6730297611863314</v>
      </c>
      <c r="AK1221" s="48">
        <v>772.25040922631456</v>
      </c>
      <c r="AL1221" s="39" t="s">
        <v>29</v>
      </c>
      <c r="AM1221" s="39"/>
      <c r="AN1221" s="39"/>
      <c r="AO1221" s="39"/>
      <c r="AP1221" s="39"/>
      <c r="AQ1221" s="39"/>
      <c r="AR1221" s="39"/>
      <c r="AS1221" s="39"/>
      <c r="AT1221" s="39"/>
      <c r="AU1221" s="42"/>
      <c r="AV1221" s="47" t="s">
        <v>2309</v>
      </c>
      <c r="AW1221" s="47"/>
      <c r="AX1221" s="39"/>
      <c r="AY1221" s="39"/>
      <c r="AZ1221" s="39"/>
      <c r="BA1221" s="39"/>
      <c r="BB1221" s="39"/>
      <c r="BC1221" s="39"/>
      <c r="BD1221" s="39"/>
      <c r="BE1221" s="39"/>
      <c r="BF1221" s="39"/>
      <c r="BG1221" s="39"/>
      <c r="BH1221" s="39"/>
      <c r="BI1221" s="39"/>
      <c r="BJ1221" s="39"/>
      <c r="BK1221" s="39"/>
      <c r="BL1221" s="39"/>
      <c r="BM1221" s="49"/>
      <c r="BN1221" s="49"/>
      <c r="BO1221" s="49"/>
      <c r="BP1221" s="49"/>
      <c r="BQ1221" s="46"/>
      <c r="BR1221" s="39" t="s">
        <v>1923</v>
      </c>
    </row>
    <row r="1222" spans="1:70" ht="15" customHeight="1">
      <c r="A1222" s="38">
        <v>1247</v>
      </c>
      <c r="B1222" s="39" t="s">
        <v>756</v>
      </c>
      <c r="C1222" s="40" t="s">
        <v>730</v>
      </c>
      <c r="D1222" s="41">
        <v>220</v>
      </c>
      <c r="E1222" s="39"/>
      <c r="F1222" s="42">
        <v>50.256999999999998</v>
      </c>
      <c r="G1222" s="65">
        <v>-120.23099999999999</v>
      </c>
      <c r="H1222" s="43">
        <v>697372.28891145601</v>
      </c>
      <c r="I1222" s="43">
        <v>5570874.2866843212</v>
      </c>
      <c r="J1222" s="39">
        <v>10</v>
      </c>
      <c r="K1222" s="39" t="s">
        <v>238</v>
      </c>
      <c r="L1222" s="39" t="s">
        <v>754</v>
      </c>
      <c r="M1222" s="39" t="s">
        <v>732</v>
      </c>
      <c r="N1222" s="39" t="s">
        <v>2044</v>
      </c>
      <c r="R1222" s="39"/>
      <c r="S1222" s="38"/>
      <c r="T1222" s="45"/>
      <c r="U1222" s="45"/>
      <c r="V1222" s="42"/>
      <c r="W1222" s="42"/>
      <c r="X1222" s="42"/>
      <c r="Z1222" s="42" t="s">
        <v>1984</v>
      </c>
      <c r="AA1222" s="42" t="s">
        <v>73</v>
      </c>
      <c r="AB1222" s="46">
        <v>4.07</v>
      </c>
      <c r="AC1222" s="46">
        <v>17.87</v>
      </c>
      <c r="AD1222" s="44">
        <v>0.13769090390321123</v>
      </c>
      <c r="AE1222" s="45"/>
      <c r="AF1222" s="42">
        <v>0.51235600000000003</v>
      </c>
      <c r="AG1222" s="42">
        <v>6.9999999999999999E-6</v>
      </c>
      <c r="AH1222" s="42">
        <v>0.5121577780745995</v>
      </c>
      <c r="AI1222" s="47">
        <v>-5.5009577908782248</v>
      </c>
      <c r="AJ1222" s="47">
        <v>-3.8459597640638776</v>
      </c>
      <c r="AK1222" s="48">
        <v>1774.6628179855072</v>
      </c>
      <c r="AL1222" s="39" t="s">
        <v>29</v>
      </c>
      <c r="AM1222" s="39"/>
      <c r="AN1222" s="39"/>
      <c r="AO1222" s="39"/>
      <c r="AP1222" s="39"/>
      <c r="AQ1222" s="39"/>
      <c r="AR1222" s="39"/>
      <c r="AS1222" s="39"/>
      <c r="AT1222" s="39"/>
      <c r="AU1222" s="42"/>
      <c r="AV1222" s="47" t="s">
        <v>2309</v>
      </c>
      <c r="AW1222" s="47"/>
      <c r="AX1222" s="39"/>
      <c r="AY1222" s="39"/>
      <c r="AZ1222" s="39"/>
      <c r="BA1222" s="39"/>
      <c r="BB1222" s="39"/>
      <c r="BC1222" s="39"/>
      <c r="BD1222" s="39"/>
      <c r="BE1222" s="39"/>
      <c r="BF1222" s="39"/>
      <c r="BG1222" s="39"/>
      <c r="BH1222" s="39"/>
      <c r="BI1222" s="39"/>
      <c r="BJ1222" s="39"/>
      <c r="BK1222" s="39"/>
      <c r="BL1222" s="39"/>
      <c r="BM1222" s="49"/>
      <c r="BN1222" s="49"/>
      <c r="BO1222" s="49"/>
      <c r="BP1222" s="49"/>
      <c r="BQ1222" s="46"/>
      <c r="BR1222" s="39" t="s">
        <v>1923</v>
      </c>
    </row>
    <row r="1223" spans="1:70" ht="15" customHeight="1">
      <c r="A1223" s="38">
        <v>1248</v>
      </c>
      <c r="B1223" s="39" t="s">
        <v>757</v>
      </c>
      <c r="C1223" s="40" t="s">
        <v>730</v>
      </c>
      <c r="D1223" s="41">
        <v>220</v>
      </c>
      <c r="E1223" s="39"/>
      <c r="F1223" s="42">
        <v>50.527999999999999</v>
      </c>
      <c r="G1223" s="65">
        <v>-120.253</v>
      </c>
      <c r="H1223" s="43">
        <v>694690.70396791201</v>
      </c>
      <c r="I1223" s="43">
        <v>5600942.8110186309</v>
      </c>
      <c r="J1223" s="39">
        <v>10</v>
      </c>
      <c r="K1223" s="39" t="s">
        <v>238</v>
      </c>
      <c r="L1223" s="39" t="s">
        <v>76</v>
      </c>
      <c r="M1223" s="39" t="s">
        <v>732</v>
      </c>
      <c r="N1223" s="39" t="s">
        <v>2044</v>
      </c>
      <c r="O1223" s="39" t="s">
        <v>736</v>
      </c>
      <c r="R1223" s="39"/>
      <c r="S1223" s="38"/>
      <c r="T1223" s="45"/>
      <c r="U1223" s="45"/>
      <c r="V1223" s="42"/>
      <c r="W1223" s="42"/>
      <c r="X1223" s="42"/>
      <c r="Z1223" s="42" t="s">
        <v>1984</v>
      </c>
      <c r="AA1223" s="42" t="s">
        <v>73</v>
      </c>
      <c r="AB1223" s="46">
        <v>3.55</v>
      </c>
      <c r="AC1223" s="46">
        <v>16.02</v>
      </c>
      <c r="AD1223" s="44">
        <v>0.13398308399502926</v>
      </c>
      <c r="AE1223" s="45"/>
      <c r="AF1223" s="42">
        <v>0.51283199999999995</v>
      </c>
      <c r="AG1223" s="42">
        <v>6.9999999999999999E-6</v>
      </c>
      <c r="AH1223" s="42">
        <v>0.51263911590869304</v>
      </c>
      <c r="AI1223" s="47">
        <v>3.78434684904283</v>
      </c>
      <c r="AJ1223" s="47">
        <v>5.548659122875943</v>
      </c>
      <c r="AK1223" s="48">
        <v>738.54529098308535</v>
      </c>
      <c r="AL1223" s="39" t="s">
        <v>29</v>
      </c>
      <c r="AM1223" s="39"/>
      <c r="AN1223" s="39"/>
      <c r="AO1223" s="39"/>
      <c r="AP1223" s="39"/>
      <c r="AQ1223" s="39"/>
      <c r="AR1223" s="39"/>
      <c r="AS1223" s="39"/>
      <c r="AT1223" s="39"/>
      <c r="AU1223" s="42"/>
      <c r="AV1223" s="47" t="s">
        <v>2309</v>
      </c>
      <c r="AW1223" s="47"/>
      <c r="AX1223" s="39"/>
      <c r="AY1223" s="39"/>
      <c r="AZ1223" s="39"/>
      <c r="BA1223" s="39"/>
      <c r="BB1223" s="39"/>
      <c r="BC1223" s="39"/>
      <c r="BD1223" s="39"/>
      <c r="BE1223" s="39"/>
      <c r="BF1223" s="39"/>
      <c r="BG1223" s="39"/>
      <c r="BH1223" s="39"/>
      <c r="BI1223" s="39"/>
      <c r="BJ1223" s="39"/>
      <c r="BK1223" s="39"/>
      <c r="BL1223" s="39"/>
      <c r="BM1223" s="49"/>
      <c r="BN1223" s="49"/>
      <c r="BO1223" s="49"/>
      <c r="BP1223" s="49"/>
      <c r="BQ1223" s="46"/>
      <c r="BR1223" s="39" t="s">
        <v>1923</v>
      </c>
    </row>
    <row r="1224" spans="1:70" ht="15" customHeight="1">
      <c r="A1224" s="38">
        <v>1249</v>
      </c>
      <c r="B1224" s="39" t="s">
        <v>758</v>
      </c>
      <c r="C1224" s="40" t="s">
        <v>730</v>
      </c>
      <c r="D1224" s="41">
        <v>220</v>
      </c>
      <c r="E1224" s="39"/>
      <c r="F1224" s="42">
        <v>50.777999999999999</v>
      </c>
      <c r="G1224" s="65">
        <v>-120.32299999999999</v>
      </c>
      <c r="H1224" s="43">
        <v>688725.28185560042</v>
      </c>
      <c r="I1224" s="43">
        <v>5628554.7767455168</v>
      </c>
      <c r="J1224" s="39">
        <v>10</v>
      </c>
      <c r="K1224" s="39" t="s">
        <v>238</v>
      </c>
      <c r="L1224" s="39" t="s">
        <v>76</v>
      </c>
      <c r="M1224" s="39" t="s">
        <v>732</v>
      </c>
      <c r="N1224" s="39" t="s">
        <v>2044</v>
      </c>
      <c r="O1224" s="39" t="s">
        <v>736</v>
      </c>
      <c r="R1224" s="39"/>
      <c r="S1224" s="38"/>
      <c r="T1224" s="45"/>
      <c r="U1224" s="45"/>
      <c r="V1224" s="42"/>
      <c r="W1224" s="42"/>
      <c r="X1224" s="42"/>
      <c r="Z1224" s="42" t="s">
        <v>1984</v>
      </c>
      <c r="AA1224" s="42" t="s">
        <v>73</v>
      </c>
      <c r="AB1224" s="46">
        <v>3.52</v>
      </c>
      <c r="AC1224" s="46">
        <v>14.95</v>
      </c>
      <c r="AD1224" s="44">
        <v>0.14234210493357916</v>
      </c>
      <c r="AE1224" s="45"/>
      <c r="AF1224" s="42">
        <v>0.51232200000000006</v>
      </c>
      <c r="AG1224" s="42">
        <v>6.9999999999999999E-6</v>
      </c>
      <c r="AH1224" s="42">
        <v>0.51211708213465335</v>
      </c>
      <c r="AI1224" s="47">
        <v>-6.1641938365863957</v>
      </c>
      <c r="AJ1224" s="47">
        <v>-4.6402518785826352</v>
      </c>
      <c r="AK1224" s="48">
        <v>1971.7955616143372</v>
      </c>
      <c r="AL1224" s="39" t="s">
        <v>29</v>
      </c>
      <c r="AM1224" s="39"/>
      <c r="AN1224" s="39"/>
      <c r="AO1224" s="39"/>
      <c r="AP1224" s="39"/>
      <c r="AQ1224" s="39"/>
      <c r="AR1224" s="39"/>
      <c r="AS1224" s="39"/>
      <c r="AT1224" s="39"/>
      <c r="AU1224" s="42"/>
      <c r="AV1224" s="47" t="s">
        <v>2309</v>
      </c>
      <c r="AW1224" s="47"/>
      <c r="AX1224" s="39"/>
      <c r="AY1224" s="39"/>
      <c r="AZ1224" s="39"/>
      <c r="BA1224" s="39"/>
      <c r="BB1224" s="39"/>
      <c r="BC1224" s="39"/>
      <c r="BD1224" s="39"/>
      <c r="BE1224" s="39"/>
      <c r="BF1224" s="39"/>
      <c r="BG1224" s="39"/>
      <c r="BH1224" s="39"/>
      <c r="BI1224" s="39"/>
      <c r="BJ1224" s="39"/>
      <c r="BK1224" s="39"/>
      <c r="BL1224" s="39"/>
      <c r="BM1224" s="49"/>
      <c r="BN1224" s="49"/>
      <c r="BO1224" s="49"/>
      <c r="BP1224" s="49"/>
      <c r="BQ1224" s="46"/>
      <c r="BR1224" s="39" t="s">
        <v>1923</v>
      </c>
    </row>
    <row r="1225" spans="1:70" ht="15" customHeight="1">
      <c r="A1225" s="38">
        <v>1250</v>
      </c>
      <c r="B1225" s="39" t="s">
        <v>759</v>
      </c>
      <c r="C1225" s="40" t="s">
        <v>730</v>
      </c>
      <c r="D1225" s="41">
        <v>220</v>
      </c>
      <c r="E1225" s="39"/>
      <c r="F1225" s="42">
        <v>50.418999999999997</v>
      </c>
      <c r="G1225" s="65">
        <v>-119.095</v>
      </c>
      <c r="H1225" s="43">
        <v>351172.61288687924</v>
      </c>
      <c r="I1225" s="43">
        <v>5587316.2117117979</v>
      </c>
      <c r="J1225" s="39">
        <v>11</v>
      </c>
      <c r="K1225" s="39" t="s">
        <v>238</v>
      </c>
      <c r="L1225" s="39" t="s">
        <v>731</v>
      </c>
      <c r="M1225" s="39" t="s">
        <v>732</v>
      </c>
      <c r="N1225" s="39" t="s">
        <v>2044</v>
      </c>
      <c r="O1225" s="39" t="s">
        <v>736</v>
      </c>
      <c r="R1225" s="39"/>
      <c r="S1225" s="38"/>
      <c r="T1225" s="45"/>
      <c r="U1225" s="45"/>
      <c r="V1225" s="42"/>
      <c r="W1225" s="42"/>
      <c r="X1225" s="42"/>
      <c r="Z1225" s="42" t="s">
        <v>1984</v>
      </c>
      <c r="AA1225" s="42" t="s">
        <v>73</v>
      </c>
      <c r="AB1225" s="46">
        <v>4.18</v>
      </c>
      <c r="AC1225" s="46">
        <v>21.1</v>
      </c>
      <c r="AD1225" s="44">
        <v>0.11975811561883211</v>
      </c>
      <c r="AE1225" s="45"/>
      <c r="AF1225" s="42">
        <v>0.51211899999999999</v>
      </c>
      <c r="AG1225" s="42">
        <v>6.9999999999999999E-6</v>
      </c>
      <c r="AH1225" s="42">
        <v>0.5119465943901349</v>
      </c>
      <c r="AI1225" s="47">
        <v>-10.124103168318577</v>
      </c>
      <c r="AJ1225" s="47">
        <v>-7.9677845826364724</v>
      </c>
      <c r="AK1225" s="48">
        <v>1821.0333650816535</v>
      </c>
      <c r="AL1225" s="39" t="s">
        <v>29</v>
      </c>
      <c r="AM1225" s="39"/>
      <c r="AN1225" s="39"/>
      <c r="AO1225" s="39"/>
      <c r="AP1225" s="39"/>
      <c r="AQ1225" s="39"/>
      <c r="AR1225" s="39"/>
      <c r="AS1225" s="39"/>
      <c r="AT1225" s="39"/>
      <c r="AU1225" s="42"/>
      <c r="AV1225" s="47" t="s">
        <v>2309</v>
      </c>
      <c r="AW1225" s="47"/>
      <c r="AX1225" s="39"/>
      <c r="AY1225" s="39"/>
      <c r="AZ1225" s="39"/>
      <c r="BA1225" s="39"/>
      <c r="BB1225" s="39"/>
      <c r="BC1225" s="39"/>
      <c r="BD1225" s="39"/>
      <c r="BE1225" s="39"/>
      <c r="BF1225" s="39"/>
      <c r="BG1225" s="39"/>
      <c r="BH1225" s="39"/>
      <c r="BI1225" s="39"/>
      <c r="BJ1225" s="39"/>
      <c r="BK1225" s="39"/>
      <c r="BL1225" s="39"/>
      <c r="BM1225" s="49"/>
      <c r="BN1225" s="49"/>
      <c r="BO1225" s="49"/>
      <c r="BP1225" s="49"/>
      <c r="BQ1225" s="46"/>
      <c r="BR1225" s="39" t="s">
        <v>1923</v>
      </c>
    </row>
    <row r="1226" spans="1:70" ht="15" customHeight="1">
      <c r="A1226" s="38">
        <v>1251</v>
      </c>
      <c r="B1226" s="39" t="s">
        <v>760</v>
      </c>
      <c r="C1226" s="40" t="s">
        <v>730</v>
      </c>
      <c r="D1226" s="41">
        <v>220</v>
      </c>
      <c r="E1226" s="39"/>
      <c r="F1226" s="42">
        <v>50.366</v>
      </c>
      <c r="G1226" s="65">
        <v>-119.098</v>
      </c>
      <c r="H1226" s="43">
        <v>350793.2073410498</v>
      </c>
      <c r="I1226" s="43">
        <v>5581429.7777988231</v>
      </c>
      <c r="J1226" s="39">
        <v>11</v>
      </c>
      <c r="K1226" s="39" t="s">
        <v>238</v>
      </c>
      <c r="L1226" s="39" t="s">
        <v>731</v>
      </c>
      <c r="M1226" s="39" t="s">
        <v>732</v>
      </c>
      <c r="N1226" s="39" t="s">
        <v>2044</v>
      </c>
      <c r="R1226" s="39"/>
      <c r="S1226" s="38"/>
      <c r="T1226" s="45"/>
      <c r="U1226" s="45"/>
      <c r="V1226" s="42"/>
      <c r="W1226" s="42"/>
      <c r="X1226" s="42"/>
      <c r="Z1226" s="42" t="s">
        <v>1984</v>
      </c>
      <c r="AA1226" s="42" t="s">
        <v>73</v>
      </c>
      <c r="AB1226" s="46">
        <v>3.59</v>
      </c>
      <c r="AC1226" s="46">
        <v>17.32</v>
      </c>
      <c r="AD1226" s="44">
        <v>0.12530205689348162</v>
      </c>
      <c r="AE1226" s="45"/>
      <c r="AF1226" s="42">
        <v>0.51212400000000002</v>
      </c>
      <c r="AG1226" s="42">
        <v>7.9999999999999996E-6</v>
      </c>
      <c r="AH1226" s="42">
        <v>0.51194361324771653</v>
      </c>
      <c r="AI1226" s="47">
        <v>-10.026568455713258</v>
      </c>
      <c r="AJ1226" s="47">
        <v>-8.025969696883184</v>
      </c>
      <c r="AK1226" s="48">
        <v>1930.5627872869532</v>
      </c>
      <c r="AL1226" s="39" t="s">
        <v>29</v>
      </c>
      <c r="AM1226" s="39"/>
      <c r="AN1226" s="39"/>
      <c r="AO1226" s="39"/>
      <c r="AP1226" s="39"/>
      <c r="AQ1226" s="39"/>
      <c r="AR1226" s="39"/>
      <c r="AS1226" s="39"/>
      <c r="AT1226" s="39"/>
      <c r="AU1226" s="42"/>
      <c r="AV1226" s="47" t="s">
        <v>2309</v>
      </c>
      <c r="AW1226" s="47"/>
      <c r="AX1226" s="39"/>
      <c r="AY1226" s="39"/>
      <c r="AZ1226" s="39"/>
      <c r="BA1226" s="39"/>
      <c r="BB1226" s="39"/>
      <c r="BC1226" s="39"/>
      <c r="BD1226" s="39"/>
      <c r="BE1226" s="39"/>
      <c r="BF1226" s="39"/>
      <c r="BG1226" s="39"/>
      <c r="BH1226" s="39"/>
      <c r="BI1226" s="39"/>
      <c r="BJ1226" s="39"/>
      <c r="BK1226" s="39"/>
      <c r="BL1226" s="39"/>
      <c r="BM1226" s="49"/>
      <c r="BN1226" s="49"/>
      <c r="BO1226" s="49"/>
      <c r="BP1226" s="49"/>
      <c r="BQ1226" s="46"/>
      <c r="BR1226" s="39" t="s">
        <v>1923</v>
      </c>
    </row>
    <row r="1227" spans="1:70" ht="15" customHeight="1">
      <c r="A1227" s="38">
        <v>1252</v>
      </c>
      <c r="B1227" s="39" t="s">
        <v>761</v>
      </c>
      <c r="C1227" s="40" t="s">
        <v>730</v>
      </c>
      <c r="D1227" s="41">
        <v>220</v>
      </c>
      <c r="E1227" s="39"/>
      <c r="F1227" s="42">
        <v>50.4</v>
      </c>
      <c r="G1227" s="65">
        <v>-118.958</v>
      </c>
      <c r="H1227" s="43">
        <v>360848.61394432315</v>
      </c>
      <c r="I1227" s="43">
        <v>5584938.391497816</v>
      </c>
      <c r="J1227" s="39">
        <v>11</v>
      </c>
      <c r="K1227" s="39" t="s">
        <v>238</v>
      </c>
      <c r="L1227" s="39" t="s">
        <v>731</v>
      </c>
      <c r="M1227" s="39" t="s">
        <v>798</v>
      </c>
      <c r="N1227" s="39" t="s">
        <v>2044</v>
      </c>
      <c r="O1227" s="39" t="s">
        <v>762</v>
      </c>
      <c r="R1227" s="39"/>
      <c r="S1227" s="38"/>
      <c r="T1227" s="45"/>
      <c r="U1227" s="45"/>
      <c r="V1227" s="42"/>
      <c r="W1227" s="42"/>
      <c r="X1227" s="42"/>
      <c r="Z1227" s="42" t="s">
        <v>1984</v>
      </c>
      <c r="AA1227" s="42" t="s">
        <v>73</v>
      </c>
      <c r="AB1227" s="46">
        <v>3.96</v>
      </c>
      <c r="AC1227" s="46">
        <v>20.85</v>
      </c>
      <c r="AD1227" s="44">
        <v>0.1148150232313338</v>
      </c>
      <c r="AE1227" s="45"/>
      <c r="AF1227" s="42">
        <v>0.512104</v>
      </c>
      <c r="AG1227" s="42">
        <v>6.0000000000000002E-6</v>
      </c>
      <c r="AH1227" s="42">
        <v>0.51193871054133089</v>
      </c>
      <c r="AI1227" s="47">
        <v>-10.416707306131201</v>
      </c>
      <c r="AJ1227" s="47">
        <v>-8.1216593658550718</v>
      </c>
      <c r="AK1227" s="48">
        <v>1750.8236205134544</v>
      </c>
      <c r="AL1227" s="39" t="s">
        <v>29</v>
      </c>
      <c r="AM1227" s="39"/>
      <c r="AN1227" s="39"/>
      <c r="AO1227" s="39"/>
      <c r="AP1227" s="39"/>
      <c r="AQ1227" s="39"/>
      <c r="AR1227" s="39"/>
      <c r="AS1227" s="39"/>
      <c r="AT1227" s="39"/>
      <c r="AU1227" s="42"/>
      <c r="AV1227" s="47" t="s">
        <v>2309</v>
      </c>
      <c r="AW1227" s="47"/>
      <c r="AX1227" s="39"/>
      <c r="AY1227" s="39"/>
      <c r="AZ1227" s="39"/>
      <c r="BA1227" s="39"/>
      <c r="BB1227" s="39"/>
      <c r="BC1227" s="39"/>
      <c r="BD1227" s="39"/>
      <c r="BE1227" s="39"/>
      <c r="BF1227" s="39"/>
      <c r="BG1227" s="39"/>
      <c r="BH1227" s="39"/>
      <c r="BI1227" s="39"/>
      <c r="BJ1227" s="39"/>
      <c r="BK1227" s="39"/>
      <c r="BL1227" s="39"/>
      <c r="BM1227" s="49"/>
      <c r="BN1227" s="49"/>
      <c r="BO1227" s="49"/>
      <c r="BP1227" s="49"/>
      <c r="BQ1227" s="46"/>
      <c r="BR1227" s="39" t="s">
        <v>1923</v>
      </c>
    </row>
    <row r="1228" spans="1:70" ht="15" customHeight="1">
      <c r="A1228" s="38">
        <v>1253</v>
      </c>
      <c r="B1228" s="39" t="s">
        <v>763</v>
      </c>
      <c r="C1228" s="40" t="s">
        <v>730</v>
      </c>
      <c r="D1228" s="41">
        <v>220</v>
      </c>
      <c r="E1228" s="39"/>
      <c r="F1228" s="42">
        <v>50.497</v>
      </c>
      <c r="G1228" s="65">
        <v>-119.443</v>
      </c>
      <c r="H1228" s="43">
        <v>326738.83929876873</v>
      </c>
      <c r="I1228" s="43">
        <v>5596742.6771358699</v>
      </c>
      <c r="J1228" s="39">
        <v>11</v>
      </c>
      <c r="K1228" s="39" t="s">
        <v>238</v>
      </c>
      <c r="L1228" s="39" t="s">
        <v>731</v>
      </c>
      <c r="M1228" s="39" t="s">
        <v>705</v>
      </c>
      <c r="N1228" s="39" t="s">
        <v>2045</v>
      </c>
      <c r="O1228" s="39" t="s">
        <v>752</v>
      </c>
      <c r="R1228" s="39"/>
      <c r="S1228" s="38"/>
      <c r="T1228" s="45"/>
      <c r="U1228" s="45"/>
      <c r="V1228" s="42"/>
      <c r="W1228" s="42"/>
      <c r="X1228" s="42"/>
      <c r="Z1228" s="42" t="s">
        <v>1984</v>
      </c>
      <c r="AA1228" s="42" t="s">
        <v>73</v>
      </c>
      <c r="AB1228" s="46">
        <v>6.24</v>
      </c>
      <c r="AC1228" s="46">
        <v>30.87</v>
      </c>
      <c r="AD1228" s="44">
        <v>0.12219635974450127</v>
      </c>
      <c r="AE1228" s="45"/>
      <c r="AF1228" s="42">
        <v>0.51211099999999998</v>
      </c>
      <c r="AG1228" s="42">
        <v>1.2E-5</v>
      </c>
      <c r="AH1228" s="42">
        <v>0.51193508425670209</v>
      </c>
      <c r="AI1228" s="47">
        <v>-10.280158708485532</v>
      </c>
      <c r="AJ1228" s="47">
        <v>-8.1924361875584939</v>
      </c>
      <c r="AK1228" s="48">
        <v>1885.057618164426</v>
      </c>
      <c r="AL1228" s="39" t="s">
        <v>29</v>
      </c>
      <c r="AM1228" s="39"/>
      <c r="AN1228" s="39"/>
      <c r="AO1228" s="39"/>
      <c r="AP1228" s="39"/>
      <c r="AQ1228" s="39"/>
      <c r="AR1228" s="39"/>
      <c r="AS1228" s="39"/>
      <c r="AT1228" s="39"/>
      <c r="AU1228" s="42"/>
      <c r="AV1228" s="47" t="s">
        <v>2309</v>
      </c>
      <c r="AW1228" s="47"/>
      <c r="AX1228" s="39"/>
      <c r="AY1228" s="39"/>
      <c r="AZ1228" s="39"/>
      <c r="BA1228" s="39"/>
      <c r="BB1228" s="39"/>
      <c r="BC1228" s="39"/>
      <c r="BD1228" s="39"/>
      <c r="BE1228" s="39"/>
      <c r="BF1228" s="39"/>
      <c r="BG1228" s="39"/>
      <c r="BH1228" s="39"/>
      <c r="BI1228" s="39"/>
      <c r="BJ1228" s="39"/>
      <c r="BK1228" s="39"/>
      <c r="BL1228" s="39"/>
      <c r="BM1228" s="49"/>
      <c r="BN1228" s="49"/>
      <c r="BO1228" s="49"/>
      <c r="BP1228" s="49"/>
      <c r="BQ1228" s="46"/>
      <c r="BR1228" s="39" t="s">
        <v>1923</v>
      </c>
    </row>
    <row r="1229" spans="1:70" ht="15" customHeight="1">
      <c r="A1229" s="38">
        <v>1254</v>
      </c>
      <c r="B1229" s="39" t="s">
        <v>764</v>
      </c>
      <c r="C1229" s="40" t="s">
        <v>730</v>
      </c>
      <c r="D1229" s="41">
        <v>220</v>
      </c>
      <c r="E1229" s="39"/>
      <c r="F1229" s="42">
        <v>50.506</v>
      </c>
      <c r="G1229" s="65">
        <v>-119.467</v>
      </c>
      <c r="H1229" s="43">
        <v>325070.18739408476</v>
      </c>
      <c r="I1229" s="43">
        <v>5597799.5502195815</v>
      </c>
      <c r="J1229" s="39">
        <v>11</v>
      </c>
      <c r="K1229" s="39" t="s">
        <v>238</v>
      </c>
      <c r="L1229" s="39" t="s">
        <v>731</v>
      </c>
      <c r="M1229" s="39" t="s">
        <v>705</v>
      </c>
      <c r="N1229" s="39" t="s">
        <v>2045</v>
      </c>
      <c r="O1229" s="39" t="s">
        <v>748</v>
      </c>
      <c r="R1229" s="39"/>
      <c r="S1229" s="38"/>
      <c r="T1229" s="45"/>
      <c r="U1229" s="45"/>
      <c r="V1229" s="42"/>
      <c r="W1229" s="42"/>
      <c r="X1229" s="42"/>
      <c r="Z1229" s="42" t="s">
        <v>1984</v>
      </c>
      <c r="AA1229" s="42" t="s">
        <v>73</v>
      </c>
      <c r="AB1229" s="46">
        <v>4.5599999999999996</v>
      </c>
      <c r="AC1229" s="46">
        <v>21.15</v>
      </c>
      <c r="AD1229" s="44">
        <v>0.13033624017856646</v>
      </c>
      <c r="AE1229" s="45"/>
      <c r="AF1229" s="42">
        <v>0.51211499999999999</v>
      </c>
      <c r="AG1229" s="42">
        <v>9.0000000000000002E-6</v>
      </c>
      <c r="AH1229" s="42">
        <v>0.51192736596067501</v>
      </c>
      <c r="AI1229" s="47">
        <v>-10.202130938401499</v>
      </c>
      <c r="AJ1229" s="47">
        <v>-8.3430797574068905</v>
      </c>
      <c r="AK1229" s="48">
        <v>2068.7916708490466</v>
      </c>
      <c r="AL1229" s="39" t="s">
        <v>29</v>
      </c>
      <c r="AM1229" s="39"/>
      <c r="AN1229" s="39"/>
      <c r="AO1229" s="39"/>
      <c r="AP1229" s="39"/>
      <c r="AQ1229" s="39"/>
      <c r="AR1229" s="39"/>
      <c r="AS1229" s="39"/>
      <c r="AT1229" s="39"/>
      <c r="AU1229" s="42"/>
      <c r="AV1229" s="47" t="s">
        <v>2309</v>
      </c>
      <c r="AW1229" s="47"/>
      <c r="AX1229" s="39"/>
      <c r="AY1229" s="39"/>
      <c r="AZ1229" s="39"/>
      <c r="BA1229" s="39"/>
      <c r="BB1229" s="39"/>
      <c r="BC1229" s="39"/>
      <c r="BD1229" s="39"/>
      <c r="BE1229" s="39"/>
      <c r="BF1229" s="39"/>
      <c r="BG1229" s="39"/>
      <c r="BH1229" s="39"/>
      <c r="BI1229" s="39"/>
      <c r="BJ1229" s="39"/>
      <c r="BK1229" s="39"/>
      <c r="BL1229" s="39"/>
      <c r="BM1229" s="49"/>
      <c r="BN1229" s="49"/>
      <c r="BO1229" s="49"/>
      <c r="BP1229" s="49"/>
      <c r="BQ1229" s="46"/>
      <c r="BR1229" s="39" t="s">
        <v>1923</v>
      </c>
    </row>
    <row r="1230" spans="1:70" ht="15" customHeight="1">
      <c r="A1230" s="38">
        <v>1255</v>
      </c>
      <c r="B1230" s="39" t="s">
        <v>765</v>
      </c>
      <c r="C1230" s="40" t="s">
        <v>730</v>
      </c>
      <c r="D1230" s="41">
        <v>220</v>
      </c>
      <c r="E1230" s="39"/>
      <c r="F1230" s="42">
        <v>50.274999999999999</v>
      </c>
      <c r="G1230" s="65">
        <v>-119.157</v>
      </c>
      <c r="H1230" s="43">
        <v>346304.30352040543</v>
      </c>
      <c r="I1230" s="43">
        <v>5571432.7750018304</v>
      </c>
      <c r="J1230" s="39">
        <v>11</v>
      </c>
      <c r="K1230" s="39" t="s">
        <v>238</v>
      </c>
      <c r="L1230" s="39" t="s">
        <v>731</v>
      </c>
      <c r="M1230" s="39" t="s">
        <v>732</v>
      </c>
      <c r="N1230" s="39" t="s">
        <v>2044</v>
      </c>
      <c r="R1230" s="39"/>
      <c r="S1230" s="38"/>
      <c r="T1230" s="45"/>
      <c r="U1230" s="45"/>
      <c r="V1230" s="42"/>
      <c r="W1230" s="42"/>
      <c r="X1230" s="42"/>
      <c r="Z1230" s="42" t="s">
        <v>1984</v>
      </c>
      <c r="AA1230" s="42" t="s">
        <v>73</v>
      </c>
      <c r="AB1230" s="46">
        <v>10.24</v>
      </c>
      <c r="AC1230" s="46">
        <v>43.56</v>
      </c>
      <c r="AD1230" s="44">
        <v>0.1421086285512434</v>
      </c>
      <c r="AE1230" s="45"/>
      <c r="AF1230" s="42">
        <v>0.51209199999999999</v>
      </c>
      <c r="AG1230" s="42">
        <v>6.9999999999999999E-6</v>
      </c>
      <c r="AH1230" s="42">
        <v>0.51188741825081441</v>
      </c>
      <c r="AI1230" s="47">
        <v>-10.650790616381078</v>
      </c>
      <c r="AJ1230" s="47">
        <v>-9.1227681237981972</v>
      </c>
      <c r="AK1230" s="48">
        <v>2475.6760920196471</v>
      </c>
      <c r="AL1230" s="39" t="s">
        <v>29</v>
      </c>
      <c r="AM1230" s="39"/>
      <c r="AN1230" s="39"/>
      <c r="AO1230" s="39"/>
      <c r="AP1230" s="39"/>
      <c r="AQ1230" s="39"/>
      <c r="AR1230" s="39"/>
      <c r="AS1230" s="39"/>
      <c r="AT1230" s="39"/>
      <c r="AU1230" s="42"/>
      <c r="AV1230" s="47" t="s">
        <v>2309</v>
      </c>
      <c r="AW1230" s="47"/>
      <c r="AX1230" s="39"/>
      <c r="AY1230" s="39"/>
      <c r="AZ1230" s="39"/>
      <c r="BA1230" s="39"/>
      <c r="BB1230" s="39"/>
      <c r="BC1230" s="39"/>
      <c r="BD1230" s="39"/>
      <c r="BE1230" s="39"/>
      <c r="BF1230" s="39"/>
      <c r="BG1230" s="39"/>
      <c r="BH1230" s="39"/>
      <c r="BI1230" s="39"/>
      <c r="BJ1230" s="39"/>
      <c r="BK1230" s="39"/>
      <c r="BL1230" s="39"/>
      <c r="BM1230" s="49"/>
      <c r="BN1230" s="49"/>
      <c r="BO1230" s="49"/>
      <c r="BP1230" s="49"/>
      <c r="BQ1230" s="46"/>
      <c r="BR1230" s="39" t="s">
        <v>1923</v>
      </c>
    </row>
    <row r="1231" spans="1:70" ht="15" customHeight="1">
      <c r="A1231" s="38">
        <v>1256</v>
      </c>
      <c r="B1231" s="39" t="s">
        <v>766</v>
      </c>
      <c r="C1231" s="40" t="s">
        <v>730</v>
      </c>
      <c r="D1231" s="41">
        <v>220</v>
      </c>
      <c r="E1231" s="39"/>
      <c r="F1231" s="42">
        <v>50.387</v>
      </c>
      <c r="G1231" s="65">
        <v>-119.309</v>
      </c>
      <c r="H1231" s="43">
        <v>335861.13420829957</v>
      </c>
      <c r="I1231" s="43">
        <v>5584209.0807446996</v>
      </c>
      <c r="J1231" s="39">
        <v>11</v>
      </c>
      <c r="K1231" s="39" t="s">
        <v>238</v>
      </c>
      <c r="L1231" s="39" t="s">
        <v>731</v>
      </c>
      <c r="M1231" s="39" t="s">
        <v>798</v>
      </c>
      <c r="N1231" s="39" t="s">
        <v>2044</v>
      </c>
      <c r="O1231" s="39" t="s">
        <v>767</v>
      </c>
      <c r="R1231" s="39"/>
      <c r="S1231" s="38"/>
      <c r="T1231" s="45"/>
      <c r="U1231" s="45"/>
      <c r="V1231" s="42"/>
      <c r="W1231" s="42"/>
      <c r="X1231" s="42"/>
      <c r="Z1231" s="42" t="s">
        <v>1984</v>
      </c>
      <c r="AA1231" s="42" t="s">
        <v>73</v>
      </c>
      <c r="AB1231" s="46">
        <v>3.23</v>
      </c>
      <c r="AC1231" s="46">
        <v>14.04</v>
      </c>
      <c r="AD1231" s="44">
        <v>0.13909199579411496</v>
      </c>
      <c r="AE1231" s="45"/>
      <c r="AF1231" s="42">
        <v>0.51266199999999995</v>
      </c>
      <c r="AG1231" s="42">
        <v>7.9999999999999996E-6</v>
      </c>
      <c r="AH1231" s="42">
        <v>0.512461761041343</v>
      </c>
      <c r="AI1231" s="47">
        <v>0.46816662049753432</v>
      </c>
      <c r="AJ1231" s="47">
        <v>2.0870958122842787</v>
      </c>
      <c r="AK1231" s="48">
        <v>1155.9347003415305</v>
      </c>
      <c r="AL1231" s="39" t="s">
        <v>29</v>
      </c>
      <c r="AM1231" s="39"/>
      <c r="AN1231" s="39"/>
      <c r="AO1231" s="39"/>
      <c r="AP1231" s="39"/>
      <c r="AQ1231" s="39"/>
      <c r="AR1231" s="39"/>
      <c r="AS1231" s="39"/>
      <c r="AT1231" s="39"/>
      <c r="AU1231" s="42"/>
      <c r="AV1231" s="47" t="s">
        <v>2309</v>
      </c>
      <c r="AW1231" s="47"/>
      <c r="AX1231" s="39"/>
      <c r="AY1231" s="39"/>
      <c r="AZ1231" s="39"/>
      <c r="BA1231" s="39"/>
      <c r="BB1231" s="39"/>
      <c r="BC1231" s="39"/>
      <c r="BD1231" s="39"/>
      <c r="BE1231" s="39"/>
      <c r="BF1231" s="39"/>
      <c r="BG1231" s="39"/>
      <c r="BH1231" s="39"/>
      <c r="BI1231" s="39"/>
      <c r="BJ1231" s="39"/>
      <c r="BK1231" s="39"/>
      <c r="BL1231" s="39"/>
      <c r="BM1231" s="49"/>
      <c r="BN1231" s="49"/>
      <c r="BO1231" s="49"/>
      <c r="BP1231" s="49"/>
      <c r="BQ1231" s="46"/>
      <c r="BR1231" s="39" t="s">
        <v>1923</v>
      </c>
    </row>
    <row r="1232" spans="1:70" ht="15" customHeight="1">
      <c r="A1232" s="38">
        <v>1257</v>
      </c>
      <c r="B1232" s="39" t="s">
        <v>768</v>
      </c>
      <c r="C1232" s="40" t="s">
        <v>730</v>
      </c>
      <c r="D1232" s="41">
        <v>220</v>
      </c>
      <c r="E1232" s="39"/>
      <c r="F1232" s="42">
        <v>50.451000000000001</v>
      </c>
      <c r="G1232" s="65">
        <v>-119.009</v>
      </c>
      <c r="H1232" s="43">
        <v>357377.72408095608</v>
      </c>
      <c r="I1232" s="43">
        <v>5590705.2796656974</v>
      </c>
      <c r="J1232" s="39">
        <v>11</v>
      </c>
      <c r="K1232" s="39" t="s">
        <v>238</v>
      </c>
      <c r="L1232" s="39" t="s">
        <v>731</v>
      </c>
      <c r="M1232" s="39" t="s">
        <v>732</v>
      </c>
      <c r="N1232" s="39" t="s">
        <v>2044</v>
      </c>
      <c r="O1232" s="39" t="s">
        <v>769</v>
      </c>
      <c r="R1232" s="39"/>
      <c r="S1232" s="38"/>
      <c r="T1232" s="45"/>
      <c r="U1232" s="45"/>
      <c r="V1232" s="42"/>
      <c r="W1232" s="42"/>
      <c r="X1232" s="42"/>
      <c r="Z1232" s="42" t="s">
        <v>1984</v>
      </c>
      <c r="AA1232" s="42" t="s">
        <v>73</v>
      </c>
      <c r="AB1232" s="46">
        <v>5.96</v>
      </c>
      <c r="AC1232" s="46">
        <v>29.42</v>
      </c>
      <c r="AD1232" s="44">
        <v>0.12246623233191142</v>
      </c>
      <c r="AE1232" s="45"/>
      <c r="AF1232" s="42">
        <v>0.51213500000000001</v>
      </c>
      <c r="AG1232" s="42">
        <v>7.9999999999999996E-6</v>
      </c>
      <c r="AH1232" s="42">
        <v>0.51195869574400898</v>
      </c>
      <c r="AI1232" s="47">
        <v>-9.8119920879846667</v>
      </c>
      <c r="AJ1232" s="47">
        <v>-7.7315937004518442</v>
      </c>
      <c r="AK1232" s="48">
        <v>1849.4132822241847</v>
      </c>
      <c r="AL1232" s="39" t="s">
        <v>29</v>
      </c>
      <c r="AM1232" s="39"/>
      <c r="AN1232" s="39"/>
      <c r="AO1232" s="39"/>
      <c r="AP1232" s="39"/>
      <c r="AQ1232" s="39"/>
      <c r="AR1232" s="39"/>
      <c r="AS1232" s="39"/>
      <c r="AT1232" s="39"/>
      <c r="AU1232" s="42"/>
      <c r="AV1232" s="47" t="s">
        <v>2309</v>
      </c>
      <c r="AW1232" s="47"/>
      <c r="AX1232" s="39"/>
      <c r="AY1232" s="39"/>
      <c r="AZ1232" s="39"/>
      <c r="BA1232" s="39"/>
      <c r="BB1232" s="39"/>
      <c r="BC1232" s="39"/>
      <c r="BD1232" s="39"/>
      <c r="BE1232" s="39"/>
      <c r="BF1232" s="39"/>
      <c r="BG1232" s="39"/>
      <c r="BH1232" s="39"/>
      <c r="BI1232" s="39"/>
      <c r="BJ1232" s="39"/>
      <c r="BK1232" s="39"/>
      <c r="BL1232" s="39"/>
      <c r="BM1232" s="49"/>
      <c r="BN1232" s="49"/>
      <c r="BO1232" s="49"/>
      <c r="BP1232" s="49"/>
      <c r="BQ1232" s="46"/>
      <c r="BR1232" s="39" t="s">
        <v>1923</v>
      </c>
    </row>
    <row r="1233" spans="1:70" ht="15" customHeight="1">
      <c r="A1233" s="38">
        <v>1258</v>
      </c>
      <c r="B1233" s="39" t="s">
        <v>1116</v>
      </c>
      <c r="C1233" s="40" t="s">
        <v>1117</v>
      </c>
      <c r="D1233" s="41">
        <v>211.6</v>
      </c>
      <c r="E1233" s="39" t="s">
        <v>1118</v>
      </c>
      <c r="F1233" s="42">
        <v>57.698777849999999</v>
      </c>
      <c r="G1233" s="42">
        <v>-129.8050643</v>
      </c>
      <c r="H1233" s="43">
        <v>452015.01726388966</v>
      </c>
      <c r="I1233" s="43">
        <v>6395459.9082546085</v>
      </c>
      <c r="J1233" s="39">
        <v>9</v>
      </c>
      <c r="K1233" s="39" t="s">
        <v>823</v>
      </c>
      <c r="L1233" s="39" t="s">
        <v>1119</v>
      </c>
      <c r="M1233" s="39" t="s">
        <v>2055</v>
      </c>
      <c r="N1233" s="39" t="s">
        <v>1960</v>
      </c>
      <c r="O1233" s="39" t="s">
        <v>1120</v>
      </c>
      <c r="P1233" s="42" t="s">
        <v>1984</v>
      </c>
      <c r="Q1233" s="42" t="s">
        <v>100</v>
      </c>
      <c r="R1233" s="39">
        <v>44.1</v>
      </c>
      <c r="S1233" s="38">
        <v>640.5</v>
      </c>
      <c r="T1233" s="44">
        <v>0.19915311056054855</v>
      </c>
      <c r="U1233" s="45"/>
      <c r="V1233" s="42">
        <v>0.70502200000000004</v>
      </c>
      <c r="W1233" s="42">
        <v>2.0000000000000002E-5</v>
      </c>
      <c r="X1233" s="42">
        <v>0.70443250659811818</v>
      </c>
      <c r="Y1233" s="42" t="s">
        <v>29</v>
      </c>
      <c r="Z1233" s="42" t="s">
        <v>1984</v>
      </c>
      <c r="AA1233" s="42" t="s">
        <v>101</v>
      </c>
      <c r="AB1233" s="46">
        <v>2.29</v>
      </c>
      <c r="AC1233" s="46">
        <v>9.9600000000000009</v>
      </c>
      <c r="AD1233" s="44">
        <v>0.13901127759948975</v>
      </c>
      <c r="AE1233" s="45"/>
      <c r="AF1233" s="42">
        <v>0.51273199999999997</v>
      </c>
      <c r="AG1233" s="42">
        <v>9.0000000000000002E-6</v>
      </c>
      <c r="AH1233" s="42">
        <v>0.5125395235826018</v>
      </c>
      <c r="AI1233" s="47">
        <v>1.8336525969586681</v>
      </c>
      <c r="AJ1233" s="47">
        <v>3.3935996292444592</v>
      </c>
      <c r="AK1233" s="48">
        <v>1004.8876488896798</v>
      </c>
      <c r="AL1233" s="39" t="s">
        <v>29</v>
      </c>
      <c r="AM1233" s="39"/>
      <c r="AN1233" s="39"/>
      <c r="AO1233" s="39"/>
      <c r="AP1233" s="39"/>
      <c r="AQ1233" s="39"/>
      <c r="AR1233" s="39"/>
      <c r="AS1233" s="39"/>
      <c r="AT1233" s="39"/>
      <c r="AU1233" s="42"/>
      <c r="AV1233" s="47" t="s">
        <v>2309</v>
      </c>
      <c r="AW1233" s="47"/>
      <c r="AX1233" s="39"/>
      <c r="AY1233" s="39"/>
      <c r="AZ1233" s="39"/>
      <c r="BA1233" s="39"/>
      <c r="BB1233" s="39"/>
      <c r="BC1233" s="39"/>
      <c r="BD1233" s="39"/>
      <c r="BE1233" s="39"/>
      <c r="BF1233" s="39"/>
      <c r="BG1233" s="39"/>
      <c r="BH1233" s="39"/>
      <c r="BI1233" s="39"/>
      <c r="BJ1233" s="39"/>
      <c r="BK1233" s="39"/>
      <c r="BL1233" s="39"/>
      <c r="BM1233" s="49"/>
      <c r="BN1233" s="49"/>
      <c r="BO1233" s="49"/>
      <c r="BP1233" s="49"/>
      <c r="BQ1233" s="46"/>
      <c r="BR1233" s="39" t="s">
        <v>1945</v>
      </c>
    </row>
    <row r="1234" spans="1:70" ht="15" customHeight="1">
      <c r="A1234" s="38">
        <v>1259</v>
      </c>
      <c r="B1234" s="39" t="s">
        <v>1121</v>
      </c>
      <c r="C1234" s="40" t="s">
        <v>1117</v>
      </c>
      <c r="D1234" s="41">
        <v>211.6</v>
      </c>
      <c r="E1234" s="39" t="s">
        <v>1026</v>
      </c>
      <c r="F1234" s="42">
        <v>57.698777849999999</v>
      </c>
      <c r="G1234" s="42">
        <v>-129.8050643</v>
      </c>
      <c r="H1234" s="43">
        <v>452015.01726388966</v>
      </c>
      <c r="I1234" s="43">
        <v>6395459.9082546085</v>
      </c>
      <c r="J1234" s="39">
        <v>9</v>
      </c>
      <c r="K1234" s="39" t="s">
        <v>823</v>
      </c>
      <c r="L1234" s="39" t="s">
        <v>1119</v>
      </c>
      <c r="M1234" s="39" t="s">
        <v>2055</v>
      </c>
      <c r="N1234" s="39" t="s">
        <v>1960</v>
      </c>
      <c r="O1234" s="39" t="s">
        <v>1120</v>
      </c>
      <c r="P1234" s="42" t="s">
        <v>1984</v>
      </c>
      <c r="Q1234" s="42" t="s">
        <v>100</v>
      </c>
      <c r="R1234" s="39">
        <v>36.380000000000003</v>
      </c>
      <c r="S1234" s="38">
        <v>96.01</v>
      </c>
      <c r="T1234" s="44">
        <v>1.0962719698299062</v>
      </c>
      <c r="U1234" s="45"/>
      <c r="V1234" s="42">
        <v>0.70748</v>
      </c>
      <c r="W1234" s="42">
        <v>3.1999999999999999E-5</v>
      </c>
      <c r="X1234" s="42">
        <v>0.70423503389797004</v>
      </c>
      <c r="Y1234" s="42" t="s">
        <v>29</v>
      </c>
      <c r="Z1234" s="42" t="s">
        <v>1984</v>
      </c>
      <c r="AA1234" s="42" t="s">
        <v>101</v>
      </c>
      <c r="AB1234" s="46">
        <v>2.94</v>
      </c>
      <c r="AC1234" s="46">
        <v>15.77</v>
      </c>
      <c r="AD1234" s="44">
        <v>0.11271543335780425</v>
      </c>
      <c r="AE1234" s="45"/>
      <c r="AF1234" s="42">
        <v>0.51267200000000002</v>
      </c>
      <c r="AG1234" s="42">
        <v>1.0000000000000001E-5</v>
      </c>
      <c r="AH1234" s="42">
        <v>0.51251593307382803</v>
      </c>
      <c r="AI1234" s="47">
        <v>0.66323604570817096</v>
      </c>
      <c r="AJ1234" s="47">
        <v>2.9331763182183224</v>
      </c>
      <c r="AK1234" s="48">
        <v>827.75679232252139</v>
      </c>
      <c r="AL1234" s="39" t="s">
        <v>29</v>
      </c>
      <c r="AM1234" s="39"/>
      <c r="AN1234" s="39"/>
      <c r="AO1234" s="39"/>
      <c r="AP1234" s="39"/>
      <c r="AQ1234" s="39"/>
      <c r="AR1234" s="39"/>
      <c r="AS1234" s="39"/>
      <c r="AT1234" s="39"/>
      <c r="AU1234" s="42"/>
      <c r="AV1234" s="47" t="s">
        <v>2309</v>
      </c>
      <c r="AW1234" s="47"/>
      <c r="AX1234" s="39"/>
      <c r="AY1234" s="39"/>
      <c r="AZ1234" s="39"/>
      <c r="BA1234" s="39"/>
      <c r="BB1234" s="39"/>
      <c r="BC1234" s="39"/>
      <c r="BD1234" s="39"/>
      <c r="BE1234" s="39"/>
      <c r="BF1234" s="39"/>
      <c r="BG1234" s="39"/>
      <c r="BH1234" s="39"/>
      <c r="BI1234" s="39"/>
      <c r="BJ1234" s="39"/>
      <c r="BK1234" s="39"/>
      <c r="BL1234" s="39"/>
      <c r="BM1234" s="49"/>
      <c r="BN1234" s="49"/>
      <c r="BO1234" s="49"/>
      <c r="BP1234" s="49"/>
      <c r="BQ1234" s="46"/>
      <c r="BR1234" s="39" t="s">
        <v>1945</v>
      </c>
    </row>
    <row r="1235" spans="1:70" ht="15" customHeight="1">
      <c r="A1235" s="38">
        <v>1260</v>
      </c>
      <c r="B1235" s="39" t="s">
        <v>1123</v>
      </c>
      <c r="C1235" s="40" t="s">
        <v>1117</v>
      </c>
      <c r="D1235" s="41">
        <v>206</v>
      </c>
      <c r="E1235" s="39" t="s">
        <v>1118</v>
      </c>
      <c r="F1235" s="42">
        <v>57.692264350000002</v>
      </c>
      <c r="G1235" s="42">
        <v>-129.8269986</v>
      </c>
      <c r="H1235" s="43">
        <v>450698.83884454618</v>
      </c>
      <c r="I1235" s="43">
        <v>6394750.5467918068</v>
      </c>
      <c r="J1235" s="39">
        <v>9</v>
      </c>
      <c r="K1235" s="39" t="s">
        <v>823</v>
      </c>
      <c r="L1235" s="39" t="s">
        <v>1119</v>
      </c>
      <c r="M1235" s="39" t="s">
        <v>2055</v>
      </c>
      <c r="N1235" s="39" t="s">
        <v>1960</v>
      </c>
      <c r="O1235" s="39" t="s">
        <v>1124</v>
      </c>
      <c r="P1235" s="42" t="s">
        <v>1984</v>
      </c>
      <c r="Q1235" s="42" t="s">
        <v>100</v>
      </c>
      <c r="R1235" s="39">
        <v>18.75</v>
      </c>
      <c r="S1235" s="38">
        <v>703.5</v>
      </c>
      <c r="T1235" s="44">
        <v>7.7088266034152322E-2</v>
      </c>
      <c r="U1235" s="45"/>
      <c r="V1235" s="42">
        <v>0.70463299999999995</v>
      </c>
      <c r="W1235" s="42">
        <v>1.9000000000000001E-5</v>
      </c>
      <c r="X1235" s="42">
        <v>0.70441086617504733</v>
      </c>
      <c r="Y1235" s="42" t="s">
        <v>29</v>
      </c>
      <c r="Z1235" s="42" t="s">
        <v>1984</v>
      </c>
      <c r="AA1235" s="42" t="s">
        <v>101</v>
      </c>
      <c r="AB1235" s="46">
        <v>3.06</v>
      </c>
      <c r="AC1235" s="46">
        <v>15.31</v>
      </c>
      <c r="AD1235" s="44">
        <v>0.12084053875028637</v>
      </c>
      <c r="AE1235" s="45"/>
      <c r="AF1235" s="42">
        <v>0.51265899999999998</v>
      </c>
      <c r="AG1235" s="42">
        <v>6.9999999999999999E-6</v>
      </c>
      <c r="AH1235" s="42">
        <v>0.5124961140038673</v>
      </c>
      <c r="AI1235" s="47">
        <v>0.40964579293589765</v>
      </c>
      <c r="AJ1235" s="47">
        <v>2.4055553603408164</v>
      </c>
      <c r="AK1235" s="48">
        <v>925.13307852215553</v>
      </c>
      <c r="AL1235" s="39" t="s">
        <v>29</v>
      </c>
      <c r="AM1235" s="39"/>
      <c r="AN1235" s="39"/>
      <c r="AO1235" s="39"/>
      <c r="AP1235" s="39"/>
      <c r="AQ1235" s="39"/>
      <c r="AR1235" s="39"/>
      <c r="AS1235" s="39"/>
      <c r="AT1235" s="39"/>
      <c r="AU1235" s="42"/>
      <c r="AV1235" s="47" t="s">
        <v>2309</v>
      </c>
      <c r="AW1235" s="47"/>
      <c r="AX1235" s="39"/>
      <c r="AY1235" s="39"/>
      <c r="AZ1235" s="39"/>
      <c r="BA1235" s="39"/>
      <c r="BB1235" s="39"/>
      <c r="BC1235" s="39"/>
      <c r="BD1235" s="39"/>
      <c r="BE1235" s="39"/>
      <c r="BF1235" s="39"/>
      <c r="BG1235" s="39"/>
      <c r="BH1235" s="39"/>
      <c r="BI1235" s="39"/>
      <c r="BJ1235" s="39"/>
      <c r="BK1235" s="39"/>
      <c r="BL1235" s="39"/>
      <c r="BM1235" s="49"/>
      <c r="BN1235" s="49"/>
      <c r="BO1235" s="49"/>
      <c r="BP1235" s="49"/>
      <c r="BQ1235" s="46"/>
      <c r="BR1235" s="39" t="s">
        <v>1945</v>
      </c>
    </row>
    <row r="1236" spans="1:70" ht="15" customHeight="1">
      <c r="A1236" s="38">
        <v>1261</v>
      </c>
      <c r="B1236" s="39" t="s">
        <v>1125</v>
      </c>
      <c r="C1236" s="40" t="s">
        <v>1117</v>
      </c>
      <c r="D1236" s="41">
        <v>206</v>
      </c>
      <c r="E1236" s="39" t="s">
        <v>1026</v>
      </c>
      <c r="F1236" s="42">
        <v>57.693886149999997</v>
      </c>
      <c r="G1236" s="42">
        <v>-129.82863</v>
      </c>
      <c r="H1236" s="43">
        <v>450603.79357089265</v>
      </c>
      <c r="I1236" s="43">
        <v>6394932.2775966004</v>
      </c>
      <c r="J1236" s="39">
        <v>9</v>
      </c>
      <c r="K1236" s="39" t="s">
        <v>823</v>
      </c>
      <c r="L1236" s="39" t="s">
        <v>1119</v>
      </c>
      <c r="M1236" s="39" t="s">
        <v>2055</v>
      </c>
      <c r="N1236" s="39" t="s">
        <v>1960</v>
      </c>
      <c r="O1236" s="39" t="s">
        <v>1126</v>
      </c>
      <c r="P1236" s="42" t="s">
        <v>1984</v>
      </c>
      <c r="Q1236" s="42" t="s">
        <v>100</v>
      </c>
      <c r="R1236" s="39">
        <v>43.23</v>
      </c>
      <c r="S1236" s="38">
        <v>320.7</v>
      </c>
      <c r="T1236" s="44">
        <v>0.38993170462995702</v>
      </c>
      <c r="U1236" s="45"/>
      <c r="V1236" s="42">
        <v>0.70583700000000005</v>
      </c>
      <c r="W1236" s="42">
        <v>3.6999999999999998E-5</v>
      </c>
      <c r="X1236" s="42">
        <v>0.70471339162902713</v>
      </c>
      <c r="Y1236" s="42" t="s">
        <v>29</v>
      </c>
      <c r="Z1236" s="42" t="s">
        <v>1984</v>
      </c>
      <c r="AA1236" s="42" t="s">
        <v>101</v>
      </c>
      <c r="AB1236" s="46">
        <v>2.97</v>
      </c>
      <c r="AC1236" s="46">
        <v>14.7</v>
      </c>
      <c r="AD1236" s="44">
        <v>0.12215457281137967</v>
      </c>
      <c r="AE1236" s="45"/>
      <c r="AF1236" s="42">
        <v>0.51270000000000004</v>
      </c>
      <c r="AG1236" s="42">
        <v>1.0000000000000001E-5</v>
      </c>
      <c r="AH1236" s="42">
        <v>0.51253534276261659</v>
      </c>
      <c r="AI1236" s="47">
        <v>1.2094304362930686</v>
      </c>
      <c r="AJ1236" s="47">
        <v>3.1711844914150689</v>
      </c>
      <c r="AK1236" s="48">
        <v>867.97350191967166</v>
      </c>
      <c r="AL1236" s="39" t="s">
        <v>29</v>
      </c>
      <c r="AM1236" s="39"/>
      <c r="AN1236" s="39"/>
      <c r="AO1236" s="39"/>
      <c r="AP1236" s="39"/>
      <c r="AQ1236" s="39"/>
      <c r="AR1236" s="39"/>
      <c r="AS1236" s="39"/>
      <c r="AT1236" s="39"/>
      <c r="AU1236" s="42"/>
      <c r="AV1236" s="47" t="s">
        <v>2309</v>
      </c>
      <c r="AW1236" s="47"/>
      <c r="AX1236" s="39"/>
      <c r="AY1236" s="39"/>
      <c r="AZ1236" s="39"/>
      <c r="BA1236" s="39"/>
      <c r="BB1236" s="39"/>
      <c r="BC1236" s="39"/>
      <c r="BD1236" s="39"/>
      <c r="BE1236" s="39"/>
      <c r="BF1236" s="39"/>
      <c r="BG1236" s="39"/>
      <c r="BH1236" s="39"/>
      <c r="BI1236" s="39"/>
      <c r="BJ1236" s="39"/>
      <c r="BK1236" s="39"/>
      <c r="BL1236" s="39"/>
      <c r="BM1236" s="49"/>
      <c r="BN1236" s="49"/>
      <c r="BO1236" s="49"/>
      <c r="BP1236" s="49"/>
      <c r="BQ1236" s="46"/>
      <c r="BR1236" s="39" t="s">
        <v>1945</v>
      </c>
    </row>
    <row r="1237" spans="1:70" ht="15" customHeight="1">
      <c r="A1237" s="38">
        <v>1262</v>
      </c>
      <c r="B1237" s="39" t="s">
        <v>1127</v>
      </c>
      <c r="C1237" s="40" t="s">
        <v>1117</v>
      </c>
      <c r="D1237" s="41">
        <v>203.6</v>
      </c>
      <c r="E1237" s="39" t="s">
        <v>1118</v>
      </c>
      <c r="F1237" s="42">
        <v>57.70291022</v>
      </c>
      <c r="G1237" s="42">
        <v>-129.79481340000001</v>
      </c>
      <c r="H1237" s="43">
        <v>452631.38861437485</v>
      </c>
      <c r="I1237" s="43">
        <v>6395912.7263833862</v>
      </c>
      <c r="J1237" s="39">
        <v>9</v>
      </c>
      <c r="K1237" s="39" t="s">
        <v>823</v>
      </c>
      <c r="L1237" s="39" t="s">
        <v>1119</v>
      </c>
      <c r="M1237" s="39" t="s">
        <v>2055</v>
      </c>
      <c r="N1237" s="39" t="s">
        <v>1960</v>
      </c>
      <c r="O1237" s="39" t="s">
        <v>1128</v>
      </c>
      <c r="P1237" s="42" t="s">
        <v>1984</v>
      </c>
      <c r="Q1237" s="42" t="s">
        <v>100</v>
      </c>
      <c r="R1237" s="39">
        <v>27.07</v>
      </c>
      <c r="S1237" s="38">
        <v>509.5</v>
      </c>
      <c r="T1237" s="44">
        <v>0.15367922026450201</v>
      </c>
      <c r="U1237" s="45"/>
      <c r="V1237" s="42">
        <v>0.70510300000000004</v>
      </c>
      <c r="W1237" s="42">
        <v>3.4999999999999997E-5</v>
      </c>
      <c r="X1237" s="42">
        <v>0.70466533195764403</v>
      </c>
      <c r="Y1237" s="42" t="s">
        <v>29</v>
      </c>
      <c r="Z1237" s="42" t="s">
        <v>1984</v>
      </c>
      <c r="AA1237" s="42" t="s">
        <v>101</v>
      </c>
      <c r="AB1237" s="46">
        <v>2.65</v>
      </c>
      <c r="AC1237" s="46">
        <v>12.77</v>
      </c>
      <c r="AD1237" s="44">
        <v>0.12546625131503247</v>
      </c>
      <c r="AE1237" s="45"/>
      <c r="AF1237" s="42">
        <v>0.51271299999999997</v>
      </c>
      <c r="AG1237" s="42">
        <v>7.9999999999999996E-6</v>
      </c>
      <c r="AH1237" s="42">
        <v>0.51254585046901491</v>
      </c>
      <c r="AI1237" s="47">
        <v>1.463020689060901</v>
      </c>
      <c r="AJ1237" s="47">
        <v>3.3159152946860004</v>
      </c>
      <c r="AK1237" s="48">
        <v>878.49541668788561</v>
      </c>
      <c r="AL1237" s="39" t="s">
        <v>29</v>
      </c>
      <c r="AM1237" s="39"/>
      <c r="AN1237" s="39"/>
      <c r="AO1237" s="39"/>
      <c r="AP1237" s="39"/>
      <c r="AQ1237" s="39"/>
      <c r="AR1237" s="39"/>
      <c r="AS1237" s="39"/>
      <c r="AT1237" s="39"/>
      <c r="AU1237" s="42"/>
      <c r="AV1237" s="47" t="s">
        <v>2309</v>
      </c>
      <c r="AW1237" s="47"/>
      <c r="AX1237" s="39"/>
      <c r="AY1237" s="39"/>
      <c r="AZ1237" s="39"/>
      <c r="BA1237" s="39"/>
      <c r="BB1237" s="39"/>
      <c r="BC1237" s="39"/>
      <c r="BD1237" s="39"/>
      <c r="BE1237" s="39"/>
      <c r="BF1237" s="39"/>
      <c r="BG1237" s="39"/>
      <c r="BH1237" s="39"/>
      <c r="BI1237" s="39"/>
      <c r="BJ1237" s="39"/>
      <c r="BK1237" s="39"/>
      <c r="BL1237" s="39"/>
      <c r="BM1237" s="49"/>
      <c r="BN1237" s="49"/>
      <c r="BO1237" s="49"/>
      <c r="BP1237" s="49"/>
      <c r="BQ1237" s="46"/>
      <c r="BR1237" s="39" t="s">
        <v>1945</v>
      </c>
    </row>
    <row r="1238" spans="1:70" ht="15" customHeight="1">
      <c r="A1238" s="38">
        <v>1263</v>
      </c>
      <c r="B1238" s="39" t="s">
        <v>1129</v>
      </c>
      <c r="C1238" s="40" t="s">
        <v>1117</v>
      </c>
      <c r="D1238" s="41">
        <v>203.6</v>
      </c>
      <c r="E1238" s="39" t="s">
        <v>1026</v>
      </c>
      <c r="F1238" s="42">
        <v>57.70291022</v>
      </c>
      <c r="G1238" s="42">
        <v>-129.79481340000001</v>
      </c>
      <c r="H1238" s="43">
        <v>452631.38861437485</v>
      </c>
      <c r="I1238" s="43">
        <v>6395912.7263833862</v>
      </c>
      <c r="J1238" s="39">
        <v>9</v>
      </c>
      <c r="K1238" s="39" t="s">
        <v>823</v>
      </c>
      <c r="L1238" s="39" t="s">
        <v>1119</v>
      </c>
      <c r="M1238" s="39" t="s">
        <v>2055</v>
      </c>
      <c r="N1238" s="39" t="s">
        <v>1960</v>
      </c>
      <c r="O1238" s="39" t="s">
        <v>1128</v>
      </c>
      <c r="P1238" s="42" t="s">
        <v>1984</v>
      </c>
      <c r="Q1238" s="42" t="s">
        <v>100</v>
      </c>
      <c r="R1238" s="39">
        <v>47.4</v>
      </c>
      <c r="S1238" s="38">
        <v>846</v>
      </c>
      <c r="T1238" s="44">
        <v>0.16205755603546448</v>
      </c>
      <c r="U1238" s="45"/>
      <c r="V1238" s="42">
        <v>0.70487299999999997</v>
      </c>
      <c r="W1238" s="42">
        <v>1.7E-5</v>
      </c>
      <c r="X1238" s="42">
        <v>0.70441147102310264</v>
      </c>
      <c r="Y1238" s="42" t="s">
        <v>29</v>
      </c>
      <c r="Z1238" s="42" t="s">
        <v>1984</v>
      </c>
      <c r="AA1238" s="42" t="s">
        <v>101</v>
      </c>
      <c r="AB1238" s="46">
        <v>2.63</v>
      </c>
      <c r="AC1238" s="46">
        <v>12.87</v>
      </c>
      <c r="AD1238" s="44">
        <v>0.12355182000089417</v>
      </c>
      <c r="AE1238" s="45"/>
      <c r="AF1238" s="42">
        <v>0.51271299999999997</v>
      </c>
      <c r="AG1238" s="42">
        <v>1.0000000000000001E-5</v>
      </c>
      <c r="AH1238" s="42">
        <v>0.51254840092615306</v>
      </c>
      <c r="AI1238" s="47">
        <v>1.463020689060901</v>
      </c>
      <c r="AJ1238" s="47">
        <v>3.3656923604019617</v>
      </c>
      <c r="AK1238" s="48">
        <v>859.09530723484181</v>
      </c>
      <c r="AL1238" s="39" t="s">
        <v>29</v>
      </c>
      <c r="AM1238" s="39"/>
      <c r="AN1238" s="39"/>
      <c r="AO1238" s="39"/>
      <c r="AP1238" s="39"/>
      <c r="AQ1238" s="39"/>
      <c r="AR1238" s="39"/>
      <c r="AS1238" s="39"/>
      <c r="AT1238" s="39"/>
      <c r="AU1238" s="42"/>
      <c r="AV1238" s="47" t="s">
        <v>2309</v>
      </c>
      <c r="AW1238" s="47"/>
      <c r="AX1238" s="39"/>
      <c r="AY1238" s="39"/>
      <c r="AZ1238" s="39"/>
      <c r="BA1238" s="39"/>
      <c r="BB1238" s="39"/>
      <c r="BC1238" s="39"/>
      <c r="BD1238" s="39"/>
      <c r="BE1238" s="39"/>
      <c r="BF1238" s="39"/>
      <c r="BG1238" s="39"/>
      <c r="BH1238" s="39"/>
      <c r="BI1238" s="39"/>
      <c r="BJ1238" s="39"/>
      <c r="BK1238" s="39"/>
      <c r="BL1238" s="39"/>
      <c r="BM1238" s="49"/>
      <c r="BN1238" s="49"/>
      <c r="BO1238" s="49"/>
      <c r="BP1238" s="49"/>
      <c r="BQ1238" s="46"/>
      <c r="BR1238" s="39" t="s">
        <v>1945</v>
      </c>
    </row>
    <row r="1239" spans="1:70" ht="15" customHeight="1">
      <c r="A1239" s="38">
        <v>1264</v>
      </c>
      <c r="B1239" s="39" t="s">
        <v>1130</v>
      </c>
      <c r="C1239" s="40" t="s">
        <v>1117</v>
      </c>
      <c r="D1239" s="41">
        <v>201.7</v>
      </c>
      <c r="E1239" s="39" t="s">
        <v>1118</v>
      </c>
      <c r="F1239" s="42">
        <v>57.706696700000002</v>
      </c>
      <c r="G1239" s="42">
        <v>-129.79726120000001</v>
      </c>
      <c r="H1239" s="43">
        <v>452490.46914991777</v>
      </c>
      <c r="I1239" s="43">
        <v>6396335.9629946975</v>
      </c>
      <c r="J1239" s="39">
        <v>9</v>
      </c>
      <c r="K1239" s="39" t="s">
        <v>823</v>
      </c>
      <c r="L1239" s="39" t="s">
        <v>1119</v>
      </c>
      <c r="M1239" s="39" t="s">
        <v>2055</v>
      </c>
      <c r="N1239" s="39" t="s">
        <v>1960</v>
      </c>
      <c r="O1239" s="39" t="s">
        <v>1131</v>
      </c>
      <c r="P1239" s="42" t="s">
        <v>1984</v>
      </c>
      <c r="Q1239" s="42" t="s">
        <v>100</v>
      </c>
      <c r="R1239" s="39">
        <v>37.47</v>
      </c>
      <c r="S1239" s="38">
        <v>531.70000000000005</v>
      </c>
      <c r="T1239" s="44">
        <v>0.20383715726802551</v>
      </c>
      <c r="U1239" s="45"/>
      <c r="V1239" s="42">
        <v>0.70499100000000003</v>
      </c>
      <c r="W1239" s="42">
        <v>1.5999999999999999E-5</v>
      </c>
      <c r="X1239" s="42">
        <v>0.70441591054938246</v>
      </c>
      <c r="Y1239" s="42" t="s">
        <v>29</v>
      </c>
      <c r="Z1239" s="42" t="s">
        <v>1984</v>
      </c>
      <c r="AA1239" s="42" t="s">
        <v>101</v>
      </c>
      <c r="AB1239" s="46">
        <v>2.8</v>
      </c>
      <c r="AC1239" s="46">
        <v>14.06</v>
      </c>
      <c r="AD1239" s="44">
        <v>0.12040427085091865</v>
      </c>
      <c r="AE1239" s="45"/>
      <c r="AF1239" s="42">
        <v>0.51268599999999998</v>
      </c>
      <c r="AG1239" s="42">
        <v>1.2E-5</v>
      </c>
      <c r="AH1239" s="42">
        <v>0.5125270920744941</v>
      </c>
      <c r="AI1239" s="47">
        <v>0.93633324099950954</v>
      </c>
      <c r="AJ1239" s="47">
        <v>2.9020362744058836</v>
      </c>
      <c r="AK1239" s="48">
        <v>874.8260228677608</v>
      </c>
      <c r="AL1239" s="39" t="s">
        <v>29</v>
      </c>
      <c r="AM1239" s="39"/>
      <c r="AN1239" s="39"/>
      <c r="AO1239" s="39"/>
      <c r="AP1239" s="39"/>
      <c r="AQ1239" s="39"/>
      <c r="AR1239" s="39"/>
      <c r="AS1239" s="39"/>
      <c r="AT1239" s="39"/>
      <c r="AU1239" s="42"/>
      <c r="AV1239" s="47" t="s">
        <v>2309</v>
      </c>
      <c r="AW1239" s="47"/>
      <c r="AX1239" s="39"/>
      <c r="AY1239" s="39"/>
      <c r="AZ1239" s="39"/>
      <c r="BA1239" s="39"/>
      <c r="BB1239" s="39"/>
      <c r="BC1239" s="39"/>
      <c r="BD1239" s="39"/>
      <c r="BE1239" s="39"/>
      <c r="BF1239" s="39"/>
      <c r="BG1239" s="39"/>
      <c r="BH1239" s="39"/>
      <c r="BI1239" s="39"/>
      <c r="BJ1239" s="39"/>
      <c r="BK1239" s="39"/>
      <c r="BL1239" s="39"/>
      <c r="BM1239" s="49"/>
      <c r="BN1239" s="49"/>
      <c r="BO1239" s="49"/>
      <c r="BP1239" s="49"/>
      <c r="BQ1239" s="46"/>
      <c r="BR1239" s="39" t="s">
        <v>1945</v>
      </c>
    </row>
    <row r="1240" spans="1:70" ht="15" customHeight="1">
      <c r="A1240" s="38">
        <v>1265</v>
      </c>
      <c r="B1240" s="39" t="s">
        <v>1132</v>
      </c>
      <c r="C1240" s="40" t="s">
        <v>1117</v>
      </c>
      <c r="D1240" s="41">
        <v>201.7</v>
      </c>
      <c r="E1240" s="39" t="s">
        <v>1026</v>
      </c>
      <c r="F1240" s="42">
        <v>57.706696700000002</v>
      </c>
      <c r="G1240" s="42">
        <v>-129.79726120000001</v>
      </c>
      <c r="H1240" s="43">
        <v>452490.46914991777</v>
      </c>
      <c r="I1240" s="43">
        <v>6396335.9629946975</v>
      </c>
      <c r="J1240" s="39">
        <v>9</v>
      </c>
      <c r="K1240" s="39" t="s">
        <v>823</v>
      </c>
      <c r="L1240" s="39" t="s">
        <v>1119</v>
      </c>
      <c r="M1240" s="39" t="s">
        <v>2055</v>
      </c>
      <c r="N1240" s="39" t="s">
        <v>1960</v>
      </c>
      <c r="O1240" s="39" t="s">
        <v>1131</v>
      </c>
      <c r="P1240" s="42" t="s">
        <v>1984</v>
      </c>
      <c r="Q1240" s="42" t="s">
        <v>100</v>
      </c>
      <c r="R1240" s="39">
        <v>25.78</v>
      </c>
      <c r="S1240" s="38">
        <v>427.7</v>
      </c>
      <c r="T1240" s="44">
        <v>0.17434104985934368</v>
      </c>
      <c r="U1240" s="45"/>
      <c r="V1240" s="42">
        <v>0.70474800000000004</v>
      </c>
      <c r="W1240" s="42">
        <v>2.4000000000000001E-5</v>
      </c>
      <c r="X1240" s="42">
        <v>0.7042561284495551</v>
      </c>
      <c r="Y1240" s="42" t="s">
        <v>29</v>
      </c>
      <c r="Z1240" s="42" t="s">
        <v>1984</v>
      </c>
      <c r="AA1240" s="42" t="s">
        <v>101</v>
      </c>
      <c r="AB1240" s="46">
        <v>2.67</v>
      </c>
      <c r="AC1240" s="46">
        <v>13.03</v>
      </c>
      <c r="AD1240" s="44">
        <v>0.12389113299554576</v>
      </c>
      <c r="AE1240" s="45"/>
      <c r="AF1240" s="42">
        <v>0.51272700000000004</v>
      </c>
      <c r="AG1240" s="42">
        <v>1.0000000000000001E-5</v>
      </c>
      <c r="AH1240" s="42">
        <v>0.5125634901610735</v>
      </c>
      <c r="AI1240" s="47">
        <v>1.73611788435446</v>
      </c>
      <c r="AJ1240" s="47">
        <v>3.6124113940672054</v>
      </c>
      <c r="AK1240" s="48">
        <v>837.74500997651228</v>
      </c>
      <c r="AL1240" s="39" t="s">
        <v>29</v>
      </c>
      <c r="AM1240" s="39"/>
      <c r="AN1240" s="39"/>
      <c r="AO1240" s="39"/>
      <c r="AP1240" s="39"/>
      <c r="AQ1240" s="39"/>
      <c r="AR1240" s="39"/>
      <c r="AS1240" s="39"/>
      <c r="AT1240" s="39"/>
      <c r="AU1240" s="42"/>
      <c r="AV1240" s="47" t="s">
        <v>2309</v>
      </c>
      <c r="AW1240" s="47"/>
      <c r="AX1240" s="39"/>
      <c r="AY1240" s="39"/>
      <c r="AZ1240" s="39"/>
      <c r="BA1240" s="39"/>
      <c r="BB1240" s="39"/>
      <c r="BC1240" s="39"/>
      <c r="BD1240" s="39"/>
      <c r="BE1240" s="39"/>
      <c r="BF1240" s="39"/>
      <c r="BG1240" s="39"/>
      <c r="BH1240" s="39"/>
      <c r="BI1240" s="39"/>
      <c r="BJ1240" s="39"/>
      <c r="BK1240" s="39"/>
      <c r="BL1240" s="39"/>
      <c r="BM1240" s="49"/>
      <c r="BN1240" s="49"/>
      <c r="BO1240" s="49"/>
      <c r="BP1240" s="49"/>
      <c r="BQ1240" s="46"/>
      <c r="BR1240" s="39" t="s">
        <v>1945</v>
      </c>
    </row>
    <row r="1241" spans="1:70" ht="15" customHeight="1">
      <c r="A1241" s="38">
        <v>1266</v>
      </c>
      <c r="B1241" s="39" t="s">
        <v>1133</v>
      </c>
      <c r="D1241" s="41">
        <v>200</v>
      </c>
      <c r="E1241" s="39" t="s">
        <v>1134</v>
      </c>
      <c r="F1241" s="42">
        <v>57.693888579999999</v>
      </c>
      <c r="G1241" s="42">
        <v>-129.82862700000001</v>
      </c>
      <c r="H1241" s="43">
        <v>450603.97570812656</v>
      </c>
      <c r="I1241" s="43">
        <v>6394932.5459246673</v>
      </c>
      <c r="J1241" s="39">
        <v>9</v>
      </c>
      <c r="K1241" s="39" t="s">
        <v>823</v>
      </c>
      <c r="L1241" s="39" t="s">
        <v>1119</v>
      </c>
      <c r="M1241" s="39" t="s">
        <v>1108</v>
      </c>
      <c r="N1241" s="39" t="s">
        <v>2039</v>
      </c>
      <c r="O1241" s="39" t="s">
        <v>1135</v>
      </c>
      <c r="P1241" s="42" t="s">
        <v>1984</v>
      </c>
      <c r="Q1241" s="42" t="s">
        <v>100</v>
      </c>
      <c r="R1241" s="39">
        <v>23.9</v>
      </c>
      <c r="S1241" s="38">
        <v>385.1</v>
      </c>
      <c r="T1241" s="44">
        <v>0.17950735445751734</v>
      </c>
      <c r="U1241" s="45"/>
      <c r="V1241" s="42">
        <v>0.70479199999999997</v>
      </c>
      <c r="W1241" s="42">
        <v>2.0000000000000002E-5</v>
      </c>
      <c r="X1241" s="42">
        <v>0.70428982714613331</v>
      </c>
      <c r="Y1241" s="42" t="s">
        <v>29</v>
      </c>
      <c r="Z1241" s="42" t="s">
        <v>1984</v>
      </c>
      <c r="AA1241" s="42" t="s">
        <v>101</v>
      </c>
      <c r="AB1241" s="46">
        <v>6.22</v>
      </c>
      <c r="AC1241" s="46">
        <v>25.72</v>
      </c>
      <c r="AD1241" s="44">
        <v>0.14621612042908577</v>
      </c>
      <c r="AE1241" s="45"/>
      <c r="AF1241" s="42">
        <v>0.51275099999999996</v>
      </c>
      <c r="AG1241" s="42">
        <v>6.0000000000000002E-6</v>
      </c>
      <c r="AH1241" s="42">
        <v>0.51255965346347487</v>
      </c>
      <c r="AI1241" s="47">
        <v>2.2042845048542148</v>
      </c>
      <c r="AJ1241" s="47">
        <v>3.494785189641636</v>
      </c>
      <c r="AK1241" s="48">
        <v>1072.7535285165966</v>
      </c>
      <c r="AL1241" s="39" t="s">
        <v>29</v>
      </c>
      <c r="AM1241" s="39"/>
      <c r="AN1241" s="39"/>
      <c r="AO1241" s="39"/>
      <c r="AP1241" s="39"/>
      <c r="AQ1241" s="39"/>
      <c r="AR1241" s="39"/>
      <c r="AS1241" s="39"/>
      <c r="AT1241" s="39"/>
      <c r="AU1241" s="42"/>
      <c r="AV1241" s="47" t="s">
        <v>2309</v>
      </c>
      <c r="AW1241" s="47"/>
      <c r="AX1241" s="39"/>
      <c r="AY1241" s="39"/>
      <c r="AZ1241" s="39"/>
      <c r="BA1241" s="39"/>
      <c r="BB1241" s="39"/>
      <c r="BC1241" s="39"/>
      <c r="BD1241" s="39"/>
      <c r="BE1241" s="39"/>
      <c r="BF1241" s="39"/>
      <c r="BG1241" s="39"/>
      <c r="BH1241" s="39"/>
      <c r="BI1241" s="39"/>
      <c r="BJ1241" s="39"/>
      <c r="BK1241" s="39"/>
      <c r="BL1241" s="39"/>
      <c r="BM1241" s="49"/>
      <c r="BN1241" s="49"/>
      <c r="BO1241" s="49"/>
      <c r="BP1241" s="49"/>
      <c r="BQ1241" s="46"/>
      <c r="BR1241" s="39" t="s">
        <v>1945</v>
      </c>
    </row>
    <row r="1242" spans="1:70" ht="15" customHeight="1">
      <c r="A1242" s="38">
        <v>1267</v>
      </c>
      <c r="B1242" s="39" t="s">
        <v>1136</v>
      </c>
      <c r="D1242" s="41">
        <v>200</v>
      </c>
      <c r="E1242" s="39" t="s">
        <v>1134</v>
      </c>
      <c r="F1242" s="42">
        <v>57.706696700000002</v>
      </c>
      <c r="G1242" s="42">
        <v>-129.79726120000001</v>
      </c>
      <c r="H1242" s="43">
        <v>452490.46914991777</v>
      </c>
      <c r="I1242" s="43">
        <v>6396335.9629946975</v>
      </c>
      <c r="J1242" s="39">
        <v>9</v>
      </c>
      <c r="K1242" s="39" t="s">
        <v>823</v>
      </c>
      <c r="L1242" s="39" t="s">
        <v>1119</v>
      </c>
      <c r="M1242" s="39" t="s">
        <v>1108</v>
      </c>
      <c r="N1242" s="39" t="s">
        <v>2039</v>
      </c>
      <c r="O1242" s="39" t="s">
        <v>1135</v>
      </c>
      <c r="P1242" s="42" t="s">
        <v>1984</v>
      </c>
      <c r="Q1242" s="42" t="s">
        <v>100</v>
      </c>
      <c r="R1242" s="39">
        <v>15.73</v>
      </c>
      <c r="S1242" s="38">
        <v>252.4</v>
      </c>
      <c r="T1242" s="44">
        <v>0.18025821606072906</v>
      </c>
      <c r="U1242" s="45"/>
      <c r="V1242" s="42">
        <v>0.70474099999999995</v>
      </c>
      <c r="W1242" s="42">
        <v>3.0000000000000001E-5</v>
      </c>
      <c r="X1242" s="42">
        <v>0.70423672660649084</v>
      </c>
      <c r="Y1242" s="42" t="s">
        <v>29</v>
      </c>
      <c r="Z1242" s="42" t="s">
        <v>1984</v>
      </c>
      <c r="AA1242" s="42" t="s">
        <v>101</v>
      </c>
      <c r="AB1242" s="46">
        <v>4.8099999999999996</v>
      </c>
      <c r="AC1242" s="46">
        <v>20.18</v>
      </c>
      <c r="AD1242" s="44">
        <v>0.14411237857128983</v>
      </c>
      <c r="AE1242" s="45"/>
      <c r="AF1242" s="42">
        <v>0.51276600000000006</v>
      </c>
      <c r="AG1242" s="42">
        <v>1.1E-5</v>
      </c>
      <c r="AH1242" s="42">
        <v>0.51257740653691897</v>
      </c>
      <c r="AI1242" s="47">
        <v>2.4968886426690595</v>
      </c>
      <c r="AJ1242" s="47">
        <v>3.8412673530729968</v>
      </c>
      <c r="AK1242" s="48">
        <v>1004.0333294636393</v>
      </c>
      <c r="AL1242" s="39" t="s">
        <v>29</v>
      </c>
      <c r="AM1242" s="39"/>
      <c r="AN1242" s="39"/>
      <c r="AO1242" s="39"/>
      <c r="AP1242" s="39"/>
      <c r="AQ1242" s="39"/>
      <c r="AR1242" s="39"/>
      <c r="AS1242" s="39"/>
      <c r="AT1242" s="39"/>
      <c r="AU1242" s="42"/>
      <c r="AV1242" s="47" t="s">
        <v>2309</v>
      </c>
      <c r="AW1242" s="47"/>
      <c r="AX1242" s="39"/>
      <c r="AY1242" s="39"/>
      <c r="AZ1242" s="39"/>
      <c r="BA1242" s="39"/>
      <c r="BB1242" s="39"/>
      <c r="BC1242" s="39"/>
      <c r="BD1242" s="39"/>
      <c r="BE1242" s="39"/>
      <c r="BF1242" s="39"/>
      <c r="BG1242" s="39"/>
      <c r="BH1242" s="39"/>
      <c r="BI1242" s="39"/>
      <c r="BJ1242" s="39"/>
      <c r="BK1242" s="39"/>
      <c r="BL1242" s="39"/>
      <c r="BM1242" s="49"/>
      <c r="BN1242" s="49"/>
      <c r="BO1242" s="49"/>
      <c r="BP1242" s="49"/>
      <c r="BQ1242" s="46"/>
      <c r="BR1242" s="39" t="s">
        <v>1945</v>
      </c>
    </row>
    <row r="1243" spans="1:70" ht="15" customHeight="1">
      <c r="A1243" s="38">
        <v>1268</v>
      </c>
      <c r="B1243" s="39" t="s">
        <v>2119</v>
      </c>
      <c r="C1243" s="40" t="s">
        <v>1117</v>
      </c>
      <c r="D1243" s="41">
        <v>211.6</v>
      </c>
      <c r="E1243" s="41" t="s">
        <v>2176</v>
      </c>
      <c r="F1243" s="42">
        <v>57.698777849999999</v>
      </c>
      <c r="G1243" s="42">
        <v>-129.8050643</v>
      </c>
      <c r="H1243" s="43">
        <v>452015.01726388966</v>
      </c>
      <c r="I1243" s="43">
        <v>6395459.9082546085</v>
      </c>
      <c r="J1243" s="39">
        <v>9</v>
      </c>
      <c r="K1243" s="39" t="s">
        <v>823</v>
      </c>
      <c r="L1243" s="39" t="s">
        <v>1119</v>
      </c>
      <c r="M1243" s="39" t="s">
        <v>2055</v>
      </c>
      <c r="N1243" s="39" t="s">
        <v>1960</v>
      </c>
      <c r="O1243" s="39" t="s">
        <v>1120</v>
      </c>
      <c r="X1243" s="42"/>
      <c r="AH1243" s="42"/>
      <c r="AI1243" s="47"/>
      <c r="AJ1243" s="47"/>
      <c r="AK1243" s="48"/>
      <c r="AM1243" s="39" t="s">
        <v>1122</v>
      </c>
      <c r="AN1243" s="41" t="s">
        <v>2117</v>
      </c>
      <c r="AO1243" s="41">
        <v>114.97087706771913</v>
      </c>
      <c r="AP1243" s="43">
        <v>13214.738914938083</v>
      </c>
      <c r="AQ1243" s="44">
        <v>1.2347394834625941E-3</v>
      </c>
      <c r="AR1243" s="41">
        <v>2.8098566674101897E-5</v>
      </c>
      <c r="AS1243" s="41">
        <v>0.28299320311526577</v>
      </c>
      <c r="AT1243" s="41">
        <v>2.0529063209555499E-5</v>
      </c>
      <c r="AU1243" s="42">
        <v>0.28298858397947496</v>
      </c>
      <c r="AV1243" s="47">
        <v>7.0794933136864024</v>
      </c>
      <c r="AW1243" s="47">
        <v>11.392543619215267</v>
      </c>
      <c r="AX1243" s="39" t="s">
        <v>2175</v>
      </c>
      <c r="BM1243" s="49"/>
      <c r="BN1243" s="49"/>
      <c r="BO1243" s="49"/>
      <c r="BP1243" s="49"/>
      <c r="BR1243" s="39" t="s">
        <v>1945</v>
      </c>
    </row>
    <row r="1244" spans="1:70" ht="15" customHeight="1">
      <c r="A1244" s="38">
        <v>1269</v>
      </c>
      <c r="B1244" s="39" t="s">
        <v>2120</v>
      </c>
      <c r="C1244" s="40" t="s">
        <v>1117</v>
      </c>
      <c r="D1244" s="41">
        <v>211.6</v>
      </c>
      <c r="E1244" s="41" t="s">
        <v>2176</v>
      </c>
      <c r="F1244" s="42">
        <v>57.698777849999999</v>
      </c>
      <c r="G1244" s="42">
        <v>-129.8050643</v>
      </c>
      <c r="H1244" s="43">
        <v>452015.01726388966</v>
      </c>
      <c r="I1244" s="43">
        <v>6395459.9082546085</v>
      </c>
      <c r="J1244" s="39">
        <v>9</v>
      </c>
      <c r="K1244" s="39" t="s">
        <v>823</v>
      </c>
      <c r="L1244" s="39" t="s">
        <v>1119</v>
      </c>
      <c r="M1244" s="39" t="s">
        <v>2055</v>
      </c>
      <c r="N1244" s="39" t="s">
        <v>1960</v>
      </c>
      <c r="O1244" s="39" t="s">
        <v>1120</v>
      </c>
      <c r="X1244" s="42"/>
      <c r="AH1244" s="42"/>
      <c r="AI1244" s="47"/>
      <c r="AJ1244" s="47"/>
      <c r="AK1244" s="48"/>
      <c r="AM1244" s="39" t="s">
        <v>1122</v>
      </c>
      <c r="AN1244" s="41" t="s">
        <v>2117</v>
      </c>
      <c r="AO1244" s="41">
        <v>103.14305484388046</v>
      </c>
      <c r="AP1244" s="43">
        <v>14879.675714098443</v>
      </c>
      <c r="AQ1244" s="44">
        <v>9.8376779727708634E-4</v>
      </c>
      <c r="AR1244" s="41">
        <v>5.2505783356885719E-5</v>
      </c>
      <c r="AS1244" s="41">
        <v>0.28296154017595893</v>
      </c>
      <c r="AT1244" s="41">
        <v>2.3146721163331101E-5</v>
      </c>
      <c r="AU1244" s="42">
        <v>0.28295764604348378</v>
      </c>
      <c r="AV1244" s="47">
        <v>5.9598425689078027</v>
      </c>
      <c r="AW1244" s="47">
        <v>10.558279244279323</v>
      </c>
      <c r="AX1244" s="39" t="s">
        <v>2175</v>
      </c>
      <c r="BM1244" s="49"/>
      <c r="BN1244" s="49"/>
      <c r="BO1244" s="49"/>
      <c r="BP1244" s="49"/>
      <c r="BR1244" s="39" t="s">
        <v>1945</v>
      </c>
    </row>
    <row r="1245" spans="1:70" ht="15" customHeight="1">
      <c r="A1245" s="38">
        <v>1270</v>
      </c>
      <c r="B1245" s="39" t="s">
        <v>2121</v>
      </c>
      <c r="C1245" s="40" t="s">
        <v>1117</v>
      </c>
      <c r="D1245" s="41">
        <v>211.6</v>
      </c>
      <c r="E1245" s="41" t="s">
        <v>2176</v>
      </c>
      <c r="F1245" s="42">
        <v>57.698777849999999</v>
      </c>
      <c r="G1245" s="42">
        <v>-129.8050643</v>
      </c>
      <c r="H1245" s="43">
        <v>452015.01726388966</v>
      </c>
      <c r="I1245" s="43">
        <v>6395459.9082546085</v>
      </c>
      <c r="J1245" s="39">
        <v>9</v>
      </c>
      <c r="K1245" s="39" t="s">
        <v>823</v>
      </c>
      <c r="L1245" s="39" t="s">
        <v>1119</v>
      </c>
      <c r="M1245" s="39" t="s">
        <v>2055</v>
      </c>
      <c r="N1245" s="39" t="s">
        <v>1960</v>
      </c>
      <c r="O1245" s="39" t="s">
        <v>1120</v>
      </c>
      <c r="X1245" s="42"/>
      <c r="AH1245" s="42"/>
      <c r="AI1245" s="47"/>
      <c r="AJ1245" s="47"/>
      <c r="AK1245" s="48"/>
      <c r="AM1245" s="39" t="s">
        <v>1122</v>
      </c>
      <c r="AN1245" s="41" t="s">
        <v>2117</v>
      </c>
      <c r="AO1245" s="41">
        <v>81.154725102609262</v>
      </c>
      <c r="AP1245" s="43">
        <v>11645.500500168251</v>
      </c>
      <c r="AQ1245" s="44">
        <v>9.8901238745315772E-4</v>
      </c>
      <c r="AR1245" s="41">
        <v>1.5715282482245695E-5</v>
      </c>
      <c r="AS1245" s="41">
        <v>0.28295298192506418</v>
      </c>
      <c r="AT1245" s="41">
        <v>2.4256032670971336E-5</v>
      </c>
      <c r="AU1245" s="42">
        <v>0.2829490670324778</v>
      </c>
      <c r="AV1245" s="47">
        <v>5.6572095159412861</v>
      </c>
      <c r="AW1245" s="47">
        <v>10.254768486206434</v>
      </c>
      <c r="AX1245" s="39" t="s">
        <v>2175</v>
      </c>
      <c r="BM1245" s="49"/>
      <c r="BN1245" s="49"/>
      <c r="BO1245" s="49"/>
      <c r="BP1245" s="49"/>
      <c r="BR1245" s="39" t="s">
        <v>1945</v>
      </c>
    </row>
    <row r="1246" spans="1:70" ht="15" customHeight="1">
      <c r="A1246" s="38">
        <v>1271</v>
      </c>
      <c r="B1246" s="39" t="s">
        <v>2122</v>
      </c>
      <c r="C1246" s="40" t="s">
        <v>1117</v>
      </c>
      <c r="D1246" s="41">
        <v>211.6</v>
      </c>
      <c r="E1246" s="41" t="s">
        <v>2176</v>
      </c>
      <c r="F1246" s="42">
        <v>57.698777849999999</v>
      </c>
      <c r="G1246" s="42">
        <v>-129.8050643</v>
      </c>
      <c r="H1246" s="43">
        <v>452015.01726388966</v>
      </c>
      <c r="I1246" s="43">
        <v>6395459.9082546085</v>
      </c>
      <c r="J1246" s="39">
        <v>9</v>
      </c>
      <c r="K1246" s="39" t="s">
        <v>823</v>
      </c>
      <c r="L1246" s="39" t="s">
        <v>1119</v>
      </c>
      <c r="M1246" s="39" t="s">
        <v>2055</v>
      </c>
      <c r="N1246" s="39" t="s">
        <v>1960</v>
      </c>
      <c r="O1246" s="39" t="s">
        <v>1120</v>
      </c>
      <c r="X1246" s="42"/>
      <c r="AH1246" s="42"/>
      <c r="AI1246" s="47"/>
      <c r="AJ1246" s="47"/>
      <c r="AK1246" s="48"/>
      <c r="AM1246" s="39" t="s">
        <v>1122</v>
      </c>
      <c r="AN1246" s="41" t="s">
        <v>2117</v>
      </c>
      <c r="AO1246" s="41">
        <v>140.69783314827046</v>
      </c>
      <c r="AP1246" s="43">
        <v>13524.797530621094</v>
      </c>
      <c r="AQ1246" s="44">
        <v>1.4763955083679236E-3</v>
      </c>
      <c r="AR1246" s="41">
        <v>5.8104666242667926E-5</v>
      </c>
      <c r="AS1246" s="41">
        <v>0.28303315948622487</v>
      </c>
      <c r="AT1246" s="41">
        <v>2.3785438470382761E-5</v>
      </c>
      <c r="AU1246" s="42">
        <v>0.28302731534321551</v>
      </c>
      <c r="AV1246" s="47">
        <v>8.4924126914343034</v>
      </c>
      <c r="AW1246" s="47">
        <v>13.023060086891913</v>
      </c>
      <c r="AX1246" s="39" t="s">
        <v>2175</v>
      </c>
      <c r="BM1246" s="49"/>
      <c r="BN1246" s="49"/>
      <c r="BO1246" s="49"/>
      <c r="BP1246" s="49"/>
      <c r="BR1246" s="39" t="s">
        <v>1945</v>
      </c>
    </row>
    <row r="1247" spans="1:70" ht="15" customHeight="1">
      <c r="A1247" s="38">
        <v>1272</v>
      </c>
      <c r="B1247" s="39" t="s">
        <v>2123</v>
      </c>
      <c r="C1247" s="40" t="s">
        <v>1117</v>
      </c>
      <c r="D1247" s="41">
        <v>211.6</v>
      </c>
      <c r="E1247" s="41" t="s">
        <v>2176</v>
      </c>
      <c r="F1247" s="42">
        <v>57.698777849999999</v>
      </c>
      <c r="G1247" s="42">
        <v>-129.8050643</v>
      </c>
      <c r="H1247" s="43">
        <v>452015.01726388966</v>
      </c>
      <c r="I1247" s="43">
        <v>6395459.9082546085</v>
      </c>
      <c r="J1247" s="39">
        <v>9</v>
      </c>
      <c r="K1247" s="39" t="s">
        <v>823</v>
      </c>
      <c r="L1247" s="39" t="s">
        <v>1119</v>
      </c>
      <c r="M1247" s="39" t="s">
        <v>2055</v>
      </c>
      <c r="N1247" s="39" t="s">
        <v>1960</v>
      </c>
      <c r="O1247" s="39" t="s">
        <v>1120</v>
      </c>
      <c r="X1247" s="42"/>
      <c r="AH1247" s="42"/>
      <c r="AI1247" s="47"/>
      <c r="AJ1247" s="47"/>
      <c r="AK1247" s="48"/>
      <c r="AM1247" s="39" t="s">
        <v>1122</v>
      </c>
      <c r="AN1247" s="41" t="s">
        <v>2117</v>
      </c>
      <c r="AO1247" s="41">
        <v>94.958061990848165</v>
      </c>
      <c r="AP1247" s="43">
        <v>13643.862528881938</v>
      </c>
      <c r="AQ1247" s="44">
        <v>9.8773532526834438E-4</v>
      </c>
      <c r="AR1247" s="41">
        <v>3.8115141053055883E-5</v>
      </c>
      <c r="AS1247" s="41">
        <v>0.28294042893041732</v>
      </c>
      <c r="AT1247" s="41">
        <v>2.5282750021529827E-5</v>
      </c>
      <c r="AU1247" s="42">
        <v>0.28293651909293571</v>
      </c>
      <c r="AV1247" s="47">
        <v>5.2133161152267959</v>
      </c>
      <c r="AW1247" s="47">
        <v>9.8108438146971011</v>
      </c>
      <c r="AX1247" s="39" t="s">
        <v>2175</v>
      </c>
      <c r="BM1247" s="49"/>
      <c r="BN1247" s="49"/>
      <c r="BO1247" s="49"/>
      <c r="BP1247" s="49"/>
      <c r="BR1247" s="39" t="s">
        <v>1945</v>
      </c>
    </row>
    <row r="1248" spans="1:70" ht="15" customHeight="1">
      <c r="A1248" s="38">
        <v>1273</v>
      </c>
      <c r="B1248" s="39" t="s">
        <v>2124</v>
      </c>
      <c r="C1248" s="40" t="s">
        <v>1117</v>
      </c>
      <c r="D1248" s="41">
        <v>211.6</v>
      </c>
      <c r="E1248" s="41" t="s">
        <v>2176</v>
      </c>
      <c r="F1248" s="42">
        <v>57.698777849999999</v>
      </c>
      <c r="G1248" s="42">
        <v>-129.8050643</v>
      </c>
      <c r="H1248" s="43">
        <v>452015.01726388966</v>
      </c>
      <c r="I1248" s="43">
        <v>6395459.9082546085</v>
      </c>
      <c r="J1248" s="39">
        <v>9</v>
      </c>
      <c r="K1248" s="39" t="s">
        <v>823</v>
      </c>
      <c r="L1248" s="39" t="s">
        <v>1119</v>
      </c>
      <c r="M1248" s="39" t="s">
        <v>2055</v>
      </c>
      <c r="N1248" s="39" t="s">
        <v>1960</v>
      </c>
      <c r="O1248" s="39" t="s">
        <v>1120</v>
      </c>
      <c r="X1248" s="42"/>
      <c r="AH1248" s="42"/>
      <c r="AI1248" s="47"/>
      <c r="AJ1248" s="47"/>
      <c r="AK1248" s="48"/>
      <c r="AM1248" s="39" t="s">
        <v>1122</v>
      </c>
      <c r="AN1248" s="41" t="s">
        <v>2117</v>
      </c>
      <c r="AO1248" s="41">
        <v>125.5776838178984</v>
      </c>
      <c r="AP1248" s="43">
        <v>11360.29409930873</v>
      </c>
      <c r="AQ1248" s="44">
        <v>1.5688050276331934E-3</v>
      </c>
      <c r="AR1248" s="41">
        <v>4.7667725182389673E-5</v>
      </c>
      <c r="AS1248" s="41">
        <v>0.28302723580578787</v>
      </c>
      <c r="AT1248" s="41">
        <v>2.9599155706163419E-5</v>
      </c>
      <c r="AU1248" s="42">
        <v>0.28302102587025008</v>
      </c>
      <c r="AV1248" s="47">
        <v>8.2829421445307361</v>
      </c>
      <c r="AW1248" s="47">
        <v>12.800549274596396</v>
      </c>
      <c r="AX1248" s="39" t="s">
        <v>2175</v>
      </c>
      <c r="BM1248" s="49"/>
      <c r="BN1248" s="49"/>
      <c r="BO1248" s="49"/>
      <c r="BP1248" s="49"/>
      <c r="BR1248" s="39" t="s">
        <v>1945</v>
      </c>
    </row>
    <row r="1249" spans="1:70" ht="15" customHeight="1">
      <c r="A1249" s="38">
        <v>1274</v>
      </c>
      <c r="B1249" s="39" t="s">
        <v>2125</v>
      </c>
      <c r="C1249" s="40" t="s">
        <v>1117</v>
      </c>
      <c r="D1249" s="41">
        <v>211.6</v>
      </c>
      <c r="E1249" s="41" t="s">
        <v>2176</v>
      </c>
      <c r="F1249" s="42">
        <v>57.698777849999999</v>
      </c>
      <c r="G1249" s="42">
        <v>-129.8050643</v>
      </c>
      <c r="H1249" s="43">
        <v>452015.01726388966</v>
      </c>
      <c r="I1249" s="43">
        <v>6395459.9082546085</v>
      </c>
      <c r="J1249" s="39">
        <v>9</v>
      </c>
      <c r="K1249" s="39" t="s">
        <v>823</v>
      </c>
      <c r="L1249" s="39" t="s">
        <v>1119</v>
      </c>
      <c r="M1249" s="39" t="s">
        <v>2055</v>
      </c>
      <c r="N1249" s="39" t="s">
        <v>1960</v>
      </c>
      <c r="O1249" s="39" t="s">
        <v>1120</v>
      </c>
      <c r="X1249" s="42"/>
      <c r="AH1249" s="42"/>
      <c r="AI1249" s="47"/>
      <c r="AJ1249" s="47"/>
      <c r="AK1249" s="48"/>
      <c r="AM1249" s="39" t="s">
        <v>1122</v>
      </c>
      <c r="AN1249" s="41" t="s">
        <v>2117</v>
      </c>
      <c r="AO1249" s="41">
        <v>146.70230558496718</v>
      </c>
      <c r="AP1249" s="43">
        <v>12065.117445682565</v>
      </c>
      <c r="AQ1249" s="44">
        <v>1.7256450263539468E-3</v>
      </c>
      <c r="AR1249" s="41">
        <v>5.3811436695030835E-5</v>
      </c>
      <c r="AS1249" s="41">
        <v>0.28297034003383292</v>
      </c>
      <c r="AT1249" s="41">
        <v>2.1397777715687022E-5</v>
      </c>
      <c r="AU1249" s="42">
        <v>0.28296350926507197</v>
      </c>
      <c r="AV1249" s="47">
        <v>6.2710192201675952</v>
      </c>
      <c r="AW1249" s="47">
        <v>10.765710010804952</v>
      </c>
      <c r="AX1249" s="39" t="s">
        <v>2175</v>
      </c>
      <c r="BM1249" s="49"/>
      <c r="BN1249" s="49"/>
      <c r="BO1249" s="49"/>
      <c r="BP1249" s="49"/>
      <c r="BR1249" s="39" t="s">
        <v>1945</v>
      </c>
    </row>
    <row r="1250" spans="1:70" ht="15" customHeight="1">
      <c r="A1250" s="38">
        <v>1275</v>
      </c>
      <c r="B1250" s="39" t="s">
        <v>2126</v>
      </c>
      <c r="C1250" s="40" t="s">
        <v>1117</v>
      </c>
      <c r="D1250" s="41">
        <v>211.6</v>
      </c>
      <c r="E1250" s="41" t="s">
        <v>2176</v>
      </c>
      <c r="F1250" s="42">
        <v>57.698777849999999</v>
      </c>
      <c r="G1250" s="42">
        <v>-129.8050643</v>
      </c>
      <c r="H1250" s="43">
        <v>452015.01726388966</v>
      </c>
      <c r="I1250" s="43">
        <v>6395459.9082546085</v>
      </c>
      <c r="J1250" s="39">
        <v>9</v>
      </c>
      <c r="K1250" s="39" t="s">
        <v>823</v>
      </c>
      <c r="L1250" s="39" t="s">
        <v>1119</v>
      </c>
      <c r="M1250" s="39" t="s">
        <v>2055</v>
      </c>
      <c r="N1250" s="39" t="s">
        <v>1960</v>
      </c>
      <c r="O1250" s="39" t="s">
        <v>1120</v>
      </c>
      <c r="X1250" s="42"/>
      <c r="AH1250" s="42"/>
      <c r="AI1250" s="47"/>
      <c r="AJ1250" s="47"/>
      <c r="AK1250" s="48"/>
      <c r="AM1250" s="39" t="s">
        <v>1122</v>
      </c>
      <c r="AN1250" s="41" t="s">
        <v>2117</v>
      </c>
      <c r="AO1250" s="41">
        <v>91.244000093688527</v>
      </c>
      <c r="AP1250" s="43">
        <v>11143.397954442424</v>
      </c>
      <c r="AQ1250" s="44">
        <v>1.1620712439914381E-3</v>
      </c>
      <c r="AR1250" s="41">
        <v>4.6678946141934828E-5</v>
      </c>
      <c r="AS1250" s="41">
        <v>0.28293753114834957</v>
      </c>
      <c r="AT1250" s="41">
        <v>2.1494272379166539E-5</v>
      </c>
      <c r="AU1250" s="42">
        <v>0.2829329312220436</v>
      </c>
      <c r="AV1250" s="47">
        <v>5.1108460375459686</v>
      </c>
      <c r="AW1250" s="47">
        <v>9.6839110699353803</v>
      </c>
      <c r="AX1250" s="39" t="s">
        <v>2175</v>
      </c>
      <c r="BM1250" s="49"/>
      <c r="BN1250" s="49"/>
      <c r="BO1250" s="49"/>
      <c r="BP1250" s="49"/>
      <c r="BR1250" s="39" t="s">
        <v>1945</v>
      </c>
    </row>
    <row r="1251" spans="1:70" ht="15" customHeight="1">
      <c r="A1251" s="38">
        <v>1276</v>
      </c>
      <c r="B1251" s="39" t="s">
        <v>2127</v>
      </c>
      <c r="C1251" s="40" t="s">
        <v>1117</v>
      </c>
      <c r="D1251" s="41">
        <v>211.6</v>
      </c>
      <c r="E1251" s="41" t="s">
        <v>2176</v>
      </c>
      <c r="F1251" s="42">
        <v>57.698777849999999</v>
      </c>
      <c r="G1251" s="42">
        <v>-129.8050643</v>
      </c>
      <c r="H1251" s="43">
        <v>452015.01726388966</v>
      </c>
      <c r="I1251" s="43">
        <v>6395459.9082546085</v>
      </c>
      <c r="J1251" s="39">
        <v>9</v>
      </c>
      <c r="K1251" s="39" t="s">
        <v>823</v>
      </c>
      <c r="L1251" s="39" t="s">
        <v>1119</v>
      </c>
      <c r="M1251" s="39" t="s">
        <v>2055</v>
      </c>
      <c r="N1251" s="39" t="s">
        <v>1960</v>
      </c>
      <c r="O1251" s="39" t="s">
        <v>1120</v>
      </c>
      <c r="X1251" s="42"/>
      <c r="AH1251" s="42"/>
      <c r="AI1251" s="47"/>
      <c r="AJ1251" s="47"/>
      <c r="AK1251" s="48"/>
      <c r="AM1251" s="39" t="s">
        <v>1122</v>
      </c>
      <c r="AN1251" s="41" t="s">
        <v>2117</v>
      </c>
      <c r="AO1251" s="41">
        <v>115.47590940642272</v>
      </c>
      <c r="AP1251" s="43">
        <v>11460.883797495542</v>
      </c>
      <c r="AQ1251" s="44">
        <v>1.4299450888473125E-3</v>
      </c>
      <c r="AR1251" s="41">
        <v>4.3244771825338106E-5</v>
      </c>
      <c r="AS1251" s="41">
        <v>0.28305211982187717</v>
      </c>
      <c r="AT1251" s="41">
        <v>2.3617866904864176E-5</v>
      </c>
      <c r="AU1251" s="42">
        <v>0.28304645954754865</v>
      </c>
      <c r="AV1251" s="47">
        <v>9.1628796284615177</v>
      </c>
      <c r="AW1251" s="47">
        <v>13.700349341543294</v>
      </c>
      <c r="AX1251" s="39" t="s">
        <v>2175</v>
      </c>
      <c r="BM1251" s="49"/>
      <c r="BN1251" s="49"/>
      <c r="BO1251" s="49"/>
      <c r="BP1251" s="49"/>
      <c r="BR1251" s="39" t="s">
        <v>1945</v>
      </c>
    </row>
    <row r="1252" spans="1:70" ht="15" customHeight="1">
      <c r="A1252" s="38">
        <v>1277</v>
      </c>
      <c r="B1252" s="39" t="s">
        <v>2128</v>
      </c>
      <c r="C1252" s="40" t="s">
        <v>1117</v>
      </c>
      <c r="D1252" s="41">
        <v>211.6</v>
      </c>
      <c r="E1252" s="41" t="s">
        <v>2176</v>
      </c>
      <c r="F1252" s="42">
        <v>57.698777849999999</v>
      </c>
      <c r="G1252" s="42">
        <v>-129.8050643</v>
      </c>
      <c r="H1252" s="43">
        <v>452015.01726388966</v>
      </c>
      <c r="I1252" s="43">
        <v>6395459.9082546085</v>
      </c>
      <c r="J1252" s="39">
        <v>9</v>
      </c>
      <c r="K1252" s="39" t="s">
        <v>823</v>
      </c>
      <c r="L1252" s="39" t="s">
        <v>1119</v>
      </c>
      <c r="M1252" s="39" t="s">
        <v>2055</v>
      </c>
      <c r="N1252" s="39" t="s">
        <v>1960</v>
      </c>
      <c r="O1252" s="39" t="s">
        <v>1120</v>
      </c>
      <c r="X1252" s="42"/>
      <c r="AH1252" s="42"/>
      <c r="AI1252" s="47"/>
      <c r="AJ1252" s="47"/>
      <c r="AK1252" s="48"/>
      <c r="AM1252" s="39" t="s">
        <v>1122</v>
      </c>
      <c r="AN1252" s="41" t="s">
        <v>2117</v>
      </c>
      <c r="AO1252" s="41">
        <v>131.04180292891124</v>
      </c>
      <c r="AP1252" s="43">
        <v>13262.863798342181</v>
      </c>
      <c r="AQ1252" s="44">
        <v>1.4022279793168588E-3</v>
      </c>
      <c r="AR1252" s="41">
        <v>1.1772212152130648E-4</v>
      </c>
      <c r="AS1252" s="41">
        <v>0.28296478688063581</v>
      </c>
      <c r="AT1252" s="41">
        <v>2.3640423290983127E-5</v>
      </c>
      <c r="AU1252" s="42">
        <v>0.28295923632131997</v>
      </c>
      <c r="AV1252" s="47">
        <v>6.0746510923470609</v>
      </c>
      <c r="AW1252" s="47">
        <v>10.614540558233632</v>
      </c>
      <c r="AX1252" s="39" t="s">
        <v>2175</v>
      </c>
      <c r="BM1252" s="49"/>
      <c r="BN1252" s="49"/>
      <c r="BO1252" s="49"/>
      <c r="BP1252" s="49"/>
      <c r="BR1252" s="39" t="s">
        <v>1945</v>
      </c>
    </row>
    <row r="1253" spans="1:70" ht="15" customHeight="1">
      <c r="A1253" s="38">
        <v>1278</v>
      </c>
      <c r="B1253" s="39" t="s">
        <v>2129</v>
      </c>
      <c r="C1253" s="40" t="s">
        <v>1117</v>
      </c>
      <c r="D1253" s="41">
        <v>211.6</v>
      </c>
      <c r="E1253" s="41" t="s">
        <v>2176</v>
      </c>
      <c r="F1253" s="42">
        <v>57.698777849999999</v>
      </c>
      <c r="G1253" s="42">
        <v>-129.8050643</v>
      </c>
      <c r="H1253" s="43">
        <v>452015.01726388966</v>
      </c>
      <c r="I1253" s="43">
        <v>6395459.9082546085</v>
      </c>
      <c r="J1253" s="39">
        <v>9</v>
      </c>
      <c r="K1253" s="39" t="s">
        <v>823</v>
      </c>
      <c r="L1253" s="39" t="s">
        <v>1119</v>
      </c>
      <c r="M1253" s="39" t="s">
        <v>2055</v>
      </c>
      <c r="N1253" s="39" t="s">
        <v>1960</v>
      </c>
      <c r="O1253" s="39" t="s">
        <v>1120</v>
      </c>
      <c r="X1253" s="42"/>
      <c r="AH1253" s="42"/>
      <c r="AI1253" s="47"/>
      <c r="AJ1253" s="47"/>
      <c r="AK1253" s="48"/>
      <c r="AM1253" s="39" t="s">
        <v>1122</v>
      </c>
      <c r="AN1253" s="41" t="s">
        <v>2117</v>
      </c>
      <c r="AO1253" s="41">
        <v>175.7518459366031</v>
      </c>
      <c r="AP1253" s="43">
        <v>16066.171077756384</v>
      </c>
      <c r="AQ1253" s="44">
        <v>1.5525070699102573E-3</v>
      </c>
      <c r="AR1253" s="41">
        <v>3.4987517342388705E-5</v>
      </c>
      <c r="AS1253" s="41">
        <v>0.28296003563403743</v>
      </c>
      <c r="AT1253" s="41">
        <v>1.8367722365188088E-5</v>
      </c>
      <c r="AU1253" s="42">
        <v>0.28295389021210399</v>
      </c>
      <c r="AV1253" s="47">
        <v>5.9066396281881595</v>
      </c>
      <c r="AW1253" s="47">
        <v>10.425404344307498</v>
      </c>
      <c r="AX1253" s="39" t="s">
        <v>2175</v>
      </c>
      <c r="BM1253" s="49"/>
      <c r="BN1253" s="49"/>
      <c r="BO1253" s="49"/>
      <c r="BP1253" s="49"/>
      <c r="BR1253" s="39" t="s">
        <v>1945</v>
      </c>
    </row>
    <row r="1254" spans="1:70" ht="15" customHeight="1">
      <c r="A1254" s="38">
        <v>1279</v>
      </c>
      <c r="B1254" s="39" t="s">
        <v>2130</v>
      </c>
      <c r="C1254" s="40" t="s">
        <v>1117</v>
      </c>
      <c r="D1254" s="41">
        <v>211.6</v>
      </c>
      <c r="E1254" s="41" t="s">
        <v>2176</v>
      </c>
      <c r="F1254" s="42">
        <v>57.698777849999999</v>
      </c>
      <c r="G1254" s="42">
        <v>-129.8050643</v>
      </c>
      <c r="H1254" s="43">
        <v>452015.01726388966</v>
      </c>
      <c r="I1254" s="43">
        <v>6395459.9082546085</v>
      </c>
      <c r="J1254" s="39">
        <v>9</v>
      </c>
      <c r="K1254" s="39" t="s">
        <v>823</v>
      </c>
      <c r="L1254" s="39" t="s">
        <v>1119</v>
      </c>
      <c r="M1254" s="39" t="s">
        <v>2055</v>
      </c>
      <c r="N1254" s="39" t="s">
        <v>1960</v>
      </c>
      <c r="O1254" s="39" t="s">
        <v>1120</v>
      </c>
      <c r="X1254" s="42"/>
      <c r="AH1254" s="42"/>
      <c r="AI1254" s="47"/>
      <c r="AJ1254" s="47"/>
      <c r="AK1254" s="48"/>
      <c r="AM1254" s="39" t="s">
        <v>1122</v>
      </c>
      <c r="AN1254" s="41" t="s">
        <v>2117</v>
      </c>
      <c r="AO1254" s="41">
        <v>176.28710221710878</v>
      </c>
      <c r="AP1254" s="43">
        <v>14902.206611589883</v>
      </c>
      <c r="AQ1254" s="44">
        <v>1.6788660123379059E-3</v>
      </c>
      <c r="AR1254" s="41">
        <v>4.9093517472911424E-5</v>
      </c>
      <c r="AS1254" s="41">
        <v>0.28297929985231585</v>
      </c>
      <c r="AT1254" s="41">
        <v>1.9739290973183484E-5</v>
      </c>
      <c r="AU1254" s="42">
        <v>0.28297265425293949</v>
      </c>
      <c r="AV1254" s="47">
        <v>6.5878523271734046</v>
      </c>
      <c r="AW1254" s="47">
        <v>11.089244063660075</v>
      </c>
      <c r="AX1254" s="39" t="s">
        <v>2175</v>
      </c>
      <c r="BM1254" s="49"/>
      <c r="BN1254" s="49"/>
      <c r="BO1254" s="49"/>
      <c r="BP1254" s="49"/>
      <c r="BR1254" s="39" t="s">
        <v>1945</v>
      </c>
    </row>
    <row r="1255" spans="1:70" ht="15" customHeight="1">
      <c r="A1255" s="38">
        <v>1280</v>
      </c>
      <c r="B1255" s="39" t="s">
        <v>2131</v>
      </c>
      <c r="C1255" s="40" t="s">
        <v>1117</v>
      </c>
      <c r="D1255" s="41">
        <v>211.6</v>
      </c>
      <c r="E1255" s="41" t="s">
        <v>2176</v>
      </c>
      <c r="F1255" s="42">
        <v>57.698777849999999</v>
      </c>
      <c r="G1255" s="42">
        <v>-129.8050643</v>
      </c>
      <c r="H1255" s="43">
        <v>452015.01726388966</v>
      </c>
      <c r="I1255" s="43">
        <v>6395459.9082546085</v>
      </c>
      <c r="J1255" s="39">
        <v>9</v>
      </c>
      <c r="K1255" s="39" t="s">
        <v>823</v>
      </c>
      <c r="L1255" s="39" t="s">
        <v>1119</v>
      </c>
      <c r="M1255" s="39" t="s">
        <v>2055</v>
      </c>
      <c r="N1255" s="39" t="s">
        <v>1960</v>
      </c>
      <c r="O1255" s="39" t="s">
        <v>1120</v>
      </c>
      <c r="X1255" s="42"/>
      <c r="AH1255" s="42"/>
      <c r="AI1255" s="47"/>
      <c r="AJ1255" s="47"/>
      <c r="AK1255" s="48"/>
      <c r="AM1255" s="39" t="s">
        <v>1122</v>
      </c>
      <c r="AN1255" s="41" t="s">
        <v>2117</v>
      </c>
      <c r="AO1255" s="41">
        <v>147.39999202525038</v>
      </c>
      <c r="AP1255" s="43">
        <v>13004.581845352877</v>
      </c>
      <c r="AQ1255" s="44">
        <v>1.6085965996769347E-3</v>
      </c>
      <c r="AR1255" s="41">
        <v>2.6033240352463128E-5</v>
      </c>
      <c r="AS1255" s="41">
        <v>0.28297774627713945</v>
      </c>
      <c r="AT1255" s="41">
        <v>2.1608410334297333E-5</v>
      </c>
      <c r="AU1255" s="42">
        <v>0.2829713788312081</v>
      </c>
      <c r="AV1255" s="47">
        <v>6.5329154943527534</v>
      </c>
      <c r="AW1255" s="47">
        <v>11.044121820980024</v>
      </c>
      <c r="AX1255" s="39" t="s">
        <v>2175</v>
      </c>
      <c r="BM1255" s="49"/>
      <c r="BN1255" s="49"/>
      <c r="BO1255" s="49"/>
      <c r="BP1255" s="49"/>
      <c r="BR1255" s="39" t="s">
        <v>1945</v>
      </c>
    </row>
    <row r="1256" spans="1:70" ht="15" customHeight="1">
      <c r="A1256" s="38">
        <v>1281</v>
      </c>
      <c r="B1256" s="39" t="s">
        <v>2132</v>
      </c>
      <c r="C1256" s="40" t="s">
        <v>1117</v>
      </c>
      <c r="D1256" s="41">
        <v>211.6</v>
      </c>
      <c r="E1256" s="41" t="s">
        <v>2176</v>
      </c>
      <c r="F1256" s="42">
        <v>57.698777849999999</v>
      </c>
      <c r="G1256" s="42">
        <v>-129.8050643</v>
      </c>
      <c r="H1256" s="43">
        <v>452015.01726388966</v>
      </c>
      <c r="I1256" s="43">
        <v>6395459.9082546085</v>
      </c>
      <c r="J1256" s="39">
        <v>9</v>
      </c>
      <c r="K1256" s="39" t="s">
        <v>823</v>
      </c>
      <c r="L1256" s="39" t="s">
        <v>1119</v>
      </c>
      <c r="M1256" s="39" t="s">
        <v>2055</v>
      </c>
      <c r="N1256" s="39" t="s">
        <v>1960</v>
      </c>
      <c r="O1256" s="39" t="s">
        <v>1120</v>
      </c>
      <c r="X1256" s="42"/>
      <c r="AH1256" s="42"/>
      <c r="AI1256" s="47"/>
      <c r="AJ1256" s="47"/>
      <c r="AK1256" s="48"/>
      <c r="AM1256" s="39" t="s">
        <v>1122</v>
      </c>
      <c r="AN1256" s="41" t="s">
        <v>2117</v>
      </c>
      <c r="AO1256" s="41">
        <v>208.99908170518506</v>
      </c>
      <c r="AP1256" s="43">
        <v>15347.328989150874</v>
      </c>
      <c r="AQ1256" s="44">
        <v>1.9326697699507762E-3</v>
      </c>
      <c r="AR1256" s="41">
        <v>2.8684197406768603E-5</v>
      </c>
      <c r="AS1256" s="41">
        <v>0.28301438037395577</v>
      </c>
      <c r="AT1256" s="41">
        <v>1.7651017049503988E-5</v>
      </c>
      <c r="AU1256" s="42">
        <v>0.28300673012139038</v>
      </c>
      <c r="AV1256" s="47">
        <v>7.8283540948942409</v>
      </c>
      <c r="AW1256" s="47">
        <v>12.294790094358188</v>
      </c>
      <c r="AX1256" s="39" t="s">
        <v>2175</v>
      </c>
      <c r="BM1256" s="49"/>
      <c r="BN1256" s="49"/>
      <c r="BO1256" s="49"/>
      <c r="BP1256" s="49"/>
      <c r="BR1256" s="39" t="s">
        <v>1945</v>
      </c>
    </row>
    <row r="1257" spans="1:70" ht="15" customHeight="1">
      <c r="A1257" s="38">
        <v>1282</v>
      </c>
      <c r="B1257" s="39" t="s">
        <v>2133</v>
      </c>
      <c r="C1257" s="40" t="s">
        <v>1117</v>
      </c>
      <c r="D1257" s="41">
        <v>206</v>
      </c>
      <c r="E1257" s="41" t="s">
        <v>2176</v>
      </c>
      <c r="F1257" s="42">
        <v>57.693886149999997</v>
      </c>
      <c r="G1257" s="42">
        <v>-129.82863</v>
      </c>
      <c r="H1257" s="43">
        <v>450603.79357089265</v>
      </c>
      <c r="I1257" s="43">
        <v>6394932.2775966004</v>
      </c>
      <c r="J1257" s="39">
        <v>9</v>
      </c>
      <c r="K1257" s="39" t="s">
        <v>823</v>
      </c>
      <c r="L1257" s="39" t="s">
        <v>1119</v>
      </c>
      <c r="M1257" s="39" t="s">
        <v>2055</v>
      </c>
      <c r="N1257" s="39" t="s">
        <v>1960</v>
      </c>
      <c r="O1257" s="39" t="s">
        <v>1126</v>
      </c>
      <c r="X1257" s="42"/>
      <c r="AH1257" s="42"/>
      <c r="AI1257" s="47"/>
      <c r="AJ1257" s="47"/>
      <c r="AK1257" s="48"/>
      <c r="AM1257" s="39" t="s">
        <v>1122</v>
      </c>
      <c r="AN1257" s="41" t="s">
        <v>2117</v>
      </c>
      <c r="AO1257" s="41">
        <v>135.04798434979134</v>
      </c>
      <c r="AP1257" s="43">
        <v>14460.438869602349</v>
      </c>
      <c r="AQ1257" s="44">
        <v>1.3254175330071939E-3</v>
      </c>
      <c r="AR1257" s="41">
        <v>2.3188197405914371E-5</v>
      </c>
      <c r="AS1257" s="41">
        <v>0.28297979658761907</v>
      </c>
      <c r="AT1257" s="41">
        <v>1.7496120416754936E-5</v>
      </c>
      <c r="AU1257" s="42">
        <v>0.28297455007368288</v>
      </c>
      <c r="AV1257" s="47">
        <v>6.6054176595264913</v>
      </c>
      <c r="AW1257" s="47">
        <v>11.156314963860492</v>
      </c>
      <c r="AX1257" s="39" t="s">
        <v>2175</v>
      </c>
      <c r="BM1257" s="49"/>
      <c r="BN1257" s="49"/>
      <c r="BO1257" s="49"/>
      <c r="BP1257" s="49"/>
      <c r="BR1257" s="39" t="s">
        <v>1945</v>
      </c>
    </row>
    <row r="1258" spans="1:70" ht="15" customHeight="1">
      <c r="A1258" s="38">
        <v>1283</v>
      </c>
      <c r="B1258" s="39" t="s">
        <v>2134</v>
      </c>
      <c r="C1258" s="40" t="s">
        <v>1117</v>
      </c>
      <c r="D1258" s="41">
        <v>206</v>
      </c>
      <c r="E1258" s="41" t="s">
        <v>2176</v>
      </c>
      <c r="F1258" s="42">
        <v>57.693886149999997</v>
      </c>
      <c r="G1258" s="42">
        <v>-129.82863</v>
      </c>
      <c r="H1258" s="43">
        <v>450603.79357089265</v>
      </c>
      <c r="I1258" s="43">
        <v>6394932.2775966004</v>
      </c>
      <c r="J1258" s="39">
        <v>9</v>
      </c>
      <c r="K1258" s="39" t="s">
        <v>823</v>
      </c>
      <c r="L1258" s="39" t="s">
        <v>1119</v>
      </c>
      <c r="M1258" s="39" t="s">
        <v>2055</v>
      </c>
      <c r="N1258" s="39" t="s">
        <v>1960</v>
      </c>
      <c r="O1258" s="39" t="s">
        <v>1126</v>
      </c>
      <c r="X1258" s="42"/>
      <c r="AH1258" s="42"/>
      <c r="AI1258" s="47"/>
      <c r="AJ1258" s="47"/>
      <c r="AK1258" s="48"/>
      <c r="AM1258" s="39" t="s">
        <v>1122</v>
      </c>
      <c r="AN1258" s="41" t="s">
        <v>2117</v>
      </c>
      <c r="AO1258" s="41">
        <v>127.98849850492489</v>
      </c>
      <c r="AP1258" s="43">
        <v>13609.905585739956</v>
      </c>
      <c r="AQ1258" s="44">
        <v>1.3346331578161879E-3</v>
      </c>
      <c r="AR1258" s="41">
        <v>2.8258796712676222E-5</v>
      </c>
      <c r="AS1258" s="41">
        <v>0.28296619517488747</v>
      </c>
      <c r="AT1258" s="41">
        <v>1.705581677726488E-5</v>
      </c>
      <c r="AU1258" s="42">
        <v>0.28296105226554319</v>
      </c>
      <c r="AV1258" s="47">
        <v>6.1244505658719639</v>
      </c>
      <c r="AW1258" s="47">
        <v>10.553142940734617</v>
      </c>
      <c r="AX1258" s="39" t="s">
        <v>2175</v>
      </c>
      <c r="BM1258" s="49"/>
      <c r="BN1258" s="49"/>
      <c r="BO1258" s="49"/>
      <c r="BP1258" s="49"/>
      <c r="BR1258" s="39" t="s">
        <v>1945</v>
      </c>
    </row>
    <row r="1259" spans="1:70" ht="15" customHeight="1">
      <c r="A1259" s="38">
        <v>1284</v>
      </c>
      <c r="B1259" s="39" t="s">
        <v>2135</v>
      </c>
      <c r="C1259" s="40" t="s">
        <v>1117</v>
      </c>
      <c r="D1259" s="41">
        <v>206</v>
      </c>
      <c r="E1259" s="41" t="s">
        <v>2176</v>
      </c>
      <c r="F1259" s="42">
        <v>57.693886149999997</v>
      </c>
      <c r="G1259" s="42">
        <v>-129.82863</v>
      </c>
      <c r="H1259" s="43">
        <v>450603.79357089265</v>
      </c>
      <c r="I1259" s="43">
        <v>6394932.2775966004</v>
      </c>
      <c r="J1259" s="39">
        <v>9</v>
      </c>
      <c r="K1259" s="39" t="s">
        <v>823</v>
      </c>
      <c r="L1259" s="39" t="s">
        <v>1119</v>
      </c>
      <c r="M1259" s="39" t="s">
        <v>2055</v>
      </c>
      <c r="N1259" s="39" t="s">
        <v>1960</v>
      </c>
      <c r="O1259" s="39" t="s">
        <v>1126</v>
      </c>
      <c r="X1259" s="42"/>
      <c r="AH1259" s="42"/>
      <c r="AI1259" s="47"/>
      <c r="AJ1259" s="47"/>
      <c r="AK1259" s="48"/>
      <c r="AM1259" s="39" t="s">
        <v>1122</v>
      </c>
      <c r="AN1259" s="41" t="s">
        <v>2117</v>
      </c>
      <c r="AO1259" s="41">
        <v>110.41257456288238</v>
      </c>
      <c r="AP1259" s="43">
        <v>13650.206108734883</v>
      </c>
      <c r="AQ1259" s="44">
        <v>1.147956433571207E-3</v>
      </c>
      <c r="AR1259" s="41">
        <v>5.1478788557628833E-5</v>
      </c>
      <c r="AS1259" s="41">
        <v>0.28301897686317834</v>
      </c>
      <c r="AT1259" s="41">
        <v>1.7423840847719884E-5</v>
      </c>
      <c r="AU1259" s="42">
        <v>0.28301455329866965</v>
      </c>
      <c r="AV1259" s="47">
        <v>7.9908930977179438</v>
      </c>
      <c r="AW1259" s="47">
        <v>12.44589436721677</v>
      </c>
      <c r="AX1259" s="39" t="s">
        <v>2175</v>
      </c>
      <c r="BM1259" s="49"/>
      <c r="BN1259" s="49"/>
      <c r="BO1259" s="49"/>
      <c r="BP1259" s="49"/>
      <c r="BR1259" s="39" t="s">
        <v>1945</v>
      </c>
    </row>
    <row r="1260" spans="1:70" ht="15" customHeight="1">
      <c r="A1260" s="38">
        <v>1285</v>
      </c>
      <c r="B1260" s="39" t="s">
        <v>2136</v>
      </c>
      <c r="C1260" s="40" t="s">
        <v>1117</v>
      </c>
      <c r="D1260" s="41">
        <v>206</v>
      </c>
      <c r="E1260" s="41" t="s">
        <v>2176</v>
      </c>
      <c r="F1260" s="42">
        <v>57.693886149999997</v>
      </c>
      <c r="G1260" s="42">
        <v>-129.82863</v>
      </c>
      <c r="H1260" s="43">
        <v>450603.79357089265</v>
      </c>
      <c r="I1260" s="43">
        <v>6394932.2775966004</v>
      </c>
      <c r="J1260" s="39">
        <v>9</v>
      </c>
      <c r="K1260" s="39" t="s">
        <v>823</v>
      </c>
      <c r="L1260" s="39" t="s">
        <v>1119</v>
      </c>
      <c r="M1260" s="39" t="s">
        <v>2055</v>
      </c>
      <c r="N1260" s="39" t="s">
        <v>1960</v>
      </c>
      <c r="O1260" s="39" t="s">
        <v>1126</v>
      </c>
      <c r="X1260" s="42"/>
      <c r="AH1260" s="42"/>
      <c r="AI1260" s="47"/>
      <c r="AJ1260" s="47"/>
      <c r="AK1260" s="48"/>
      <c r="AM1260" s="39" t="s">
        <v>1122</v>
      </c>
      <c r="AN1260" s="41" t="s">
        <v>2117</v>
      </c>
      <c r="AO1260" s="41">
        <v>106.61344446238557</v>
      </c>
      <c r="AP1260" s="43">
        <v>11922.88453748561</v>
      </c>
      <c r="AQ1260" s="44">
        <v>1.26904410225585E-3</v>
      </c>
      <c r="AR1260" s="41">
        <v>3.3422998618487964E-5</v>
      </c>
      <c r="AS1260" s="41">
        <v>0.28297598435983257</v>
      </c>
      <c r="AT1260" s="41">
        <v>1.7475977966233272E-5</v>
      </c>
      <c r="AU1260" s="42">
        <v>0.28297109419302263</v>
      </c>
      <c r="AV1260" s="47">
        <v>6.4706113599899417</v>
      </c>
      <c r="AW1260" s="47">
        <v>10.908404726361898</v>
      </c>
      <c r="AX1260" s="39" t="s">
        <v>2175</v>
      </c>
      <c r="BM1260" s="49"/>
      <c r="BN1260" s="49"/>
      <c r="BO1260" s="49"/>
      <c r="BP1260" s="49"/>
      <c r="BR1260" s="39" t="s">
        <v>1945</v>
      </c>
    </row>
    <row r="1261" spans="1:70" ht="15" customHeight="1">
      <c r="A1261" s="38">
        <v>1286</v>
      </c>
      <c r="B1261" s="39" t="s">
        <v>2137</v>
      </c>
      <c r="C1261" s="40" t="s">
        <v>1117</v>
      </c>
      <c r="D1261" s="41">
        <v>206</v>
      </c>
      <c r="E1261" s="41" t="s">
        <v>2176</v>
      </c>
      <c r="F1261" s="42">
        <v>57.693886149999997</v>
      </c>
      <c r="G1261" s="42">
        <v>-129.82863</v>
      </c>
      <c r="H1261" s="43">
        <v>450603.79357089265</v>
      </c>
      <c r="I1261" s="43">
        <v>6394932.2775966004</v>
      </c>
      <c r="J1261" s="39">
        <v>9</v>
      </c>
      <c r="K1261" s="39" t="s">
        <v>823</v>
      </c>
      <c r="L1261" s="39" t="s">
        <v>1119</v>
      </c>
      <c r="M1261" s="39" t="s">
        <v>2055</v>
      </c>
      <c r="N1261" s="39" t="s">
        <v>1960</v>
      </c>
      <c r="O1261" s="39" t="s">
        <v>1126</v>
      </c>
      <c r="X1261" s="42"/>
      <c r="AH1261" s="42"/>
      <c r="AI1261" s="47"/>
      <c r="AJ1261" s="47"/>
      <c r="AK1261" s="48"/>
      <c r="AM1261" s="39" t="s">
        <v>1122</v>
      </c>
      <c r="AN1261" s="41" t="s">
        <v>2117</v>
      </c>
      <c r="AO1261" s="41">
        <v>72.140242465376872</v>
      </c>
      <c r="AP1261" s="43">
        <v>12408.473258154519</v>
      </c>
      <c r="AQ1261" s="44">
        <v>8.2509760627497522E-4</v>
      </c>
      <c r="AR1261" s="41">
        <v>9.5142042855240767E-6</v>
      </c>
      <c r="AS1261" s="41">
        <v>0.28294560515367684</v>
      </c>
      <c r="AT1261" s="41">
        <v>1.8409423622377814E-5</v>
      </c>
      <c r="AU1261" s="42">
        <v>0.28294242570158212</v>
      </c>
      <c r="AV1261" s="47">
        <v>5.3963554146263526</v>
      </c>
      <c r="AW1261" s="47">
        <v>9.8941751891312713</v>
      </c>
      <c r="AX1261" s="39" t="s">
        <v>2175</v>
      </c>
      <c r="BM1261" s="49"/>
      <c r="BN1261" s="49"/>
      <c r="BO1261" s="49"/>
      <c r="BP1261" s="49"/>
      <c r="BR1261" s="39" t="s">
        <v>1945</v>
      </c>
    </row>
    <row r="1262" spans="1:70" ht="15" customHeight="1">
      <c r="A1262" s="38">
        <v>1287</v>
      </c>
      <c r="B1262" s="39" t="s">
        <v>2138</v>
      </c>
      <c r="C1262" s="40" t="s">
        <v>1117</v>
      </c>
      <c r="D1262" s="41">
        <v>206</v>
      </c>
      <c r="E1262" s="41" t="s">
        <v>2176</v>
      </c>
      <c r="F1262" s="42">
        <v>57.693886149999997</v>
      </c>
      <c r="G1262" s="42">
        <v>-129.82863</v>
      </c>
      <c r="H1262" s="43">
        <v>450603.79357089265</v>
      </c>
      <c r="I1262" s="43">
        <v>6394932.2775966004</v>
      </c>
      <c r="J1262" s="39">
        <v>9</v>
      </c>
      <c r="K1262" s="39" t="s">
        <v>823</v>
      </c>
      <c r="L1262" s="39" t="s">
        <v>1119</v>
      </c>
      <c r="M1262" s="39" t="s">
        <v>2055</v>
      </c>
      <c r="N1262" s="39" t="s">
        <v>1960</v>
      </c>
      <c r="O1262" s="39" t="s">
        <v>1126</v>
      </c>
      <c r="X1262" s="42"/>
      <c r="AH1262" s="42"/>
      <c r="AI1262" s="47"/>
      <c r="AJ1262" s="47"/>
      <c r="AK1262" s="48"/>
      <c r="AM1262" s="39" t="s">
        <v>1122</v>
      </c>
      <c r="AN1262" s="41" t="s">
        <v>2117</v>
      </c>
      <c r="AO1262" s="41">
        <v>140.05925803124592</v>
      </c>
      <c r="AP1262" s="43">
        <v>11968.841928052143</v>
      </c>
      <c r="AQ1262" s="44">
        <v>1.6607557646740076E-3</v>
      </c>
      <c r="AR1262" s="41">
        <v>2.6146156489531315E-5</v>
      </c>
      <c r="AS1262" s="41">
        <v>0.28299716157427651</v>
      </c>
      <c r="AT1262" s="41">
        <v>2.359171677463594E-5</v>
      </c>
      <c r="AU1262" s="42">
        <v>0.2829907619757871</v>
      </c>
      <c r="AV1262" s="47">
        <v>7.219470576587117</v>
      </c>
      <c r="AW1262" s="47">
        <v>11.604208558695372</v>
      </c>
      <c r="AX1262" s="39" t="s">
        <v>2175</v>
      </c>
      <c r="BM1262" s="49"/>
      <c r="BN1262" s="49"/>
      <c r="BO1262" s="49"/>
      <c r="BP1262" s="49"/>
      <c r="BR1262" s="39" t="s">
        <v>1945</v>
      </c>
    </row>
    <row r="1263" spans="1:70" ht="15" customHeight="1">
      <c r="A1263" s="38">
        <v>1288</v>
      </c>
      <c r="B1263" s="39" t="s">
        <v>2139</v>
      </c>
      <c r="C1263" s="40" t="s">
        <v>1117</v>
      </c>
      <c r="D1263" s="41">
        <v>206</v>
      </c>
      <c r="E1263" s="41" t="s">
        <v>2176</v>
      </c>
      <c r="F1263" s="42">
        <v>57.693886149999997</v>
      </c>
      <c r="G1263" s="42">
        <v>-129.82863</v>
      </c>
      <c r="H1263" s="43">
        <v>450603.79357089265</v>
      </c>
      <c r="I1263" s="43">
        <v>6394932.2775966004</v>
      </c>
      <c r="J1263" s="39">
        <v>9</v>
      </c>
      <c r="K1263" s="39" t="s">
        <v>823</v>
      </c>
      <c r="L1263" s="39" t="s">
        <v>1119</v>
      </c>
      <c r="M1263" s="39" t="s">
        <v>2055</v>
      </c>
      <c r="N1263" s="39" t="s">
        <v>1960</v>
      </c>
      <c r="O1263" s="39" t="s">
        <v>1126</v>
      </c>
      <c r="X1263" s="42"/>
      <c r="AH1263" s="42"/>
      <c r="AI1263" s="47"/>
      <c r="AJ1263" s="47"/>
      <c r="AK1263" s="48"/>
      <c r="AM1263" s="39" t="s">
        <v>1122</v>
      </c>
      <c r="AN1263" s="41" t="s">
        <v>2117</v>
      </c>
      <c r="AO1263" s="41">
        <v>105.79965765767732</v>
      </c>
      <c r="AP1263" s="43">
        <v>10203.148055365496</v>
      </c>
      <c r="AQ1263" s="44">
        <v>1.4716215956975471E-3</v>
      </c>
      <c r="AR1263" s="41">
        <v>3.5434957576580055E-5</v>
      </c>
      <c r="AS1263" s="41">
        <v>0.28302431435699321</v>
      </c>
      <c r="AT1263" s="41">
        <v>2.5166941253804688E-5</v>
      </c>
      <c r="AU1263" s="42">
        <v>0.28301864357291939</v>
      </c>
      <c r="AV1263" s="47">
        <v>8.1796351746055151</v>
      </c>
      <c r="AW1263" s="47">
        <v>12.59059946856711</v>
      </c>
      <c r="AX1263" s="39" t="s">
        <v>2175</v>
      </c>
      <c r="BM1263" s="49"/>
      <c r="BN1263" s="49"/>
      <c r="BO1263" s="49"/>
      <c r="BP1263" s="49"/>
      <c r="BR1263" s="39" t="s">
        <v>1945</v>
      </c>
    </row>
    <row r="1264" spans="1:70" ht="15" customHeight="1">
      <c r="A1264" s="38">
        <v>1289</v>
      </c>
      <c r="B1264" s="39" t="s">
        <v>2140</v>
      </c>
      <c r="C1264" s="40" t="s">
        <v>1117</v>
      </c>
      <c r="D1264" s="41">
        <v>206</v>
      </c>
      <c r="E1264" s="41" t="s">
        <v>2176</v>
      </c>
      <c r="F1264" s="42">
        <v>57.693886149999997</v>
      </c>
      <c r="G1264" s="42">
        <v>-129.82863</v>
      </c>
      <c r="H1264" s="43">
        <v>450603.79357089265</v>
      </c>
      <c r="I1264" s="43">
        <v>6394932.2775966004</v>
      </c>
      <c r="J1264" s="39">
        <v>9</v>
      </c>
      <c r="K1264" s="39" t="s">
        <v>823</v>
      </c>
      <c r="L1264" s="39" t="s">
        <v>1119</v>
      </c>
      <c r="M1264" s="39" t="s">
        <v>2055</v>
      </c>
      <c r="N1264" s="39" t="s">
        <v>1960</v>
      </c>
      <c r="O1264" s="39" t="s">
        <v>1126</v>
      </c>
      <c r="X1264" s="42"/>
      <c r="AH1264" s="42"/>
      <c r="AI1264" s="47"/>
      <c r="AJ1264" s="47"/>
      <c r="AK1264" s="48"/>
      <c r="AM1264" s="39" t="s">
        <v>1122</v>
      </c>
      <c r="AN1264" s="41" t="s">
        <v>2117</v>
      </c>
      <c r="AO1264" s="41">
        <v>175.44741802988958</v>
      </c>
      <c r="AP1264" s="43">
        <v>13356.427081542561</v>
      </c>
      <c r="AQ1264" s="44">
        <v>1.8642440360540429E-3</v>
      </c>
      <c r="AR1264" s="41">
        <v>2.5764081679946419E-5</v>
      </c>
      <c r="AS1264" s="41">
        <v>0.28301915708146691</v>
      </c>
      <c r="AT1264" s="41">
        <v>2.0250262527465368E-5</v>
      </c>
      <c r="AU1264" s="42">
        <v>0.28301197335609868</v>
      </c>
      <c r="AV1264" s="47">
        <v>7.997265896499961</v>
      </c>
      <c r="AW1264" s="47">
        <v>12.354621550674239</v>
      </c>
      <c r="AX1264" s="39" t="s">
        <v>2175</v>
      </c>
      <c r="BM1264" s="49"/>
      <c r="BN1264" s="49"/>
      <c r="BO1264" s="49"/>
      <c r="BP1264" s="49"/>
      <c r="BR1264" s="39" t="s">
        <v>1945</v>
      </c>
    </row>
    <row r="1265" spans="1:70" ht="15" customHeight="1">
      <c r="A1265" s="38">
        <v>1290</v>
      </c>
      <c r="B1265" s="39" t="s">
        <v>2141</v>
      </c>
      <c r="C1265" s="40" t="s">
        <v>1117</v>
      </c>
      <c r="D1265" s="41">
        <v>206</v>
      </c>
      <c r="E1265" s="41" t="s">
        <v>2176</v>
      </c>
      <c r="F1265" s="42">
        <v>57.693886149999997</v>
      </c>
      <c r="G1265" s="42">
        <v>-129.82863</v>
      </c>
      <c r="H1265" s="43">
        <v>450603.79357089265</v>
      </c>
      <c r="I1265" s="43">
        <v>6394932.2775966004</v>
      </c>
      <c r="J1265" s="39">
        <v>9</v>
      </c>
      <c r="K1265" s="39" t="s">
        <v>823</v>
      </c>
      <c r="L1265" s="39" t="s">
        <v>1119</v>
      </c>
      <c r="M1265" s="39" t="s">
        <v>2055</v>
      </c>
      <c r="N1265" s="39" t="s">
        <v>1960</v>
      </c>
      <c r="O1265" s="39" t="s">
        <v>1126</v>
      </c>
      <c r="X1265" s="42"/>
      <c r="AH1265" s="42"/>
      <c r="AI1265" s="47"/>
      <c r="AJ1265" s="47"/>
      <c r="AK1265" s="48"/>
      <c r="AM1265" s="39" t="s">
        <v>1122</v>
      </c>
      <c r="AN1265" s="41" t="s">
        <v>2117</v>
      </c>
      <c r="AO1265" s="41">
        <v>90.259739294863678</v>
      </c>
      <c r="AP1265" s="43">
        <v>12641.58746561537</v>
      </c>
      <c r="AQ1265" s="44">
        <v>1.0133011592943139E-3</v>
      </c>
      <c r="AR1265" s="41">
        <v>7.2307942477210862E-6</v>
      </c>
      <c r="AS1265" s="41">
        <v>0.28298323727254765</v>
      </c>
      <c r="AT1265" s="41">
        <v>2.3103255589889462E-5</v>
      </c>
      <c r="AU1265" s="42">
        <v>0.28297933259209657</v>
      </c>
      <c r="AV1265" s="47">
        <v>6.7270856261525402</v>
      </c>
      <c r="AW1265" s="47">
        <v>11.199861557900093</v>
      </c>
      <c r="AX1265" s="39" t="s">
        <v>2175</v>
      </c>
      <c r="BM1265" s="49"/>
      <c r="BN1265" s="49"/>
      <c r="BO1265" s="49"/>
      <c r="BP1265" s="49"/>
      <c r="BR1265" s="39" t="s">
        <v>1945</v>
      </c>
    </row>
    <row r="1266" spans="1:70" ht="15" customHeight="1">
      <c r="A1266" s="38">
        <v>1291</v>
      </c>
      <c r="B1266" s="39" t="s">
        <v>2142</v>
      </c>
      <c r="C1266" s="40" t="s">
        <v>1117</v>
      </c>
      <c r="D1266" s="41">
        <v>206</v>
      </c>
      <c r="E1266" s="41" t="s">
        <v>2176</v>
      </c>
      <c r="F1266" s="42">
        <v>57.693886149999997</v>
      </c>
      <c r="G1266" s="42">
        <v>-129.82863</v>
      </c>
      <c r="H1266" s="43">
        <v>450603.79357089265</v>
      </c>
      <c r="I1266" s="43">
        <v>6394932.2775966004</v>
      </c>
      <c r="J1266" s="39">
        <v>9</v>
      </c>
      <c r="K1266" s="39" t="s">
        <v>823</v>
      </c>
      <c r="L1266" s="39" t="s">
        <v>1119</v>
      </c>
      <c r="M1266" s="39" t="s">
        <v>2055</v>
      </c>
      <c r="N1266" s="39" t="s">
        <v>1960</v>
      </c>
      <c r="O1266" s="39" t="s">
        <v>1126</v>
      </c>
      <c r="X1266" s="42"/>
      <c r="AH1266" s="42"/>
      <c r="AI1266" s="47"/>
      <c r="AJ1266" s="47"/>
      <c r="AK1266" s="48"/>
      <c r="AM1266" s="39" t="s">
        <v>1122</v>
      </c>
      <c r="AN1266" s="41" t="s">
        <v>2117</v>
      </c>
      <c r="AO1266" s="41">
        <v>187.80926239578187</v>
      </c>
      <c r="AP1266" s="43">
        <v>13548.549021192612</v>
      </c>
      <c r="AQ1266" s="44">
        <v>1.9672986711001465E-3</v>
      </c>
      <c r="AR1266" s="41">
        <v>1.5793745325488575E-5</v>
      </c>
      <c r="AS1266" s="41">
        <v>0.28302955859745332</v>
      </c>
      <c r="AT1266" s="41">
        <v>1.8049517541938609E-5</v>
      </c>
      <c r="AU1266" s="42">
        <v>0.28302197775873422</v>
      </c>
      <c r="AV1266" s="47">
        <v>8.3650796679313189</v>
      </c>
      <c r="AW1266" s="47">
        <v>12.708555788070175</v>
      </c>
      <c r="AX1266" s="39" t="s">
        <v>2175</v>
      </c>
      <c r="BM1266" s="49"/>
      <c r="BN1266" s="49"/>
      <c r="BO1266" s="49"/>
      <c r="BP1266" s="49"/>
      <c r="BR1266" s="39" t="s">
        <v>1945</v>
      </c>
    </row>
    <row r="1267" spans="1:70" ht="15" customHeight="1">
      <c r="A1267" s="38">
        <v>1292</v>
      </c>
      <c r="B1267" s="39" t="s">
        <v>2143</v>
      </c>
      <c r="C1267" s="40" t="s">
        <v>1117</v>
      </c>
      <c r="D1267" s="41">
        <v>206</v>
      </c>
      <c r="E1267" s="41" t="s">
        <v>2176</v>
      </c>
      <c r="F1267" s="42">
        <v>57.693886149999997</v>
      </c>
      <c r="G1267" s="42">
        <v>-129.82863</v>
      </c>
      <c r="H1267" s="43">
        <v>450603.79357089265</v>
      </c>
      <c r="I1267" s="43">
        <v>6394932.2775966004</v>
      </c>
      <c r="J1267" s="39">
        <v>9</v>
      </c>
      <c r="K1267" s="39" t="s">
        <v>823</v>
      </c>
      <c r="L1267" s="39" t="s">
        <v>1119</v>
      </c>
      <c r="M1267" s="39" t="s">
        <v>2055</v>
      </c>
      <c r="N1267" s="39" t="s">
        <v>1960</v>
      </c>
      <c r="O1267" s="39" t="s">
        <v>1126</v>
      </c>
      <c r="X1267" s="42"/>
      <c r="AH1267" s="42"/>
      <c r="AI1267" s="47"/>
      <c r="AJ1267" s="47"/>
      <c r="AK1267" s="48"/>
      <c r="AM1267" s="39" t="s">
        <v>1122</v>
      </c>
      <c r="AN1267" s="41" t="s">
        <v>2117</v>
      </c>
      <c r="AO1267" s="41">
        <v>165.53863416199187</v>
      </c>
      <c r="AP1267" s="43">
        <v>14326.507677061041</v>
      </c>
      <c r="AQ1267" s="44">
        <v>1.6398537197705716E-3</v>
      </c>
      <c r="AR1267" s="41">
        <v>1.394755510557397E-5</v>
      </c>
      <c r="AS1267" s="41">
        <v>0.28301607828549774</v>
      </c>
      <c r="AT1267" s="41">
        <v>1.8736810562708582E-5</v>
      </c>
      <c r="AU1267" s="42">
        <v>0.28300975923147959</v>
      </c>
      <c r="AV1267" s="47">
        <v>7.8883948859309605</v>
      </c>
      <c r="AW1267" s="47">
        <v>12.276290586086258</v>
      </c>
      <c r="AX1267" s="39" t="s">
        <v>2175</v>
      </c>
      <c r="BM1267" s="49"/>
      <c r="BN1267" s="49"/>
      <c r="BO1267" s="49"/>
      <c r="BP1267" s="49"/>
      <c r="BR1267" s="39" t="s">
        <v>1945</v>
      </c>
    </row>
    <row r="1268" spans="1:70" ht="15" customHeight="1">
      <c r="A1268" s="38">
        <v>1293</v>
      </c>
      <c r="B1268" s="39" t="s">
        <v>2144</v>
      </c>
      <c r="C1268" s="40" t="s">
        <v>1117</v>
      </c>
      <c r="D1268" s="41">
        <v>206</v>
      </c>
      <c r="E1268" s="41" t="s">
        <v>2176</v>
      </c>
      <c r="F1268" s="42">
        <v>57.693886149999997</v>
      </c>
      <c r="G1268" s="42">
        <v>-129.82863</v>
      </c>
      <c r="H1268" s="43">
        <v>450603.79357089265</v>
      </c>
      <c r="I1268" s="43">
        <v>6394932.2775966004</v>
      </c>
      <c r="J1268" s="39">
        <v>9</v>
      </c>
      <c r="K1268" s="39" t="s">
        <v>823</v>
      </c>
      <c r="L1268" s="39" t="s">
        <v>1119</v>
      </c>
      <c r="M1268" s="39" t="s">
        <v>2055</v>
      </c>
      <c r="N1268" s="39" t="s">
        <v>1960</v>
      </c>
      <c r="O1268" s="39" t="s">
        <v>1126</v>
      </c>
      <c r="X1268" s="42"/>
      <c r="AH1268" s="42"/>
      <c r="AI1268" s="47"/>
      <c r="AJ1268" s="47"/>
      <c r="AK1268" s="48"/>
      <c r="AM1268" s="39" t="s">
        <v>1122</v>
      </c>
      <c r="AN1268" s="41" t="s">
        <v>2117</v>
      </c>
      <c r="AO1268" s="41">
        <v>165.48879293491981</v>
      </c>
      <c r="AP1268" s="43">
        <v>13968.842068373351</v>
      </c>
      <c r="AQ1268" s="44">
        <v>1.6813350228541987E-3</v>
      </c>
      <c r="AR1268" s="41">
        <v>3.5518133489529537E-5</v>
      </c>
      <c r="AS1268" s="41">
        <v>0.28304532418175943</v>
      </c>
      <c r="AT1268" s="41">
        <v>2.1006906491897437E-5</v>
      </c>
      <c r="AU1268" s="42">
        <v>0.28303884528263329</v>
      </c>
      <c r="AV1268" s="47">
        <v>8.9225752320398755</v>
      </c>
      <c r="AW1268" s="47">
        <v>13.305292487448828</v>
      </c>
      <c r="AX1268" s="39" t="s">
        <v>2175</v>
      </c>
      <c r="BM1268" s="49"/>
      <c r="BN1268" s="49"/>
      <c r="BO1268" s="49"/>
      <c r="BP1268" s="49"/>
      <c r="BR1268" s="39" t="s">
        <v>1945</v>
      </c>
    </row>
    <row r="1269" spans="1:70" ht="15" customHeight="1">
      <c r="A1269" s="38">
        <v>1294</v>
      </c>
      <c r="B1269" s="39" t="s">
        <v>2145</v>
      </c>
      <c r="C1269" s="40" t="s">
        <v>1117</v>
      </c>
      <c r="D1269" s="41">
        <v>206</v>
      </c>
      <c r="E1269" s="41" t="s">
        <v>2176</v>
      </c>
      <c r="F1269" s="42">
        <v>57.693886149999997</v>
      </c>
      <c r="G1269" s="42">
        <v>-129.82863</v>
      </c>
      <c r="H1269" s="43">
        <v>450603.79357089265</v>
      </c>
      <c r="I1269" s="43">
        <v>6394932.2775966004</v>
      </c>
      <c r="J1269" s="39">
        <v>9</v>
      </c>
      <c r="K1269" s="39" t="s">
        <v>823</v>
      </c>
      <c r="L1269" s="39" t="s">
        <v>1119</v>
      </c>
      <c r="M1269" s="39" t="s">
        <v>2055</v>
      </c>
      <c r="N1269" s="39" t="s">
        <v>1960</v>
      </c>
      <c r="O1269" s="39" t="s">
        <v>1126</v>
      </c>
      <c r="X1269" s="42"/>
      <c r="AH1269" s="42"/>
      <c r="AI1269" s="47"/>
      <c r="AJ1269" s="47"/>
      <c r="AK1269" s="48"/>
      <c r="AM1269" s="39" t="s">
        <v>1122</v>
      </c>
      <c r="AN1269" s="41" t="s">
        <v>2117</v>
      </c>
      <c r="AO1269" s="41">
        <v>158.16507369328659</v>
      </c>
      <c r="AP1269" s="43">
        <v>14253.970668743856</v>
      </c>
      <c r="AQ1269" s="44">
        <v>1.5747833189211173E-3</v>
      </c>
      <c r="AR1269" s="41">
        <v>2.7340342925662529E-5</v>
      </c>
      <c r="AS1269" s="41">
        <v>0.28298403110482173</v>
      </c>
      <c r="AT1269" s="41">
        <v>1.8468049365848472E-5</v>
      </c>
      <c r="AU1269" s="42">
        <v>0.28297796279474063</v>
      </c>
      <c r="AV1269" s="47">
        <v>6.7551567691470638</v>
      </c>
      <c r="AW1269" s="47">
        <v>11.151401075029099</v>
      </c>
      <c r="AX1269" s="39" t="s">
        <v>2175</v>
      </c>
      <c r="BM1269" s="49"/>
      <c r="BN1269" s="49"/>
      <c r="BO1269" s="49"/>
      <c r="BP1269" s="49"/>
      <c r="BR1269" s="39" t="s">
        <v>1945</v>
      </c>
    </row>
    <row r="1270" spans="1:70" ht="15" customHeight="1">
      <c r="A1270" s="38">
        <v>1295</v>
      </c>
      <c r="B1270" s="39" t="s">
        <v>2146</v>
      </c>
      <c r="C1270" s="40" t="s">
        <v>1117</v>
      </c>
      <c r="D1270" s="41">
        <v>206</v>
      </c>
      <c r="E1270" s="41" t="s">
        <v>2176</v>
      </c>
      <c r="F1270" s="42">
        <v>57.693886149999997</v>
      </c>
      <c r="G1270" s="42">
        <v>-129.82863</v>
      </c>
      <c r="H1270" s="43">
        <v>450603.79357089265</v>
      </c>
      <c r="I1270" s="43">
        <v>6394932.2775966004</v>
      </c>
      <c r="J1270" s="39">
        <v>9</v>
      </c>
      <c r="K1270" s="39" t="s">
        <v>823</v>
      </c>
      <c r="L1270" s="39" t="s">
        <v>1119</v>
      </c>
      <c r="M1270" s="39" t="s">
        <v>2055</v>
      </c>
      <c r="N1270" s="39" t="s">
        <v>1960</v>
      </c>
      <c r="O1270" s="39" t="s">
        <v>1126</v>
      </c>
      <c r="X1270" s="42"/>
      <c r="AH1270" s="42"/>
      <c r="AI1270" s="47"/>
      <c r="AJ1270" s="47"/>
      <c r="AK1270" s="48"/>
      <c r="AM1270" s="39" t="s">
        <v>1122</v>
      </c>
      <c r="AN1270" s="41" t="s">
        <v>2117</v>
      </c>
      <c r="AO1270" s="41">
        <v>139.33693378128569</v>
      </c>
      <c r="AP1270" s="43">
        <v>11670.166676176807</v>
      </c>
      <c r="AQ1270" s="44">
        <v>1.6944754034088211E-3</v>
      </c>
      <c r="AR1270" s="41">
        <v>7.9795528203533637E-6</v>
      </c>
      <c r="AS1270" s="41">
        <v>0.28302740332722676</v>
      </c>
      <c r="AT1270" s="41">
        <v>2.3663239261734222E-5</v>
      </c>
      <c r="AU1270" s="42">
        <v>0.28302087379262408</v>
      </c>
      <c r="AV1270" s="47">
        <v>8.2888659629754002</v>
      </c>
      <c r="AW1270" s="47">
        <v>12.6694998426502</v>
      </c>
      <c r="AX1270" s="39" t="s">
        <v>2175</v>
      </c>
      <c r="BM1270" s="49"/>
      <c r="BN1270" s="49"/>
      <c r="BO1270" s="49"/>
      <c r="BP1270" s="49"/>
      <c r="BR1270" s="39" t="s">
        <v>1945</v>
      </c>
    </row>
    <row r="1271" spans="1:70" ht="15" customHeight="1">
      <c r="A1271" s="38">
        <v>1296</v>
      </c>
      <c r="B1271" s="39" t="s">
        <v>2147</v>
      </c>
      <c r="C1271" s="40" t="s">
        <v>1117</v>
      </c>
      <c r="D1271" s="41">
        <v>203.6</v>
      </c>
      <c r="E1271" s="41" t="s">
        <v>2176</v>
      </c>
      <c r="F1271" s="42">
        <v>57.70291022</v>
      </c>
      <c r="G1271" s="42">
        <v>-129.79481340000001</v>
      </c>
      <c r="H1271" s="43">
        <v>452631.38861437485</v>
      </c>
      <c r="I1271" s="43">
        <v>6395912.7263833862</v>
      </c>
      <c r="J1271" s="39">
        <v>9</v>
      </c>
      <c r="K1271" s="39" t="s">
        <v>823</v>
      </c>
      <c r="L1271" s="39" t="s">
        <v>1119</v>
      </c>
      <c r="M1271" s="39" t="s">
        <v>2055</v>
      </c>
      <c r="N1271" s="39" t="s">
        <v>1960</v>
      </c>
      <c r="O1271" s="39" t="s">
        <v>1128</v>
      </c>
      <c r="X1271" s="42"/>
      <c r="AH1271" s="42"/>
      <c r="AI1271" s="47"/>
      <c r="AJ1271" s="47"/>
      <c r="AK1271" s="48"/>
      <c r="AM1271" s="39" t="s">
        <v>1122</v>
      </c>
      <c r="AN1271" s="41" t="s">
        <v>2117</v>
      </c>
      <c r="AO1271" s="41">
        <v>72.878508938627434</v>
      </c>
      <c r="AP1271" s="43">
        <v>8576.1929588237745</v>
      </c>
      <c r="AQ1271" s="44">
        <v>1.2060102900832528E-3</v>
      </c>
      <c r="AR1271" s="41">
        <v>3.2634854186033259E-5</v>
      </c>
      <c r="AS1271" s="41">
        <v>0.28298621152778963</v>
      </c>
      <c r="AT1271" s="41">
        <v>2.2600657530258706E-5</v>
      </c>
      <c r="AU1271" s="42">
        <v>0.28298156425707421</v>
      </c>
      <c r="AV1271" s="47">
        <v>6.8322599141290574</v>
      </c>
      <c r="AW1271" s="47">
        <v>11.278813062629567</v>
      </c>
      <c r="AX1271" s="39" t="s">
        <v>2175</v>
      </c>
      <c r="BM1271" s="49"/>
      <c r="BN1271" s="49"/>
      <c r="BO1271" s="49"/>
      <c r="BP1271" s="49"/>
      <c r="BR1271" s="39" t="s">
        <v>1945</v>
      </c>
    </row>
    <row r="1272" spans="1:70" ht="15" customHeight="1">
      <c r="A1272" s="38">
        <v>1297</v>
      </c>
      <c r="B1272" s="39" t="s">
        <v>2148</v>
      </c>
      <c r="C1272" s="40" t="s">
        <v>1117</v>
      </c>
      <c r="D1272" s="41">
        <v>203.6</v>
      </c>
      <c r="E1272" s="41" t="s">
        <v>2176</v>
      </c>
      <c r="F1272" s="42">
        <v>57.70291022</v>
      </c>
      <c r="G1272" s="42">
        <v>-129.79481340000001</v>
      </c>
      <c r="H1272" s="43">
        <v>452631.38861437485</v>
      </c>
      <c r="I1272" s="43">
        <v>6395912.7263833862</v>
      </c>
      <c r="J1272" s="39">
        <v>9</v>
      </c>
      <c r="K1272" s="39" t="s">
        <v>823</v>
      </c>
      <c r="L1272" s="39" t="s">
        <v>1119</v>
      </c>
      <c r="M1272" s="39" t="s">
        <v>2055</v>
      </c>
      <c r="N1272" s="39" t="s">
        <v>1960</v>
      </c>
      <c r="O1272" s="39" t="s">
        <v>1128</v>
      </c>
      <c r="X1272" s="42"/>
      <c r="AH1272" s="42"/>
      <c r="AI1272" s="47"/>
      <c r="AJ1272" s="47"/>
      <c r="AK1272" s="48"/>
      <c r="AM1272" s="39" t="s">
        <v>1122</v>
      </c>
      <c r="AN1272" s="41" t="s">
        <v>2117</v>
      </c>
      <c r="AO1272" s="41">
        <v>50.376469623510197</v>
      </c>
      <c r="AP1272" s="43">
        <v>6336.451721934367</v>
      </c>
      <c r="AQ1272" s="44">
        <v>1.1283080254911857E-3</v>
      </c>
      <c r="AR1272" s="41">
        <v>2.8128986643682972E-5</v>
      </c>
      <c r="AS1272" s="41">
        <v>0.28301867871302289</v>
      </c>
      <c r="AT1272" s="41">
        <v>3.0331728420020158E-5</v>
      </c>
      <c r="AU1272" s="42">
        <v>0.28301438161309694</v>
      </c>
      <c r="AV1272" s="47">
        <v>7.9803500448338838</v>
      </c>
      <c r="AW1272" s="47">
        <v>12.385968501744671</v>
      </c>
      <c r="AX1272" s="39" t="s">
        <v>2175</v>
      </c>
      <c r="BM1272" s="49"/>
      <c r="BN1272" s="49"/>
      <c r="BO1272" s="49"/>
      <c r="BP1272" s="49"/>
      <c r="BR1272" s="39" t="s">
        <v>1945</v>
      </c>
    </row>
    <row r="1273" spans="1:70" ht="15" customHeight="1">
      <c r="A1273" s="38">
        <v>1298</v>
      </c>
      <c r="B1273" s="39" t="s">
        <v>2149</v>
      </c>
      <c r="C1273" s="40" t="s">
        <v>1117</v>
      </c>
      <c r="D1273" s="41">
        <v>203.6</v>
      </c>
      <c r="E1273" s="41" t="s">
        <v>2176</v>
      </c>
      <c r="F1273" s="42">
        <v>57.70291022</v>
      </c>
      <c r="G1273" s="42">
        <v>-129.79481340000001</v>
      </c>
      <c r="H1273" s="43">
        <v>452631.38861437485</v>
      </c>
      <c r="I1273" s="43">
        <v>6395912.7263833862</v>
      </c>
      <c r="J1273" s="39">
        <v>9</v>
      </c>
      <c r="K1273" s="39" t="s">
        <v>823</v>
      </c>
      <c r="L1273" s="39" t="s">
        <v>1119</v>
      </c>
      <c r="M1273" s="39" t="s">
        <v>2055</v>
      </c>
      <c r="N1273" s="39" t="s">
        <v>1960</v>
      </c>
      <c r="O1273" s="39" t="s">
        <v>1128</v>
      </c>
      <c r="X1273" s="42"/>
      <c r="AH1273" s="42"/>
      <c r="AI1273" s="47"/>
      <c r="AJ1273" s="47"/>
      <c r="AK1273" s="48"/>
      <c r="AM1273" s="39" t="s">
        <v>1122</v>
      </c>
      <c r="AN1273" s="41" t="s">
        <v>2117</v>
      </c>
      <c r="AO1273" s="41">
        <v>30.777915487570706</v>
      </c>
      <c r="AP1273" s="43">
        <v>5393.4067032245648</v>
      </c>
      <c r="AQ1273" s="44">
        <v>8.0988267902697359E-4</v>
      </c>
      <c r="AR1273" s="41">
        <v>2.9598426818415558E-5</v>
      </c>
      <c r="AS1273" s="41">
        <v>0.2830345428529944</v>
      </c>
      <c r="AT1273" s="41">
        <v>3.860427609989893E-5</v>
      </c>
      <c r="AU1273" s="42">
        <v>0.28303145845873195</v>
      </c>
      <c r="AV1273" s="47">
        <v>8.5413306904480457</v>
      </c>
      <c r="AW1273" s="47">
        <v>12.990107304329257</v>
      </c>
      <c r="AX1273" s="39" t="s">
        <v>2175</v>
      </c>
      <c r="BM1273" s="49"/>
      <c r="BN1273" s="49"/>
      <c r="BO1273" s="49"/>
      <c r="BP1273" s="49"/>
      <c r="BR1273" s="39" t="s">
        <v>1945</v>
      </c>
    </row>
    <row r="1274" spans="1:70" ht="15" customHeight="1">
      <c r="A1274" s="38">
        <v>1299</v>
      </c>
      <c r="B1274" s="39" t="s">
        <v>2150</v>
      </c>
      <c r="C1274" s="40" t="s">
        <v>1117</v>
      </c>
      <c r="D1274" s="41">
        <v>203.6</v>
      </c>
      <c r="E1274" s="41" t="s">
        <v>2176</v>
      </c>
      <c r="F1274" s="42">
        <v>57.70291022</v>
      </c>
      <c r="G1274" s="42">
        <v>-129.79481340000001</v>
      </c>
      <c r="H1274" s="43">
        <v>452631.38861437485</v>
      </c>
      <c r="I1274" s="43">
        <v>6395912.7263833862</v>
      </c>
      <c r="J1274" s="39">
        <v>9</v>
      </c>
      <c r="K1274" s="39" t="s">
        <v>823</v>
      </c>
      <c r="L1274" s="39" t="s">
        <v>1119</v>
      </c>
      <c r="M1274" s="39" t="s">
        <v>2055</v>
      </c>
      <c r="N1274" s="39" t="s">
        <v>1960</v>
      </c>
      <c r="O1274" s="39" t="s">
        <v>1128</v>
      </c>
      <c r="X1274" s="42"/>
      <c r="AH1274" s="42"/>
      <c r="AI1274" s="47"/>
      <c r="AJ1274" s="47"/>
      <c r="AK1274" s="48"/>
      <c r="AM1274" s="39" t="s">
        <v>1122</v>
      </c>
      <c r="AN1274" s="41" t="s">
        <v>2117</v>
      </c>
      <c r="AO1274" s="41">
        <v>36.518004647539748</v>
      </c>
      <c r="AP1274" s="43">
        <v>4153.8494291777652</v>
      </c>
      <c r="AQ1274" s="44">
        <v>1.2476775714715276E-3</v>
      </c>
      <c r="AR1274" s="41">
        <v>7.3583614862162466E-6</v>
      </c>
      <c r="AS1274" s="41">
        <v>0.28303229166007726</v>
      </c>
      <c r="AT1274" s="41">
        <v>4.4259867555891788E-5</v>
      </c>
      <c r="AU1274" s="42">
        <v>0.28302753994770896</v>
      </c>
      <c r="AV1274" s="47">
        <v>8.4617250100693653</v>
      </c>
      <c r="AW1274" s="47">
        <v>12.851479561950541</v>
      </c>
      <c r="AX1274" s="39" t="s">
        <v>2175</v>
      </c>
      <c r="BM1274" s="49"/>
      <c r="BN1274" s="49"/>
      <c r="BO1274" s="49"/>
      <c r="BP1274" s="49"/>
      <c r="BR1274" s="39" t="s">
        <v>1945</v>
      </c>
    </row>
    <row r="1275" spans="1:70" ht="15" customHeight="1">
      <c r="A1275" s="38">
        <v>1300</v>
      </c>
      <c r="B1275" s="39" t="s">
        <v>2151</v>
      </c>
      <c r="C1275" s="40" t="s">
        <v>1117</v>
      </c>
      <c r="D1275" s="41">
        <v>203.6</v>
      </c>
      <c r="E1275" s="41" t="s">
        <v>2176</v>
      </c>
      <c r="F1275" s="42">
        <v>57.70291022</v>
      </c>
      <c r="G1275" s="42">
        <v>-129.79481340000001</v>
      </c>
      <c r="H1275" s="43">
        <v>452631.38861437485</v>
      </c>
      <c r="I1275" s="43">
        <v>6395912.7263833862</v>
      </c>
      <c r="J1275" s="39">
        <v>9</v>
      </c>
      <c r="K1275" s="39" t="s">
        <v>823</v>
      </c>
      <c r="L1275" s="39" t="s">
        <v>1119</v>
      </c>
      <c r="M1275" s="39" t="s">
        <v>2055</v>
      </c>
      <c r="N1275" s="39" t="s">
        <v>1960</v>
      </c>
      <c r="O1275" s="39" t="s">
        <v>1128</v>
      </c>
      <c r="X1275" s="42"/>
      <c r="AH1275" s="42"/>
      <c r="AI1275" s="47"/>
      <c r="AJ1275" s="47"/>
      <c r="AK1275" s="48"/>
      <c r="AM1275" s="39" t="s">
        <v>1122</v>
      </c>
      <c r="AN1275" s="41" t="s">
        <v>2117</v>
      </c>
      <c r="AO1275" s="41">
        <v>35.435036341716213</v>
      </c>
      <c r="AP1275" s="43">
        <v>4443.063711173515</v>
      </c>
      <c r="AQ1275" s="44">
        <v>1.1318696639806582E-3</v>
      </c>
      <c r="AR1275" s="41">
        <v>6.8172017058859281E-6</v>
      </c>
      <c r="AS1275" s="41">
        <v>0.2829348782320904</v>
      </c>
      <c r="AT1275" s="41">
        <v>5.7052766984973805E-5</v>
      </c>
      <c r="AU1275" s="42">
        <v>0.28293056756785739</v>
      </c>
      <c r="AV1275" s="47">
        <v>5.0170347954292538</v>
      </c>
      <c r="AW1275" s="47">
        <v>9.4208238835213898</v>
      </c>
      <c r="AX1275" s="39" t="s">
        <v>2175</v>
      </c>
      <c r="BM1275" s="49"/>
      <c r="BN1275" s="49"/>
      <c r="BO1275" s="49"/>
      <c r="BP1275" s="49"/>
      <c r="BR1275" s="39" t="s">
        <v>1945</v>
      </c>
    </row>
    <row r="1276" spans="1:70" ht="15" customHeight="1">
      <c r="A1276" s="38">
        <v>1301</v>
      </c>
      <c r="B1276" s="39" t="s">
        <v>2152</v>
      </c>
      <c r="C1276" s="40" t="s">
        <v>1117</v>
      </c>
      <c r="D1276" s="41">
        <v>203.6</v>
      </c>
      <c r="E1276" s="41" t="s">
        <v>2176</v>
      </c>
      <c r="F1276" s="42">
        <v>57.70291022</v>
      </c>
      <c r="G1276" s="42">
        <v>-129.79481340000001</v>
      </c>
      <c r="H1276" s="43">
        <v>452631.38861437485</v>
      </c>
      <c r="I1276" s="43">
        <v>6395912.7263833862</v>
      </c>
      <c r="J1276" s="39">
        <v>9</v>
      </c>
      <c r="K1276" s="39" t="s">
        <v>823</v>
      </c>
      <c r="L1276" s="39" t="s">
        <v>1119</v>
      </c>
      <c r="M1276" s="39" t="s">
        <v>2055</v>
      </c>
      <c r="N1276" s="39" t="s">
        <v>1960</v>
      </c>
      <c r="O1276" s="39" t="s">
        <v>1128</v>
      </c>
      <c r="X1276" s="42"/>
      <c r="AH1276" s="42"/>
      <c r="AI1276" s="47"/>
      <c r="AJ1276" s="47"/>
      <c r="AK1276" s="48"/>
      <c r="AM1276" s="39" t="s">
        <v>1122</v>
      </c>
      <c r="AN1276" s="41" t="s">
        <v>2117</v>
      </c>
      <c r="AO1276" s="41">
        <v>97.066999103209326</v>
      </c>
      <c r="AP1276" s="43">
        <v>12727.937849973016</v>
      </c>
      <c r="AQ1276" s="44">
        <v>1.082329849241042E-3</v>
      </c>
      <c r="AR1276" s="41">
        <v>4.3053330417514187E-5</v>
      </c>
      <c r="AS1276" s="41">
        <v>0.28299838877623168</v>
      </c>
      <c r="AT1276" s="41">
        <v>2.0122541194180136E-5</v>
      </c>
      <c r="AU1276" s="42">
        <v>0.28299426678169654</v>
      </c>
      <c r="AV1276" s="47">
        <v>7.2628663450524655</v>
      </c>
      <c r="AW1276" s="47">
        <v>11.67435287809937</v>
      </c>
      <c r="AX1276" s="39" t="s">
        <v>2175</v>
      </c>
      <c r="BM1276" s="49"/>
      <c r="BN1276" s="49"/>
      <c r="BO1276" s="49"/>
      <c r="BP1276" s="49"/>
      <c r="BR1276" s="39" t="s">
        <v>1945</v>
      </c>
    </row>
    <row r="1277" spans="1:70" ht="15" customHeight="1">
      <c r="A1277" s="38">
        <v>1302</v>
      </c>
      <c r="B1277" s="39" t="s">
        <v>2153</v>
      </c>
      <c r="C1277" s="40" t="s">
        <v>1117</v>
      </c>
      <c r="D1277" s="41">
        <v>203.6</v>
      </c>
      <c r="E1277" s="41" t="s">
        <v>2176</v>
      </c>
      <c r="F1277" s="42">
        <v>57.70291022</v>
      </c>
      <c r="G1277" s="42">
        <v>-129.79481340000001</v>
      </c>
      <c r="H1277" s="43">
        <v>452631.38861437485</v>
      </c>
      <c r="I1277" s="43">
        <v>6395912.7263833862</v>
      </c>
      <c r="J1277" s="39">
        <v>9</v>
      </c>
      <c r="K1277" s="39" t="s">
        <v>823</v>
      </c>
      <c r="L1277" s="39" t="s">
        <v>1119</v>
      </c>
      <c r="M1277" s="39" t="s">
        <v>2055</v>
      </c>
      <c r="N1277" s="39" t="s">
        <v>1960</v>
      </c>
      <c r="O1277" s="39" t="s">
        <v>1128</v>
      </c>
      <c r="X1277" s="42"/>
      <c r="AH1277" s="42"/>
      <c r="AI1277" s="47"/>
      <c r="AJ1277" s="47"/>
      <c r="AK1277" s="48"/>
      <c r="AM1277" s="39" t="s">
        <v>1122</v>
      </c>
      <c r="AN1277" s="41" t="s">
        <v>2117</v>
      </c>
      <c r="AO1277" s="41">
        <v>88.094885672147839</v>
      </c>
      <c r="AP1277" s="43">
        <v>13388.877508364782</v>
      </c>
      <c r="AQ1277" s="44">
        <v>9.3379728424540205E-4</v>
      </c>
      <c r="AR1277" s="41">
        <v>5.0562203489298147E-5</v>
      </c>
      <c r="AS1277" s="41">
        <v>0.28296357003818406</v>
      </c>
      <c r="AT1277" s="41">
        <v>1.9003088156000377E-5</v>
      </c>
      <c r="AU1277" s="42">
        <v>0.28296001372186763</v>
      </c>
      <c r="AV1277" s="47">
        <v>6.0316216520228672</v>
      </c>
      <c r="AW1277" s="47">
        <v>10.46255984604727</v>
      </c>
      <c r="AX1277" s="39" t="s">
        <v>2175</v>
      </c>
      <c r="BM1277" s="49"/>
      <c r="BN1277" s="49"/>
      <c r="BO1277" s="49"/>
      <c r="BP1277" s="49"/>
      <c r="BR1277" s="39" t="s">
        <v>1945</v>
      </c>
    </row>
    <row r="1278" spans="1:70" ht="15" customHeight="1">
      <c r="A1278" s="38">
        <v>1303</v>
      </c>
      <c r="B1278" s="39" t="s">
        <v>2154</v>
      </c>
      <c r="C1278" s="40" t="s">
        <v>1117</v>
      </c>
      <c r="D1278" s="41">
        <v>203.6</v>
      </c>
      <c r="E1278" s="41" t="s">
        <v>2176</v>
      </c>
      <c r="F1278" s="42">
        <v>57.70291022</v>
      </c>
      <c r="G1278" s="42">
        <v>-129.79481340000001</v>
      </c>
      <c r="H1278" s="43">
        <v>452631.38861437485</v>
      </c>
      <c r="I1278" s="43">
        <v>6395912.7263833862</v>
      </c>
      <c r="J1278" s="39">
        <v>9</v>
      </c>
      <c r="K1278" s="39" t="s">
        <v>823</v>
      </c>
      <c r="L1278" s="39" t="s">
        <v>1119</v>
      </c>
      <c r="M1278" s="39" t="s">
        <v>2055</v>
      </c>
      <c r="N1278" s="39" t="s">
        <v>1960</v>
      </c>
      <c r="O1278" s="39" t="s">
        <v>1128</v>
      </c>
      <c r="X1278" s="42"/>
      <c r="AH1278" s="42"/>
      <c r="AI1278" s="47"/>
      <c r="AJ1278" s="47"/>
      <c r="AK1278" s="48"/>
      <c r="AM1278" s="39" t="s">
        <v>1122</v>
      </c>
      <c r="AN1278" s="41" t="s">
        <v>2117</v>
      </c>
      <c r="AO1278" s="41">
        <v>52.169700787990585</v>
      </c>
      <c r="AP1278" s="43">
        <v>9240.1360258619334</v>
      </c>
      <c r="AQ1278" s="44">
        <v>8.0128324173215628E-4</v>
      </c>
      <c r="AR1278" s="41">
        <v>1.7383012102427763E-5</v>
      </c>
      <c r="AS1278" s="41">
        <v>0.28297458625143662</v>
      </c>
      <c r="AT1278" s="41">
        <v>2.2752419120449936E-5</v>
      </c>
      <c r="AU1278" s="42">
        <v>0.28297153460766478</v>
      </c>
      <c r="AV1278" s="47">
        <v>6.4211720741536027</v>
      </c>
      <c r="AW1278" s="47">
        <v>10.87014180228163</v>
      </c>
      <c r="AX1278" s="39" t="s">
        <v>2175</v>
      </c>
      <c r="BM1278" s="49"/>
      <c r="BN1278" s="49"/>
      <c r="BO1278" s="49"/>
      <c r="BP1278" s="49"/>
      <c r="BR1278" s="39" t="s">
        <v>1945</v>
      </c>
    </row>
    <row r="1279" spans="1:70" ht="15" customHeight="1">
      <c r="A1279" s="38">
        <v>1304</v>
      </c>
      <c r="B1279" s="39" t="s">
        <v>2155</v>
      </c>
      <c r="C1279" s="40" t="s">
        <v>1117</v>
      </c>
      <c r="D1279" s="41">
        <v>203.6</v>
      </c>
      <c r="E1279" s="41" t="s">
        <v>2176</v>
      </c>
      <c r="F1279" s="42">
        <v>57.70291022</v>
      </c>
      <c r="G1279" s="42">
        <v>-129.79481340000001</v>
      </c>
      <c r="H1279" s="43">
        <v>452631.38861437485</v>
      </c>
      <c r="I1279" s="43">
        <v>6395912.7263833862</v>
      </c>
      <c r="J1279" s="39">
        <v>9</v>
      </c>
      <c r="K1279" s="39" t="s">
        <v>823</v>
      </c>
      <c r="L1279" s="39" t="s">
        <v>1119</v>
      </c>
      <c r="M1279" s="39" t="s">
        <v>2055</v>
      </c>
      <c r="N1279" s="39" t="s">
        <v>1960</v>
      </c>
      <c r="O1279" s="39" t="s">
        <v>1128</v>
      </c>
      <c r="X1279" s="42"/>
      <c r="AH1279" s="42"/>
      <c r="AI1279" s="47"/>
      <c r="AJ1279" s="47"/>
      <c r="AK1279" s="48"/>
      <c r="AM1279" s="39" t="s">
        <v>1122</v>
      </c>
      <c r="AN1279" s="41" t="s">
        <v>2117</v>
      </c>
      <c r="AO1279" s="41">
        <v>82.654852636992075</v>
      </c>
      <c r="AP1279" s="43">
        <v>5865.6024609060996</v>
      </c>
      <c r="AQ1279" s="44">
        <v>1.9998701999404335E-3</v>
      </c>
      <c r="AR1279" s="41">
        <v>2.1241461248025077E-5</v>
      </c>
      <c r="AS1279" s="41">
        <v>0.28307030125786892</v>
      </c>
      <c r="AT1279" s="41">
        <v>4.0186458317942461E-5</v>
      </c>
      <c r="AU1279" s="42">
        <v>0.28306268486066716</v>
      </c>
      <c r="AV1279" s="47">
        <v>9.8058034629189272</v>
      </c>
      <c r="AW1279" s="47">
        <v>14.094824268890971</v>
      </c>
      <c r="AX1279" s="39" t="s">
        <v>2175</v>
      </c>
      <c r="BM1279" s="49"/>
      <c r="BN1279" s="49"/>
      <c r="BO1279" s="49"/>
      <c r="BP1279" s="49"/>
      <c r="BR1279" s="39" t="s">
        <v>1945</v>
      </c>
    </row>
    <row r="1280" spans="1:70" ht="15" customHeight="1">
      <c r="A1280" s="38">
        <v>1305</v>
      </c>
      <c r="B1280" s="39" t="s">
        <v>2156</v>
      </c>
      <c r="C1280" s="40" t="s">
        <v>1117</v>
      </c>
      <c r="D1280" s="41">
        <v>203.6</v>
      </c>
      <c r="E1280" s="41" t="s">
        <v>2176</v>
      </c>
      <c r="F1280" s="42">
        <v>57.70291022</v>
      </c>
      <c r="G1280" s="42">
        <v>-129.79481340000001</v>
      </c>
      <c r="H1280" s="43">
        <v>452631.38861437485</v>
      </c>
      <c r="I1280" s="43">
        <v>6395912.7263833862</v>
      </c>
      <c r="J1280" s="39">
        <v>9</v>
      </c>
      <c r="K1280" s="39" t="s">
        <v>823</v>
      </c>
      <c r="L1280" s="39" t="s">
        <v>1119</v>
      </c>
      <c r="M1280" s="39" t="s">
        <v>2055</v>
      </c>
      <c r="N1280" s="39" t="s">
        <v>1960</v>
      </c>
      <c r="O1280" s="39" t="s">
        <v>1128</v>
      </c>
      <c r="X1280" s="42"/>
      <c r="AH1280" s="42"/>
      <c r="AI1280" s="47"/>
      <c r="AJ1280" s="47"/>
      <c r="AK1280" s="48"/>
      <c r="AM1280" s="39" t="s">
        <v>1122</v>
      </c>
      <c r="AN1280" s="41" t="s">
        <v>2117</v>
      </c>
      <c r="AO1280" s="41">
        <v>32.092751361498905</v>
      </c>
      <c r="AP1280" s="43">
        <v>4323.2861970654221</v>
      </c>
      <c r="AQ1280" s="44">
        <v>1.0535109251166553E-3</v>
      </c>
      <c r="AR1280" s="41">
        <v>1.2162306865287043E-5</v>
      </c>
      <c r="AS1280" s="41">
        <v>0.28301180567694051</v>
      </c>
      <c r="AT1280" s="41">
        <v>4.4806303373111047E-5</v>
      </c>
      <c r="AU1280" s="42">
        <v>0.28300779343771504</v>
      </c>
      <c r="AV1280" s="47">
        <v>7.7373088068122264</v>
      </c>
      <c r="AW1280" s="47">
        <v>12.15289428701416</v>
      </c>
      <c r="AX1280" s="39" t="s">
        <v>2175</v>
      </c>
      <c r="BM1280" s="49"/>
      <c r="BN1280" s="49"/>
      <c r="BO1280" s="49"/>
      <c r="BP1280" s="49"/>
      <c r="BR1280" s="39" t="s">
        <v>1945</v>
      </c>
    </row>
    <row r="1281" spans="1:70" ht="15" customHeight="1">
      <c r="A1281" s="38">
        <v>1306</v>
      </c>
      <c r="B1281" s="39" t="s">
        <v>2157</v>
      </c>
      <c r="C1281" s="40" t="s">
        <v>1117</v>
      </c>
      <c r="D1281" s="41">
        <v>203.6</v>
      </c>
      <c r="E1281" s="41" t="s">
        <v>2176</v>
      </c>
      <c r="F1281" s="42">
        <v>57.70291022</v>
      </c>
      <c r="G1281" s="42">
        <v>-129.79481340000001</v>
      </c>
      <c r="H1281" s="43">
        <v>452631.38861437485</v>
      </c>
      <c r="I1281" s="43">
        <v>6395912.7263833862</v>
      </c>
      <c r="J1281" s="39">
        <v>9</v>
      </c>
      <c r="K1281" s="39" t="s">
        <v>823</v>
      </c>
      <c r="L1281" s="39" t="s">
        <v>1119</v>
      </c>
      <c r="M1281" s="39" t="s">
        <v>2055</v>
      </c>
      <c r="N1281" s="39" t="s">
        <v>1960</v>
      </c>
      <c r="O1281" s="39" t="s">
        <v>1128</v>
      </c>
      <c r="X1281" s="42"/>
      <c r="AH1281" s="42"/>
      <c r="AI1281" s="47"/>
      <c r="AJ1281" s="47"/>
      <c r="AK1281" s="48"/>
      <c r="AM1281" s="39" t="s">
        <v>1122</v>
      </c>
      <c r="AN1281" s="41" t="s">
        <v>2117</v>
      </c>
      <c r="AO1281" s="41">
        <v>28.64741366212769</v>
      </c>
      <c r="AP1281" s="43">
        <v>5255.7759707075729</v>
      </c>
      <c r="AQ1281" s="44">
        <v>7.7356115435485429E-4</v>
      </c>
      <c r="AR1281" s="41">
        <v>7.4592836616361673E-6</v>
      </c>
      <c r="AS1281" s="41">
        <v>0.28293878916371679</v>
      </c>
      <c r="AT1281" s="41">
        <v>3.4138324712009374E-5</v>
      </c>
      <c r="AU1281" s="42">
        <v>0.28293584309801134</v>
      </c>
      <c r="AV1281" s="47">
        <v>5.1553314161512098</v>
      </c>
      <c r="AW1281" s="47">
        <v>9.6074597844553189</v>
      </c>
      <c r="AX1281" s="39" t="s">
        <v>2175</v>
      </c>
      <c r="BM1281" s="49"/>
      <c r="BN1281" s="49"/>
      <c r="BO1281" s="49"/>
      <c r="BP1281" s="49"/>
      <c r="BR1281" s="39" t="s">
        <v>1945</v>
      </c>
    </row>
    <row r="1282" spans="1:70" ht="15" customHeight="1">
      <c r="A1282" s="38">
        <v>1307</v>
      </c>
      <c r="B1282" s="39" t="s">
        <v>2158</v>
      </c>
      <c r="C1282" s="40" t="s">
        <v>1117</v>
      </c>
      <c r="D1282" s="41">
        <v>203.6</v>
      </c>
      <c r="E1282" s="41" t="s">
        <v>2176</v>
      </c>
      <c r="F1282" s="42">
        <v>57.70291022</v>
      </c>
      <c r="G1282" s="42">
        <v>-129.79481340000001</v>
      </c>
      <c r="H1282" s="43">
        <v>452631.38861437485</v>
      </c>
      <c r="I1282" s="43">
        <v>6395912.7263833862</v>
      </c>
      <c r="J1282" s="39">
        <v>9</v>
      </c>
      <c r="K1282" s="39" t="s">
        <v>823</v>
      </c>
      <c r="L1282" s="39" t="s">
        <v>1119</v>
      </c>
      <c r="M1282" s="39" t="s">
        <v>2055</v>
      </c>
      <c r="N1282" s="39" t="s">
        <v>1960</v>
      </c>
      <c r="O1282" s="39" t="s">
        <v>1128</v>
      </c>
      <c r="X1282" s="42"/>
      <c r="AH1282" s="42"/>
      <c r="AI1282" s="47"/>
      <c r="AJ1282" s="47"/>
      <c r="AK1282" s="48"/>
      <c r="AM1282" s="39" t="s">
        <v>1122</v>
      </c>
      <c r="AN1282" s="41" t="s">
        <v>2117</v>
      </c>
      <c r="AO1282" s="41">
        <v>102.73798865449324</v>
      </c>
      <c r="AP1282" s="43">
        <v>12382.388709909859</v>
      </c>
      <c r="AQ1282" s="44">
        <v>1.1775319626681087E-3</v>
      </c>
      <c r="AR1282" s="41">
        <v>1.1914697474205637E-5</v>
      </c>
      <c r="AS1282" s="41">
        <v>0.28298069024476585</v>
      </c>
      <c r="AT1282" s="41">
        <v>2.0882374637092091E-5</v>
      </c>
      <c r="AU1282" s="42">
        <v>0.28297620567814463</v>
      </c>
      <c r="AV1282" s="47">
        <v>6.6370187651698664</v>
      </c>
      <c r="AW1282" s="47">
        <v>11.035393335661059</v>
      </c>
      <c r="AX1282" s="39" t="s">
        <v>2175</v>
      </c>
      <c r="BM1282" s="49"/>
      <c r="BN1282" s="49"/>
      <c r="BO1282" s="49"/>
      <c r="BP1282" s="49"/>
      <c r="BR1282" s="39" t="s">
        <v>1945</v>
      </c>
    </row>
    <row r="1283" spans="1:70" ht="15" customHeight="1">
      <c r="A1283" s="38">
        <v>1308</v>
      </c>
      <c r="B1283" s="39" t="s">
        <v>2159</v>
      </c>
      <c r="C1283" s="40" t="s">
        <v>1117</v>
      </c>
      <c r="D1283" s="41">
        <v>203.6</v>
      </c>
      <c r="E1283" s="41" t="s">
        <v>2176</v>
      </c>
      <c r="F1283" s="42">
        <v>57.70291022</v>
      </c>
      <c r="G1283" s="42">
        <v>-129.79481340000001</v>
      </c>
      <c r="H1283" s="43">
        <v>452631.38861437485</v>
      </c>
      <c r="I1283" s="43">
        <v>6395912.7263833862</v>
      </c>
      <c r="J1283" s="39">
        <v>9</v>
      </c>
      <c r="K1283" s="39" t="s">
        <v>823</v>
      </c>
      <c r="L1283" s="39" t="s">
        <v>1119</v>
      </c>
      <c r="M1283" s="39" t="s">
        <v>2055</v>
      </c>
      <c r="N1283" s="39" t="s">
        <v>1960</v>
      </c>
      <c r="O1283" s="39" t="s">
        <v>1128</v>
      </c>
      <c r="X1283" s="42"/>
      <c r="AH1283" s="42"/>
      <c r="AI1283" s="47"/>
      <c r="AJ1283" s="47"/>
      <c r="AK1283" s="48"/>
      <c r="AM1283" s="39" t="s">
        <v>1122</v>
      </c>
      <c r="AN1283" s="41" t="s">
        <v>2117</v>
      </c>
      <c r="AO1283" s="41">
        <v>64.078130295997923</v>
      </c>
      <c r="AP1283" s="43">
        <v>10588.019514505404</v>
      </c>
      <c r="AQ1283" s="44">
        <v>8.588971797653226E-4</v>
      </c>
      <c r="AR1283" s="41">
        <v>2.6656054137833285E-5</v>
      </c>
      <c r="AS1283" s="41">
        <v>0.28298544494194522</v>
      </c>
      <c r="AT1283" s="41">
        <v>2.0210101084381135E-5</v>
      </c>
      <c r="AU1283" s="42">
        <v>0.28298217387861485</v>
      </c>
      <c r="AV1283" s="47">
        <v>6.8051522472334369</v>
      </c>
      <c r="AW1283" s="47">
        <v>11.246534290070276</v>
      </c>
      <c r="AX1283" s="39" t="s">
        <v>2175</v>
      </c>
      <c r="BM1283" s="49"/>
      <c r="BN1283" s="49"/>
      <c r="BO1283" s="49"/>
      <c r="BP1283" s="49"/>
      <c r="BR1283" s="39" t="s">
        <v>1945</v>
      </c>
    </row>
    <row r="1284" spans="1:70" ht="15" customHeight="1">
      <c r="A1284" s="38">
        <v>1309</v>
      </c>
      <c r="B1284" s="39" t="s">
        <v>2160</v>
      </c>
      <c r="C1284" s="40" t="s">
        <v>1117</v>
      </c>
      <c r="D1284" s="41">
        <v>203.6</v>
      </c>
      <c r="E1284" s="41" t="s">
        <v>2176</v>
      </c>
      <c r="F1284" s="42">
        <v>57.70291022</v>
      </c>
      <c r="G1284" s="42">
        <v>-129.79481340000001</v>
      </c>
      <c r="H1284" s="43">
        <v>452631.38861437485</v>
      </c>
      <c r="I1284" s="43">
        <v>6395912.7263833862</v>
      </c>
      <c r="J1284" s="39">
        <v>9</v>
      </c>
      <c r="K1284" s="39" t="s">
        <v>823</v>
      </c>
      <c r="L1284" s="39" t="s">
        <v>1119</v>
      </c>
      <c r="M1284" s="39" t="s">
        <v>2055</v>
      </c>
      <c r="N1284" s="39" t="s">
        <v>1960</v>
      </c>
      <c r="O1284" s="39" t="s">
        <v>1128</v>
      </c>
      <c r="X1284" s="42"/>
      <c r="AH1284" s="42"/>
      <c r="AI1284" s="47"/>
      <c r="AJ1284" s="47"/>
      <c r="AK1284" s="48"/>
      <c r="AM1284" s="39" t="s">
        <v>1122</v>
      </c>
      <c r="AN1284" s="41" t="s">
        <v>2117</v>
      </c>
      <c r="AO1284" s="41">
        <v>122.47946042569717</v>
      </c>
      <c r="AP1284" s="43">
        <v>10593.589297377512</v>
      </c>
      <c r="AQ1284" s="44">
        <v>1.6408399117329748E-3</v>
      </c>
      <c r="AR1284" s="41">
        <v>5.135708817847154E-5</v>
      </c>
      <c r="AS1284" s="41">
        <v>0.28306495773916918</v>
      </c>
      <c r="AT1284" s="41">
        <v>2.3929360518412643E-5</v>
      </c>
      <c r="AU1284" s="42">
        <v>0.28305870868934951</v>
      </c>
      <c r="AV1284" s="47">
        <v>9.6168483367398139</v>
      </c>
      <c r="AW1284" s="47">
        <v>13.954156640334503</v>
      </c>
      <c r="AX1284" s="39" t="s">
        <v>2175</v>
      </c>
      <c r="BM1284" s="49"/>
      <c r="BN1284" s="49"/>
      <c r="BO1284" s="49"/>
      <c r="BP1284" s="49"/>
      <c r="BR1284" s="39" t="s">
        <v>1945</v>
      </c>
    </row>
    <row r="1285" spans="1:70" ht="15" customHeight="1">
      <c r="A1285" s="38">
        <v>1310</v>
      </c>
      <c r="B1285" s="39" t="s">
        <v>2161</v>
      </c>
      <c r="C1285" s="40" t="s">
        <v>1117</v>
      </c>
      <c r="D1285" s="41">
        <v>203.6</v>
      </c>
      <c r="E1285" s="41" t="s">
        <v>2176</v>
      </c>
      <c r="F1285" s="42">
        <v>57.70291022</v>
      </c>
      <c r="G1285" s="42">
        <v>-129.79481340000001</v>
      </c>
      <c r="H1285" s="43">
        <v>452631.38861437485</v>
      </c>
      <c r="I1285" s="43">
        <v>6395912.7263833862</v>
      </c>
      <c r="J1285" s="39">
        <v>9</v>
      </c>
      <c r="K1285" s="39" t="s">
        <v>823</v>
      </c>
      <c r="L1285" s="39" t="s">
        <v>1119</v>
      </c>
      <c r="M1285" s="39" t="s">
        <v>2055</v>
      </c>
      <c r="N1285" s="39" t="s">
        <v>1960</v>
      </c>
      <c r="O1285" s="39" t="s">
        <v>1128</v>
      </c>
      <c r="X1285" s="42"/>
      <c r="AH1285" s="42"/>
      <c r="AI1285" s="47"/>
      <c r="AJ1285" s="47"/>
      <c r="AK1285" s="48"/>
      <c r="AM1285" s="39" t="s">
        <v>1122</v>
      </c>
      <c r="AN1285" s="41" t="s">
        <v>2117</v>
      </c>
      <c r="AO1285" s="41">
        <v>61.157243257755624</v>
      </c>
      <c r="AP1285" s="43">
        <v>15494.211377788015</v>
      </c>
      <c r="AQ1285" s="44">
        <v>5.6017600617310598E-4</v>
      </c>
      <c r="AR1285" s="41">
        <v>1.1057525102812756E-5</v>
      </c>
      <c r="AS1285" s="41">
        <v>0.28287605962172879</v>
      </c>
      <c r="AT1285" s="41">
        <v>1.9552072233714346E-5</v>
      </c>
      <c r="AU1285" s="42">
        <v>0.28287392622178814</v>
      </c>
      <c r="AV1285" s="47">
        <v>2.9371173165104736</v>
      </c>
      <c r="AW1285" s="47">
        <v>7.416985720285485</v>
      </c>
      <c r="AX1285" s="39" t="s">
        <v>2175</v>
      </c>
      <c r="BM1285" s="49"/>
      <c r="BN1285" s="49"/>
      <c r="BO1285" s="49"/>
      <c r="BP1285" s="49"/>
      <c r="BR1285" s="39" t="s">
        <v>1945</v>
      </c>
    </row>
    <row r="1286" spans="1:70" ht="15" customHeight="1">
      <c r="A1286" s="38">
        <v>1311</v>
      </c>
      <c r="B1286" s="39" t="s">
        <v>2162</v>
      </c>
      <c r="C1286" s="40" t="s">
        <v>1117</v>
      </c>
      <c r="D1286" s="41">
        <v>203.6</v>
      </c>
      <c r="E1286" s="41" t="s">
        <v>2176</v>
      </c>
      <c r="F1286" s="42">
        <v>57.70291022</v>
      </c>
      <c r="G1286" s="42">
        <v>-129.79481340000001</v>
      </c>
      <c r="H1286" s="43">
        <v>452631.38861437485</v>
      </c>
      <c r="I1286" s="43">
        <v>6395912.7263833862</v>
      </c>
      <c r="J1286" s="39">
        <v>9</v>
      </c>
      <c r="K1286" s="39" t="s">
        <v>823</v>
      </c>
      <c r="L1286" s="39" t="s">
        <v>1119</v>
      </c>
      <c r="M1286" s="39" t="s">
        <v>2055</v>
      </c>
      <c r="N1286" s="39" t="s">
        <v>1960</v>
      </c>
      <c r="O1286" s="39" t="s">
        <v>1128</v>
      </c>
      <c r="X1286" s="42"/>
      <c r="AH1286" s="42"/>
      <c r="AI1286" s="47"/>
      <c r="AJ1286" s="47"/>
      <c r="AK1286" s="48"/>
      <c r="AM1286" s="39" t="s">
        <v>1122</v>
      </c>
      <c r="AN1286" s="41" t="s">
        <v>2117</v>
      </c>
      <c r="AO1286" s="41">
        <v>105.97701994543533</v>
      </c>
      <c r="AP1286" s="43">
        <v>13241.880745001952</v>
      </c>
      <c r="AQ1286" s="44">
        <v>1.1358163323924471E-3</v>
      </c>
      <c r="AR1286" s="41">
        <v>1.8801356146430105E-5</v>
      </c>
      <c r="AS1286" s="41">
        <v>0.28299995998983724</v>
      </c>
      <c r="AT1286" s="41">
        <v>2.0325777571722287E-5</v>
      </c>
      <c r="AU1286" s="42">
        <v>0.28299563429493163</v>
      </c>
      <c r="AV1286" s="47">
        <v>7.3184269001425051</v>
      </c>
      <c r="AW1286" s="47">
        <v>11.722732293479865</v>
      </c>
      <c r="AX1286" s="39" t="s">
        <v>2175</v>
      </c>
      <c r="BM1286" s="49"/>
      <c r="BN1286" s="49"/>
      <c r="BO1286" s="49"/>
      <c r="BP1286" s="49"/>
      <c r="BR1286" s="39" t="s">
        <v>1945</v>
      </c>
    </row>
    <row r="1287" spans="1:70" ht="15" customHeight="1">
      <c r="A1287" s="38">
        <v>1312</v>
      </c>
      <c r="B1287" s="39" t="s">
        <v>2163</v>
      </c>
      <c r="C1287" s="40" t="s">
        <v>1117</v>
      </c>
      <c r="D1287" s="41">
        <v>201.7</v>
      </c>
      <c r="E1287" s="41" t="s">
        <v>2176</v>
      </c>
      <c r="F1287" s="42">
        <v>57.706696700000002</v>
      </c>
      <c r="G1287" s="42">
        <v>-129.79726120000001</v>
      </c>
      <c r="H1287" s="43">
        <v>452490.46914991777</v>
      </c>
      <c r="I1287" s="43">
        <v>6396335.9629946975</v>
      </c>
      <c r="J1287" s="39">
        <v>9</v>
      </c>
      <c r="K1287" s="39" t="s">
        <v>823</v>
      </c>
      <c r="L1287" s="39" t="s">
        <v>1119</v>
      </c>
      <c r="M1287" s="39" t="s">
        <v>2055</v>
      </c>
      <c r="N1287" s="39" t="s">
        <v>1960</v>
      </c>
      <c r="O1287" s="39" t="s">
        <v>1131</v>
      </c>
      <c r="X1287" s="42"/>
      <c r="AH1287" s="42"/>
      <c r="AI1287" s="47"/>
      <c r="AJ1287" s="47"/>
      <c r="AK1287" s="48"/>
      <c r="AM1287" s="39" t="s">
        <v>1122</v>
      </c>
      <c r="AN1287" s="41" t="s">
        <v>2117</v>
      </c>
      <c r="AO1287" s="41">
        <v>92.768833229635376</v>
      </c>
      <c r="AP1287" s="43">
        <v>12530.683286382138</v>
      </c>
      <c r="AQ1287" s="44">
        <v>1.0506871472833537E-3</v>
      </c>
      <c r="AR1287" s="41">
        <v>4.4617147835797549E-5</v>
      </c>
      <c r="AS1287" s="41">
        <v>0.28297880854535223</v>
      </c>
      <c r="AT1287" s="41">
        <v>1.7858194649178355E-5</v>
      </c>
      <c r="AU1287" s="42">
        <v>0.28297480706033151</v>
      </c>
      <c r="AV1287" s="47">
        <v>6.5704789493459259</v>
      </c>
      <c r="AW1287" s="47">
        <v>10.985913513161805</v>
      </c>
      <c r="AX1287" s="39" t="s">
        <v>2175</v>
      </c>
      <c r="BM1287" s="49"/>
      <c r="BN1287" s="49"/>
      <c r="BO1287" s="49"/>
      <c r="BP1287" s="49"/>
      <c r="BR1287" s="39" t="s">
        <v>1945</v>
      </c>
    </row>
    <row r="1288" spans="1:70" ht="15" customHeight="1">
      <c r="A1288" s="38">
        <v>1313</v>
      </c>
      <c r="B1288" s="39" t="s">
        <v>2164</v>
      </c>
      <c r="C1288" s="40" t="s">
        <v>1117</v>
      </c>
      <c r="D1288" s="41">
        <v>201.7</v>
      </c>
      <c r="E1288" s="41" t="s">
        <v>2176</v>
      </c>
      <c r="F1288" s="42">
        <v>57.706696700000002</v>
      </c>
      <c r="G1288" s="42">
        <v>-129.79726120000001</v>
      </c>
      <c r="H1288" s="43">
        <v>452490.46914991777</v>
      </c>
      <c r="I1288" s="43">
        <v>6396335.9629946975</v>
      </c>
      <c r="J1288" s="39">
        <v>9</v>
      </c>
      <c r="K1288" s="39" t="s">
        <v>823</v>
      </c>
      <c r="L1288" s="39" t="s">
        <v>1119</v>
      </c>
      <c r="M1288" s="39" t="s">
        <v>2055</v>
      </c>
      <c r="N1288" s="39" t="s">
        <v>1960</v>
      </c>
      <c r="O1288" s="39" t="s">
        <v>1131</v>
      </c>
      <c r="X1288" s="42"/>
      <c r="AH1288" s="42"/>
      <c r="AI1288" s="47"/>
      <c r="AJ1288" s="47"/>
      <c r="AK1288" s="48"/>
      <c r="AM1288" s="39" t="s">
        <v>1122</v>
      </c>
      <c r="AN1288" s="41" t="s">
        <v>2117</v>
      </c>
      <c r="AO1288" s="41">
        <v>97.545700350230575</v>
      </c>
      <c r="AP1288" s="43">
        <v>12047.122269665375</v>
      </c>
      <c r="AQ1288" s="44">
        <v>1.1491345744441142E-3</v>
      </c>
      <c r="AR1288" s="41">
        <v>1.8787721205645834E-5</v>
      </c>
      <c r="AS1288" s="41">
        <v>0.28295247726641648</v>
      </c>
      <c r="AT1288" s="41">
        <v>2.0991025675550396E-5</v>
      </c>
      <c r="AU1288" s="42">
        <v>0.2829481417674779</v>
      </c>
      <c r="AV1288" s="47">
        <v>5.6393640018126412</v>
      </c>
      <c r="AW1288" s="47">
        <v>9.9999371722758745</v>
      </c>
      <c r="AX1288" s="39" t="s">
        <v>2175</v>
      </c>
      <c r="BM1288" s="49"/>
      <c r="BN1288" s="49"/>
      <c r="BO1288" s="49"/>
      <c r="BP1288" s="49"/>
      <c r="BR1288" s="39" t="s">
        <v>1945</v>
      </c>
    </row>
    <row r="1289" spans="1:70" ht="15" customHeight="1">
      <c r="A1289" s="38">
        <v>1314</v>
      </c>
      <c r="B1289" s="39" t="s">
        <v>2165</v>
      </c>
      <c r="C1289" s="40" t="s">
        <v>1117</v>
      </c>
      <c r="D1289" s="41">
        <v>201.7</v>
      </c>
      <c r="E1289" s="41" t="s">
        <v>2176</v>
      </c>
      <c r="F1289" s="42">
        <v>57.706696700000002</v>
      </c>
      <c r="G1289" s="42">
        <v>-129.79726120000001</v>
      </c>
      <c r="H1289" s="43">
        <v>452490.46914991777</v>
      </c>
      <c r="I1289" s="43">
        <v>6396335.9629946975</v>
      </c>
      <c r="J1289" s="39">
        <v>9</v>
      </c>
      <c r="K1289" s="39" t="s">
        <v>823</v>
      </c>
      <c r="L1289" s="39" t="s">
        <v>1119</v>
      </c>
      <c r="M1289" s="39" t="s">
        <v>2055</v>
      </c>
      <c r="N1289" s="39" t="s">
        <v>1960</v>
      </c>
      <c r="O1289" s="39" t="s">
        <v>1131</v>
      </c>
      <c r="X1289" s="42"/>
      <c r="AH1289" s="42"/>
      <c r="AI1289" s="47"/>
      <c r="AJ1289" s="47"/>
      <c r="AK1289" s="48"/>
      <c r="AM1289" s="39" t="s">
        <v>1122</v>
      </c>
      <c r="AN1289" s="41" t="s">
        <v>2117</v>
      </c>
      <c r="AO1289" s="41">
        <v>120.79690605181447</v>
      </c>
      <c r="AP1289" s="43">
        <v>12175.828402294137</v>
      </c>
      <c r="AQ1289" s="44">
        <v>1.4080023209128792E-3</v>
      </c>
      <c r="AR1289" s="41">
        <v>1.1448217477042035E-5</v>
      </c>
      <c r="AS1289" s="41">
        <v>0.28299963744297602</v>
      </c>
      <c r="AT1289" s="41">
        <v>2.1159703250862941E-5</v>
      </c>
      <c r="AU1289" s="42">
        <v>0.28299432527788798</v>
      </c>
      <c r="AV1289" s="47">
        <v>7.3070211418246878</v>
      </c>
      <c r="AW1289" s="47">
        <v>11.633794646708218</v>
      </c>
      <c r="AX1289" s="39" t="s">
        <v>2175</v>
      </c>
      <c r="BM1289" s="49"/>
      <c r="BN1289" s="49"/>
      <c r="BO1289" s="49"/>
      <c r="BP1289" s="49"/>
      <c r="BR1289" s="39" t="s">
        <v>1945</v>
      </c>
    </row>
    <row r="1290" spans="1:70" ht="15" customHeight="1">
      <c r="A1290" s="38">
        <v>1315</v>
      </c>
      <c r="B1290" s="39" t="s">
        <v>2166</v>
      </c>
      <c r="C1290" s="40" t="s">
        <v>1117</v>
      </c>
      <c r="D1290" s="41">
        <v>201.7</v>
      </c>
      <c r="E1290" s="41" t="s">
        <v>2176</v>
      </c>
      <c r="F1290" s="42">
        <v>57.706696700000002</v>
      </c>
      <c r="G1290" s="42">
        <v>-129.79726120000001</v>
      </c>
      <c r="H1290" s="43">
        <v>452490.46914991777</v>
      </c>
      <c r="I1290" s="43">
        <v>6396335.9629946975</v>
      </c>
      <c r="J1290" s="39">
        <v>9</v>
      </c>
      <c r="K1290" s="39" t="s">
        <v>823</v>
      </c>
      <c r="L1290" s="39" t="s">
        <v>1119</v>
      </c>
      <c r="M1290" s="39" t="s">
        <v>2055</v>
      </c>
      <c r="N1290" s="39" t="s">
        <v>1960</v>
      </c>
      <c r="O1290" s="39" t="s">
        <v>1131</v>
      </c>
      <c r="X1290" s="42"/>
      <c r="AH1290" s="42"/>
      <c r="AI1290" s="47"/>
      <c r="AJ1290" s="47"/>
      <c r="AK1290" s="48"/>
      <c r="AM1290" s="39" t="s">
        <v>1122</v>
      </c>
      <c r="AN1290" s="41" t="s">
        <v>2117</v>
      </c>
      <c r="AO1290" s="41">
        <v>71.879461313614883</v>
      </c>
      <c r="AP1290" s="43">
        <v>11109.479473207743</v>
      </c>
      <c r="AQ1290" s="44">
        <v>9.1824205943792994E-4</v>
      </c>
      <c r="AR1290" s="41">
        <v>1.5699841497572395E-5</v>
      </c>
      <c r="AS1290" s="41">
        <v>0.28297035110385188</v>
      </c>
      <c r="AT1290" s="41">
        <v>1.8514538012226302E-5</v>
      </c>
      <c r="AU1290" s="42">
        <v>0.282966886725038</v>
      </c>
      <c r="AV1290" s="47">
        <v>6.2714106732442154</v>
      </c>
      <c r="AW1290" s="47">
        <v>10.663087044286979</v>
      </c>
      <c r="AX1290" s="39" t="s">
        <v>2175</v>
      </c>
      <c r="BM1290" s="49"/>
      <c r="BN1290" s="49"/>
      <c r="BO1290" s="49"/>
      <c r="BP1290" s="49"/>
      <c r="BR1290" s="39" t="s">
        <v>1945</v>
      </c>
    </row>
    <row r="1291" spans="1:70" ht="15" customHeight="1">
      <c r="A1291" s="38">
        <v>1316</v>
      </c>
      <c r="B1291" s="39" t="s">
        <v>2167</v>
      </c>
      <c r="C1291" s="40" t="s">
        <v>1117</v>
      </c>
      <c r="D1291" s="41">
        <v>201.7</v>
      </c>
      <c r="E1291" s="41" t="s">
        <v>2176</v>
      </c>
      <c r="F1291" s="42">
        <v>57.706696700000002</v>
      </c>
      <c r="G1291" s="42">
        <v>-129.79726120000001</v>
      </c>
      <c r="H1291" s="43">
        <v>452490.46914991777</v>
      </c>
      <c r="I1291" s="43">
        <v>6396335.9629946975</v>
      </c>
      <c r="J1291" s="39">
        <v>9</v>
      </c>
      <c r="K1291" s="39" t="s">
        <v>823</v>
      </c>
      <c r="L1291" s="39" t="s">
        <v>1119</v>
      </c>
      <c r="M1291" s="39" t="s">
        <v>2055</v>
      </c>
      <c r="N1291" s="39" t="s">
        <v>1960</v>
      </c>
      <c r="O1291" s="39" t="s">
        <v>1131</v>
      </c>
      <c r="X1291" s="42"/>
      <c r="AH1291" s="42"/>
      <c r="AI1291" s="47"/>
      <c r="AJ1291" s="47"/>
      <c r="AK1291" s="48"/>
      <c r="AM1291" s="39" t="s">
        <v>1122</v>
      </c>
      <c r="AN1291" s="41" t="s">
        <v>2117</v>
      </c>
      <c r="AO1291" s="41">
        <v>82.976727798955153</v>
      </c>
      <c r="AP1291" s="43">
        <v>10841.215455817493</v>
      </c>
      <c r="AQ1291" s="44">
        <v>1.0862365384846861E-3</v>
      </c>
      <c r="AR1291" s="41">
        <v>4.2610918286424169E-5</v>
      </c>
      <c r="AS1291" s="41">
        <v>0.28295256323143025</v>
      </c>
      <c r="AT1291" s="41">
        <v>1.7194229297869082E-5</v>
      </c>
      <c r="AU1291" s="42">
        <v>0.28294846503661097</v>
      </c>
      <c r="AV1291" s="47">
        <v>5.6424038583080538</v>
      </c>
      <c r="AW1291" s="47">
        <v>10.011373628375786</v>
      </c>
      <c r="AX1291" s="39" t="s">
        <v>2175</v>
      </c>
      <c r="BM1291" s="49"/>
      <c r="BN1291" s="49"/>
      <c r="BO1291" s="49"/>
      <c r="BP1291" s="49"/>
      <c r="BR1291" s="39" t="s">
        <v>1945</v>
      </c>
    </row>
    <row r="1292" spans="1:70" ht="15" customHeight="1">
      <c r="A1292" s="38">
        <v>1317</v>
      </c>
      <c r="B1292" s="39" t="s">
        <v>2168</v>
      </c>
      <c r="C1292" s="40" t="s">
        <v>1117</v>
      </c>
      <c r="D1292" s="41">
        <v>201.7</v>
      </c>
      <c r="E1292" s="41" t="s">
        <v>2176</v>
      </c>
      <c r="F1292" s="42">
        <v>57.706696700000002</v>
      </c>
      <c r="G1292" s="42">
        <v>-129.79726120000001</v>
      </c>
      <c r="H1292" s="43">
        <v>452490.46914991777</v>
      </c>
      <c r="I1292" s="43">
        <v>6396335.9629946975</v>
      </c>
      <c r="J1292" s="39">
        <v>9</v>
      </c>
      <c r="K1292" s="39" t="s">
        <v>823</v>
      </c>
      <c r="L1292" s="39" t="s">
        <v>1119</v>
      </c>
      <c r="M1292" s="39" t="s">
        <v>2055</v>
      </c>
      <c r="N1292" s="39" t="s">
        <v>1960</v>
      </c>
      <c r="O1292" s="39" t="s">
        <v>1131</v>
      </c>
      <c r="X1292" s="42"/>
      <c r="AH1292" s="42"/>
      <c r="AI1292" s="47"/>
      <c r="AJ1292" s="47"/>
      <c r="AK1292" s="48"/>
      <c r="AM1292" s="39" t="s">
        <v>1122</v>
      </c>
      <c r="AN1292" s="41" t="s">
        <v>2117</v>
      </c>
      <c r="AO1292" s="41">
        <v>119.644753166136</v>
      </c>
      <c r="AP1292" s="43">
        <v>11602.268044559956</v>
      </c>
      <c r="AQ1292" s="44">
        <v>1.4635138676726926E-3</v>
      </c>
      <c r="AR1292" s="41">
        <v>1.2727165513725388E-5</v>
      </c>
      <c r="AS1292" s="41">
        <v>0.28301854027706991</v>
      </c>
      <c r="AT1292" s="41">
        <v>1.9095179476162118E-5</v>
      </c>
      <c r="AU1292" s="42">
        <v>0.28301301867589196</v>
      </c>
      <c r="AV1292" s="47">
        <v>7.9754547343768856</v>
      </c>
      <c r="AW1292" s="47">
        <v>12.295120470147136</v>
      </c>
      <c r="AX1292" s="39" t="s">
        <v>2175</v>
      </c>
      <c r="BM1292" s="49"/>
      <c r="BN1292" s="49"/>
      <c r="BO1292" s="49"/>
      <c r="BP1292" s="49"/>
      <c r="BR1292" s="39" t="s">
        <v>1945</v>
      </c>
    </row>
    <row r="1293" spans="1:70" ht="15" customHeight="1">
      <c r="A1293" s="38">
        <v>1318</v>
      </c>
      <c r="B1293" s="39" t="s">
        <v>2169</v>
      </c>
      <c r="C1293" s="40" t="s">
        <v>1117</v>
      </c>
      <c r="D1293" s="41">
        <v>201.7</v>
      </c>
      <c r="E1293" s="41" t="s">
        <v>2176</v>
      </c>
      <c r="F1293" s="42">
        <v>57.706696700000002</v>
      </c>
      <c r="G1293" s="42">
        <v>-129.79726120000001</v>
      </c>
      <c r="H1293" s="43">
        <v>452490.46914991777</v>
      </c>
      <c r="I1293" s="43">
        <v>6396335.9629946975</v>
      </c>
      <c r="J1293" s="39">
        <v>9</v>
      </c>
      <c r="K1293" s="39" t="s">
        <v>823</v>
      </c>
      <c r="L1293" s="39" t="s">
        <v>1119</v>
      </c>
      <c r="M1293" s="39" t="s">
        <v>2055</v>
      </c>
      <c r="N1293" s="39" t="s">
        <v>1960</v>
      </c>
      <c r="O1293" s="39" t="s">
        <v>1131</v>
      </c>
      <c r="X1293" s="42"/>
      <c r="AH1293" s="42"/>
      <c r="AI1293" s="47"/>
      <c r="AJ1293" s="47"/>
      <c r="AK1293" s="48"/>
      <c r="AM1293" s="39" t="s">
        <v>1122</v>
      </c>
      <c r="AN1293" s="41" t="s">
        <v>2117</v>
      </c>
      <c r="AO1293" s="41">
        <v>78.586577167635241</v>
      </c>
      <c r="AP1293" s="43">
        <v>10322.318614748561</v>
      </c>
      <c r="AQ1293" s="44">
        <v>1.0804811434399174E-3</v>
      </c>
      <c r="AR1293" s="41">
        <v>1.4212688065097146E-5</v>
      </c>
      <c r="AS1293" s="41">
        <v>0.28295786304827114</v>
      </c>
      <c r="AT1293" s="41">
        <v>2.2819370744193097E-5</v>
      </c>
      <c r="AU1293" s="42">
        <v>0.28295378656762676</v>
      </c>
      <c r="AV1293" s="47">
        <v>5.829813618836166</v>
      </c>
      <c r="AW1293" s="47">
        <v>10.199636130474588</v>
      </c>
      <c r="AX1293" s="39" t="s">
        <v>2175</v>
      </c>
      <c r="BM1293" s="49"/>
      <c r="BN1293" s="49"/>
      <c r="BO1293" s="49"/>
      <c r="BP1293" s="49"/>
      <c r="BR1293" s="39" t="s">
        <v>1945</v>
      </c>
    </row>
    <row r="1294" spans="1:70" ht="15" customHeight="1">
      <c r="A1294" s="38">
        <v>1319</v>
      </c>
      <c r="B1294" s="39" t="s">
        <v>2170</v>
      </c>
      <c r="C1294" s="40" t="s">
        <v>1117</v>
      </c>
      <c r="D1294" s="41">
        <v>201.7</v>
      </c>
      <c r="E1294" s="41" t="s">
        <v>2176</v>
      </c>
      <c r="F1294" s="42">
        <v>57.706696700000002</v>
      </c>
      <c r="G1294" s="42">
        <v>-129.79726120000001</v>
      </c>
      <c r="H1294" s="43">
        <v>452490.46914991777</v>
      </c>
      <c r="I1294" s="43">
        <v>6396335.9629946975</v>
      </c>
      <c r="J1294" s="39">
        <v>9</v>
      </c>
      <c r="K1294" s="39" t="s">
        <v>823</v>
      </c>
      <c r="L1294" s="39" t="s">
        <v>1119</v>
      </c>
      <c r="M1294" s="39" t="s">
        <v>2055</v>
      </c>
      <c r="N1294" s="39" t="s">
        <v>1960</v>
      </c>
      <c r="O1294" s="39" t="s">
        <v>1131</v>
      </c>
      <c r="X1294" s="42"/>
      <c r="AH1294" s="42"/>
      <c r="AI1294" s="47"/>
      <c r="AJ1294" s="47"/>
      <c r="AK1294" s="48"/>
      <c r="AM1294" s="39" t="s">
        <v>1122</v>
      </c>
      <c r="AN1294" s="41" t="s">
        <v>2117</v>
      </c>
      <c r="AO1294" s="41">
        <v>69.761104436420894</v>
      </c>
      <c r="AP1294" s="43">
        <v>8609.8175282067041</v>
      </c>
      <c r="AQ1294" s="44">
        <v>1.1499143107563507E-3</v>
      </c>
      <c r="AR1294" s="41">
        <v>3.360737892283835E-5</v>
      </c>
      <c r="AS1294" s="41">
        <v>0.2829747108007602</v>
      </c>
      <c r="AT1294" s="41">
        <v>2.4905503450942335E-5</v>
      </c>
      <c r="AU1294" s="42">
        <v>0.28297037236000261</v>
      </c>
      <c r="AV1294" s="47">
        <v>6.4255763318099568</v>
      </c>
      <c r="AW1294" s="47">
        <v>10.786400120523787</v>
      </c>
      <c r="AX1294" s="39" t="s">
        <v>2175</v>
      </c>
      <c r="BM1294" s="49"/>
      <c r="BN1294" s="49"/>
      <c r="BO1294" s="49"/>
      <c r="BP1294" s="49"/>
      <c r="BR1294" s="39" t="s">
        <v>1945</v>
      </c>
    </row>
    <row r="1295" spans="1:70" ht="15" customHeight="1">
      <c r="A1295" s="38">
        <v>1320</v>
      </c>
      <c r="B1295" s="39" t="s">
        <v>2171</v>
      </c>
      <c r="C1295" s="40" t="s">
        <v>1117</v>
      </c>
      <c r="D1295" s="41">
        <v>201.7</v>
      </c>
      <c r="E1295" s="41" t="s">
        <v>2176</v>
      </c>
      <c r="F1295" s="42">
        <v>57.706696700000002</v>
      </c>
      <c r="G1295" s="42">
        <v>-129.79726120000001</v>
      </c>
      <c r="H1295" s="43">
        <v>452490.46914991777</v>
      </c>
      <c r="I1295" s="43">
        <v>6396335.9629946975</v>
      </c>
      <c r="J1295" s="39">
        <v>9</v>
      </c>
      <c r="K1295" s="39" t="s">
        <v>823</v>
      </c>
      <c r="L1295" s="39" t="s">
        <v>1119</v>
      </c>
      <c r="M1295" s="39" t="s">
        <v>2055</v>
      </c>
      <c r="N1295" s="39" t="s">
        <v>1960</v>
      </c>
      <c r="O1295" s="39" t="s">
        <v>1131</v>
      </c>
      <c r="X1295" s="42"/>
      <c r="AH1295" s="42"/>
      <c r="AI1295" s="47"/>
      <c r="AJ1295" s="47"/>
      <c r="AK1295" s="48"/>
      <c r="AM1295" s="39" t="s">
        <v>1122</v>
      </c>
      <c r="AN1295" s="41" t="s">
        <v>2117</v>
      </c>
      <c r="AO1295" s="41">
        <v>80.641939659707219</v>
      </c>
      <c r="AP1295" s="43">
        <v>11930.748440380979</v>
      </c>
      <c r="AQ1295" s="44">
        <v>9.5926667006456749E-4</v>
      </c>
      <c r="AR1295" s="41">
        <v>3.6525968491708685E-5</v>
      </c>
      <c r="AS1295" s="41">
        <v>0.28293990954591786</v>
      </c>
      <c r="AT1295" s="41">
        <v>2.2813723535721391E-5</v>
      </c>
      <c r="AU1295" s="42">
        <v>0.28293629038788159</v>
      </c>
      <c r="AV1295" s="47">
        <v>5.1949498720915699</v>
      </c>
      <c r="AW1295" s="47">
        <v>9.5806649046670245</v>
      </c>
      <c r="AX1295" s="39" t="s">
        <v>2175</v>
      </c>
      <c r="BM1295" s="49"/>
      <c r="BN1295" s="49"/>
      <c r="BO1295" s="49"/>
      <c r="BP1295" s="49"/>
      <c r="BR1295" s="39" t="s">
        <v>1945</v>
      </c>
    </row>
    <row r="1296" spans="1:70" ht="15" customHeight="1">
      <c r="A1296" s="38">
        <v>1321</v>
      </c>
      <c r="B1296" s="39" t="s">
        <v>2172</v>
      </c>
      <c r="C1296" s="40" t="s">
        <v>1117</v>
      </c>
      <c r="D1296" s="41">
        <v>201.7</v>
      </c>
      <c r="E1296" s="41" t="s">
        <v>2176</v>
      </c>
      <c r="F1296" s="42">
        <v>57.706696700000002</v>
      </c>
      <c r="G1296" s="42">
        <v>-129.79726120000001</v>
      </c>
      <c r="H1296" s="43">
        <v>452490.46914991777</v>
      </c>
      <c r="I1296" s="43">
        <v>6396335.9629946975</v>
      </c>
      <c r="J1296" s="39">
        <v>9</v>
      </c>
      <c r="K1296" s="39" t="s">
        <v>823</v>
      </c>
      <c r="L1296" s="39" t="s">
        <v>1119</v>
      </c>
      <c r="M1296" s="39" t="s">
        <v>2055</v>
      </c>
      <c r="N1296" s="39" t="s">
        <v>1960</v>
      </c>
      <c r="O1296" s="39" t="s">
        <v>1131</v>
      </c>
      <c r="X1296" s="42"/>
      <c r="AH1296" s="42"/>
      <c r="AI1296" s="47"/>
      <c r="AJ1296" s="47"/>
      <c r="AK1296" s="48"/>
      <c r="AM1296" s="39" t="s">
        <v>1122</v>
      </c>
      <c r="AN1296" s="41" t="s">
        <v>2117</v>
      </c>
      <c r="AO1296" s="41">
        <v>143.48014294749549</v>
      </c>
      <c r="AP1296" s="43">
        <v>13970.572153544344</v>
      </c>
      <c r="AQ1296" s="44">
        <v>1.4575507545433893E-3</v>
      </c>
      <c r="AR1296" s="41">
        <v>3.7290866713507723E-5</v>
      </c>
      <c r="AS1296" s="41">
        <v>0.28300397896270918</v>
      </c>
      <c r="AT1296" s="41">
        <v>1.9933088937175662E-5</v>
      </c>
      <c r="AU1296" s="42">
        <v>0.28299847985939286</v>
      </c>
      <c r="AV1296" s="47">
        <v>7.4605440272268453</v>
      </c>
      <c r="AW1296" s="47">
        <v>11.780773384022503</v>
      </c>
      <c r="AX1296" s="39" t="s">
        <v>2175</v>
      </c>
      <c r="BM1296" s="49"/>
      <c r="BN1296" s="49"/>
      <c r="BO1296" s="49"/>
      <c r="BP1296" s="49"/>
      <c r="BR1296" s="39" t="s">
        <v>1945</v>
      </c>
    </row>
    <row r="1297" spans="1:70" ht="15" customHeight="1">
      <c r="A1297" s="38">
        <v>1322</v>
      </c>
      <c r="B1297" s="39" t="s">
        <v>2173</v>
      </c>
      <c r="C1297" s="40" t="s">
        <v>1117</v>
      </c>
      <c r="D1297" s="41">
        <v>201.7</v>
      </c>
      <c r="E1297" s="41" t="s">
        <v>2176</v>
      </c>
      <c r="F1297" s="42">
        <v>57.706696700000002</v>
      </c>
      <c r="G1297" s="42">
        <v>-129.79726120000001</v>
      </c>
      <c r="H1297" s="43">
        <v>452490.46914991777</v>
      </c>
      <c r="I1297" s="43">
        <v>6396335.9629946975</v>
      </c>
      <c r="J1297" s="39">
        <v>9</v>
      </c>
      <c r="K1297" s="39" t="s">
        <v>823</v>
      </c>
      <c r="L1297" s="39" t="s">
        <v>1119</v>
      </c>
      <c r="M1297" s="39" t="s">
        <v>2055</v>
      </c>
      <c r="N1297" s="39" t="s">
        <v>1960</v>
      </c>
      <c r="O1297" s="39" t="s">
        <v>1131</v>
      </c>
      <c r="X1297" s="42"/>
      <c r="AH1297" s="42"/>
      <c r="AI1297" s="47"/>
      <c r="AJ1297" s="47"/>
      <c r="AK1297" s="48"/>
      <c r="AM1297" s="39" t="s">
        <v>1122</v>
      </c>
      <c r="AN1297" s="41" t="s">
        <v>2117</v>
      </c>
      <c r="AO1297" s="41">
        <v>165.21477430939407</v>
      </c>
      <c r="AP1297" s="43">
        <v>11681.444682396143</v>
      </c>
      <c r="AQ1297" s="44">
        <v>2.0072358420319372E-3</v>
      </c>
      <c r="AR1297" s="41">
        <v>3.4623764752951873E-5</v>
      </c>
      <c r="AS1297" s="41">
        <v>0.28304590543893859</v>
      </c>
      <c r="AT1297" s="41">
        <v>2.4614416258874959E-5</v>
      </c>
      <c r="AU1297" s="42">
        <v>0.28303833246266924</v>
      </c>
      <c r="AV1297" s="47">
        <v>8.9431293892916486</v>
      </c>
      <c r="AW1297" s="47">
        <v>13.190659145423389</v>
      </c>
      <c r="AX1297" s="39" t="s">
        <v>2175</v>
      </c>
      <c r="BM1297" s="49"/>
      <c r="BN1297" s="49"/>
      <c r="BO1297" s="49"/>
      <c r="BP1297" s="49"/>
      <c r="BR1297" s="39" t="s">
        <v>1945</v>
      </c>
    </row>
    <row r="1298" spans="1:70" ht="15" customHeight="1">
      <c r="A1298" s="38">
        <v>1323</v>
      </c>
      <c r="B1298" s="39" t="s">
        <v>2174</v>
      </c>
      <c r="C1298" s="40" t="s">
        <v>1117</v>
      </c>
      <c r="D1298" s="41">
        <v>201.7</v>
      </c>
      <c r="E1298" s="41" t="s">
        <v>2176</v>
      </c>
      <c r="F1298" s="42">
        <v>57.706696700000002</v>
      </c>
      <c r="G1298" s="42">
        <v>-129.79726120000001</v>
      </c>
      <c r="H1298" s="43">
        <v>452490.46914991777</v>
      </c>
      <c r="I1298" s="43">
        <v>6396335.9629946975</v>
      </c>
      <c r="J1298" s="39">
        <v>9</v>
      </c>
      <c r="K1298" s="39" t="s">
        <v>823</v>
      </c>
      <c r="L1298" s="39" t="s">
        <v>1119</v>
      </c>
      <c r="M1298" s="39" t="s">
        <v>2055</v>
      </c>
      <c r="N1298" s="39" t="s">
        <v>1960</v>
      </c>
      <c r="O1298" s="39" t="s">
        <v>1131</v>
      </c>
      <c r="X1298" s="42"/>
      <c r="AH1298" s="42"/>
      <c r="AI1298" s="47"/>
      <c r="AJ1298" s="47"/>
      <c r="AK1298" s="48"/>
      <c r="AM1298" s="39" t="s">
        <v>1122</v>
      </c>
      <c r="AN1298" s="41" t="s">
        <v>2117</v>
      </c>
      <c r="AO1298" s="41">
        <v>117.2978129419985</v>
      </c>
      <c r="AP1298" s="43">
        <v>13928.84341042513</v>
      </c>
      <c r="AQ1298" s="44">
        <v>1.1951459308945733E-3</v>
      </c>
      <c r="AR1298" s="41">
        <v>3.3351556950952235E-5</v>
      </c>
      <c r="AS1298" s="41">
        <v>0.28294619084990136</v>
      </c>
      <c r="AT1298" s="41">
        <v>2.1320277078668294E-5</v>
      </c>
      <c r="AU1298" s="42">
        <v>0.2829416817575548</v>
      </c>
      <c r="AV1298" s="47">
        <v>5.4170665434205567</v>
      </c>
      <c r="AW1298" s="47">
        <v>9.7713981243763293</v>
      </c>
      <c r="AX1298" s="39" t="s">
        <v>2175</v>
      </c>
      <c r="BM1298" s="49"/>
      <c r="BN1298" s="49"/>
      <c r="BO1298" s="49"/>
      <c r="BP1298" s="49"/>
      <c r="BR1298" s="39" t="s">
        <v>1945</v>
      </c>
    </row>
    <row r="1299" spans="1:70" ht="15" customHeight="1">
      <c r="A1299" s="38">
        <v>1324</v>
      </c>
      <c r="B1299" s="39" t="s">
        <v>2342</v>
      </c>
      <c r="C1299" s="40" t="s">
        <v>2486</v>
      </c>
      <c r="D1299" s="41">
        <v>357.34</v>
      </c>
      <c r="E1299" s="39" t="s">
        <v>2388</v>
      </c>
      <c r="F1299" s="90">
        <v>51.182485999999997</v>
      </c>
      <c r="G1299" s="90">
        <v>-116.388586</v>
      </c>
      <c r="H1299" s="43">
        <v>542734</v>
      </c>
      <c r="I1299" s="43">
        <v>5670296</v>
      </c>
      <c r="J1299" s="39">
        <v>11</v>
      </c>
      <c r="K1299" s="39" t="s">
        <v>1455</v>
      </c>
      <c r="L1299" s="39" t="s">
        <v>2379</v>
      </c>
      <c r="M1299" s="39" t="s">
        <v>2454</v>
      </c>
      <c r="N1299" s="39" t="s">
        <v>2369</v>
      </c>
      <c r="O1299" s="39" t="s">
        <v>2455</v>
      </c>
      <c r="P1299" s="39" t="s">
        <v>1941</v>
      </c>
      <c r="Q1299" s="39" t="s">
        <v>2373</v>
      </c>
      <c r="R1299" s="41">
        <v>3.4648655160832202E-2</v>
      </c>
      <c r="S1299" s="64">
        <v>2565.7521284152403</v>
      </c>
      <c r="T1299" s="89">
        <v>3.9054762660830481E-5</v>
      </c>
      <c r="V1299" s="90">
        <v>0.70348506899999996</v>
      </c>
      <c r="W1299" s="90">
        <v>7.4399999999999999E-6</v>
      </c>
      <c r="X1299" s="90">
        <v>0.70348487357767964</v>
      </c>
      <c r="Y1299" s="42" t="s">
        <v>2372</v>
      </c>
      <c r="Z1299" s="42" t="s">
        <v>1941</v>
      </c>
      <c r="AA1299" s="42" t="s">
        <v>2374</v>
      </c>
      <c r="AB1299" s="97">
        <v>3.4085008910189942</v>
      </c>
      <c r="AC1299" s="97">
        <v>7.1312666188659914</v>
      </c>
      <c r="AD1299" s="89">
        <v>0.28898072744849357</v>
      </c>
      <c r="AF1299" s="90">
        <v>0.51271491758612597</v>
      </c>
      <c r="AG1299" s="90">
        <v>7.3200000000000002E-6</v>
      </c>
      <c r="AH1299" s="90">
        <v>0.51203888233008632</v>
      </c>
      <c r="AI1299" s="85">
        <v>1.5004269314000673</v>
      </c>
      <c r="AJ1299" s="47">
        <v>-2.7131581523809345</v>
      </c>
      <c r="AL1299" s="41" t="s">
        <v>2372</v>
      </c>
      <c r="AX1299" s="39"/>
      <c r="AY1299" s="40" t="s">
        <v>1941</v>
      </c>
      <c r="AZ1299" s="39" t="s">
        <v>2374</v>
      </c>
      <c r="BA1299" s="99">
        <v>3.3402207730857912E-3</v>
      </c>
      <c r="BB1299" s="41">
        <v>2.0505984901377174</v>
      </c>
      <c r="BC1299" s="97">
        <v>0.79967449851841399</v>
      </c>
      <c r="BD1299" s="99">
        <v>19.055915711716867</v>
      </c>
      <c r="BE1299" s="99">
        <v>1.284E-3</v>
      </c>
      <c r="BF1299" s="99">
        <v>15.644071956039079</v>
      </c>
      <c r="BG1299" s="99">
        <v>1.098E-3</v>
      </c>
      <c r="BH1299" s="99">
        <v>41.117235126818294</v>
      </c>
      <c r="BI1299" s="99">
        <v>3.3E-3</v>
      </c>
      <c r="BJ1299" s="41">
        <v>0.27731200415379664</v>
      </c>
      <c r="BK1299" s="41">
        <v>2.0112379613166885E-3</v>
      </c>
      <c r="BL1299" s="41">
        <v>175.91659515738533</v>
      </c>
      <c r="BM1299" s="41">
        <v>19.040109613197906</v>
      </c>
      <c r="BN1299" s="41">
        <v>15.643223608362062</v>
      </c>
      <c r="BO1299" s="41">
        <v>37.979480816709085</v>
      </c>
      <c r="BP1299" s="41">
        <v>1</v>
      </c>
      <c r="BQ1299" s="97" t="s">
        <v>2372</v>
      </c>
      <c r="BR1299" s="39" t="s">
        <v>2375</v>
      </c>
    </row>
    <row r="1300" spans="1:70" ht="15" customHeight="1">
      <c r="A1300" s="38">
        <v>1325</v>
      </c>
      <c r="B1300" s="39" t="s">
        <v>2343</v>
      </c>
      <c r="C1300" s="40" t="s">
        <v>2390</v>
      </c>
      <c r="D1300" s="41">
        <v>359.3</v>
      </c>
      <c r="E1300" s="39" t="s">
        <v>2386</v>
      </c>
      <c r="F1300" s="90">
        <v>51.436109999999999</v>
      </c>
      <c r="G1300" s="90">
        <v>-118.81887999999999</v>
      </c>
      <c r="H1300" s="43">
        <v>373575</v>
      </c>
      <c r="I1300" s="43">
        <v>5699893</v>
      </c>
      <c r="J1300" s="39">
        <v>11</v>
      </c>
      <c r="K1300" s="39" t="s">
        <v>1455</v>
      </c>
      <c r="L1300" s="39" t="s">
        <v>2376</v>
      </c>
      <c r="M1300" s="39" t="s">
        <v>2464</v>
      </c>
      <c r="N1300" s="39" t="s">
        <v>2039</v>
      </c>
      <c r="O1300" s="39" t="s">
        <v>2465</v>
      </c>
      <c r="P1300" s="39" t="s">
        <v>1941</v>
      </c>
      <c r="Q1300" s="39" t="s">
        <v>2373</v>
      </c>
      <c r="R1300" s="41">
        <v>6.5635946836108336E-3</v>
      </c>
      <c r="S1300" s="64">
        <v>7317.9101286480545</v>
      </c>
      <c r="T1300" s="89">
        <v>2.593803702021187E-6</v>
      </c>
      <c r="V1300" s="90">
        <v>0.703017</v>
      </c>
      <c r="W1300" s="90">
        <v>9.0000000000000002E-6</v>
      </c>
      <c r="X1300" s="90">
        <v>0.7030169869497509</v>
      </c>
      <c r="Y1300" s="42" t="s">
        <v>2372</v>
      </c>
      <c r="Z1300" s="42" t="s">
        <v>1941</v>
      </c>
      <c r="AA1300" s="42" t="s">
        <v>2374</v>
      </c>
      <c r="AB1300" s="97">
        <v>52.986656757894991</v>
      </c>
      <c r="AC1300" s="97">
        <v>362.85868670620084</v>
      </c>
      <c r="AD1300" s="89">
        <v>8.8279088447853163E-2</v>
      </c>
      <c r="AF1300" s="90">
        <v>0.51229204895577019</v>
      </c>
      <c r="AG1300" s="90">
        <v>7.3599999999999998E-6</v>
      </c>
      <c r="AH1300" s="90">
        <v>0.51208439669016526</v>
      </c>
      <c r="AI1300" s="85">
        <v>-6.7484471348178143</v>
      </c>
      <c r="AJ1300" s="47">
        <v>-1.7751867125503917</v>
      </c>
      <c r="AK1300" s="48">
        <v>1136.5044684191262</v>
      </c>
      <c r="AL1300" s="41" t="s">
        <v>2372</v>
      </c>
      <c r="AX1300" s="39"/>
      <c r="AY1300" s="40" t="s">
        <v>1941</v>
      </c>
      <c r="AZ1300" s="39" t="s">
        <v>2374</v>
      </c>
      <c r="BA1300" s="99">
        <v>0.22239057097887158</v>
      </c>
      <c r="BB1300" s="41">
        <v>1.0201133482351417</v>
      </c>
      <c r="BC1300" s="97">
        <v>25.604643455494916</v>
      </c>
      <c r="BD1300" s="99">
        <v>60.372105907077867</v>
      </c>
      <c r="BE1300" s="99">
        <v>4.8199999999999996E-3</v>
      </c>
      <c r="BF1300" s="99">
        <v>18.300816447714052</v>
      </c>
      <c r="BG1300" s="99">
        <v>1.2539999999999999E-3</v>
      </c>
      <c r="BH1300" s="99">
        <v>42.584615564844363</v>
      </c>
      <c r="BI1300" s="99">
        <v>3.0400000000000002E-3</v>
      </c>
      <c r="BJ1300" s="41">
        <v>0.91588963565650772</v>
      </c>
      <c r="BK1300" s="41">
        <v>6.6425974210163295E-3</v>
      </c>
      <c r="BL1300" s="41">
        <v>4.3411809197109568</v>
      </c>
      <c r="BM1300" s="41">
        <v>60.319608073981549</v>
      </c>
      <c r="BN1300" s="41">
        <v>18.297996327011536</v>
      </c>
      <c r="BO1300" s="41">
        <v>42.506755150066731</v>
      </c>
      <c r="BP1300" s="41">
        <v>1</v>
      </c>
      <c r="BQ1300" s="97" t="s">
        <v>2372</v>
      </c>
      <c r="BR1300" s="39" t="s">
        <v>2375</v>
      </c>
    </row>
    <row r="1301" spans="1:70" ht="15" customHeight="1">
      <c r="A1301" s="38">
        <v>1326</v>
      </c>
      <c r="B1301" s="39" t="s">
        <v>2344</v>
      </c>
      <c r="C1301" s="40" t="s">
        <v>2390</v>
      </c>
      <c r="D1301" s="41">
        <v>359.3</v>
      </c>
      <c r="E1301" s="39" t="s">
        <v>2386</v>
      </c>
      <c r="F1301" s="90">
        <v>51.436109999999999</v>
      </c>
      <c r="G1301" s="90">
        <v>-118.81887999999999</v>
      </c>
      <c r="H1301" s="43">
        <v>373575</v>
      </c>
      <c r="I1301" s="43">
        <v>5699893</v>
      </c>
      <c r="J1301" s="39">
        <v>11</v>
      </c>
      <c r="K1301" s="39" t="s">
        <v>1455</v>
      </c>
      <c r="L1301" s="39" t="s">
        <v>2376</v>
      </c>
      <c r="M1301" s="39" t="s">
        <v>2464</v>
      </c>
      <c r="N1301" s="39" t="s">
        <v>2039</v>
      </c>
      <c r="O1301" s="39" t="s">
        <v>2465</v>
      </c>
      <c r="P1301" s="39" t="s">
        <v>1941</v>
      </c>
      <c r="Q1301" s="39" t="s">
        <v>2373</v>
      </c>
      <c r="Y1301" s="42" t="s">
        <v>2372</v>
      </c>
      <c r="Z1301" s="42" t="s">
        <v>1941</v>
      </c>
      <c r="AA1301" s="42" t="s">
        <v>2374</v>
      </c>
      <c r="AB1301" s="97">
        <v>52.986656757894991</v>
      </c>
      <c r="AC1301" s="97">
        <v>362.85868670620084</v>
      </c>
      <c r="AD1301" s="89">
        <v>8.8279031924319032E-2</v>
      </c>
      <c r="AF1301" s="90">
        <v>0.51228933317218517</v>
      </c>
      <c r="AG1301" s="90">
        <v>7.4000000000000003E-6</v>
      </c>
      <c r="AH1301" s="90">
        <v>0.51208168103953633</v>
      </c>
      <c r="AI1301" s="85">
        <v>-6.8014237691094159</v>
      </c>
      <c r="AJ1301" s="47">
        <v>-1.8282086083121207</v>
      </c>
      <c r="AK1301" s="48">
        <v>1139.8907158003858</v>
      </c>
      <c r="AL1301" s="41" t="s">
        <v>2372</v>
      </c>
      <c r="AX1301" s="39"/>
      <c r="AY1301" s="40" t="s">
        <v>1941</v>
      </c>
      <c r="AZ1301" s="39" t="s">
        <v>2374</v>
      </c>
      <c r="BA1301" s="99"/>
      <c r="BC1301" s="97"/>
      <c r="BD1301" s="99"/>
      <c r="BE1301" s="99"/>
      <c r="BF1301" s="99"/>
      <c r="BG1301" s="99"/>
      <c r="BH1301" s="99"/>
      <c r="BI1301" s="99"/>
      <c r="BP1301" s="41">
        <v>1</v>
      </c>
      <c r="BQ1301" s="97" t="s">
        <v>2372</v>
      </c>
      <c r="BR1301" s="39" t="s">
        <v>2375</v>
      </c>
    </row>
    <row r="1302" spans="1:70" ht="15" customHeight="1">
      <c r="A1302" s="38">
        <v>1327</v>
      </c>
      <c r="B1302" s="39" t="s">
        <v>2345</v>
      </c>
      <c r="C1302" s="40" t="s">
        <v>2390</v>
      </c>
      <c r="D1302" s="41">
        <v>359.3</v>
      </c>
      <c r="E1302" s="39" t="s">
        <v>2386</v>
      </c>
      <c r="F1302" s="90">
        <v>51.436109999999999</v>
      </c>
      <c r="G1302" s="90">
        <v>-118.81887999999999</v>
      </c>
      <c r="H1302" s="43">
        <v>373575</v>
      </c>
      <c r="I1302" s="43">
        <v>5699893</v>
      </c>
      <c r="J1302" s="39">
        <v>11</v>
      </c>
      <c r="K1302" s="39" t="s">
        <v>1455</v>
      </c>
      <c r="L1302" s="39" t="s">
        <v>2376</v>
      </c>
      <c r="M1302" s="39" t="s">
        <v>2464</v>
      </c>
      <c r="N1302" s="39" t="s">
        <v>2039</v>
      </c>
      <c r="O1302" s="39" t="s">
        <v>2465</v>
      </c>
      <c r="P1302" s="39" t="s">
        <v>1941</v>
      </c>
      <c r="Q1302" s="39" t="s">
        <v>2373</v>
      </c>
      <c r="Y1302" s="42" t="s">
        <v>2372</v>
      </c>
      <c r="Z1302" s="42" t="s">
        <v>1941</v>
      </c>
      <c r="AA1302" s="42" t="s">
        <v>2374</v>
      </c>
      <c r="AB1302" s="97">
        <v>52.986656757894991</v>
      </c>
      <c r="AC1302" s="97">
        <v>362.85868670620084</v>
      </c>
      <c r="AD1302" s="89">
        <v>8.8279336081751064E-2</v>
      </c>
      <c r="AF1302" s="90">
        <v>0.51230394701001636</v>
      </c>
      <c r="AG1302" s="90">
        <v>8.3999999999999992E-6</v>
      </c>
      <c r="AH1302" s="90">
        <v>0.51209629416192082</v>
      </c>
      <c r="AI1302" s="85">
        <v>-6.5163524745270873</v>
      </c>
      <c r="AJ1302" s="47">
        <v>-1.5428937583217284</v>
      </c>
      <c r="AK1302" s="48">
        <v>1121.6681403677351</v>
      </c>
      <c r="AL1302" s="41" t="s">
        <v>2372</v>
      </c>
      <c r="AX1302" s="39"/>
      <c r="AY1302" s="40" t="s">
        <v>1941</v>
      </c>
      <c r="AZ1302" s="39" t="s">
        <v>2374</v>
      </c>
      <c r="BA1302" s="99"/>
      <c r="BC1302" s="97"/>
      <c r="BD1302" s="99"/>
      <c r="BE1302" s="99"/>
      <c r="BF1302" s="99"/>
      <c r="BG1302" s="99"/>
      <c r="BH1302" s="99"/>
      <c r="BI1302" s="99"/>
      <c r="BP1302" s="41">
        <v>1</v>
      </c>
      <c r="BQ1302" s="97" t="s">
        <v>2372</v>
      </c>
      <c r="BR1302" s="39" t="s">
        <v>2375</v>
      </c>
    </row>
    <row r="1303" spans="1:70" ht="15" customHeight="1">
      <c r="A1303" s="38">
        <v>1328</v>
      </c>
      <c r="B1303" s="39" t="s">
        <v>2346</v>
      </c>
      <c r="C1303" s="40" t="s">
        <v>2492</v>
      </c>
      <c r="D1303" s="41">
        <v>798</v>
      </c>
      <c r="E1303" s="39" t="s">
        <v>2386</v>
      </c>
      <c r="F1303" s="90">
        <v>51.315477000000001</v>
      </c>
      <c r="G1303" s="90">
        <v>-118.642622</v>
      </c>
      <c r="H1303" s="43">
        <v>385525</v>
      </c>
      <c r="I1303" s="43">
        <v>5686189</v>
      </c>
      <c r="J1303" s="39">
        <v>11</v>
      </c>
      <c r="K1303" s="39" t="s">
        <v>1455</v>
      </c>
      <c r="L1303" s="39" t="s">
        <v>2391</v>
      </c>
      <c r="M1303" s="39" t="s">
        <v>2472</v>
      </c>
      <c r="N1303" s="39" t="s">
        <v>2394</v>
      </c>
      <c r="O1303" s="39" t="s">
        <v>2473</v>
      </c>
      <c r="P1303" s="39" t="s">
        <v>1941</v>
      </c>
      <c r="Q1303" s="39" t="s">
        <v>2373</v>
      </c>
      <c r="R1303" s="41">
        <v>3.0000000000000001E-3</v>
      </c>
      <c r="S1303" s="64">
        <v>27395.442716449397</v>
      </c>
      <c r="T1303" s="89">
        <v>3.166931005328206E-7</v>
      </c>
      <c r="V1303" s="90">
        <v>0.70332866900000002</v>
      </c>
      <c r="W1303" s="90">
        <v>9.0799999999999995E-6</v>
      </c>
      <c r="X1303" s="90">
        <v>0.70332866545024497</v>
      </c>
      <c r="Y1303" s="42" t="s">
        <v>2372</v>
      </c>
      <c r="Z1303" s="42" t="s">
        <v>1941</v>
      </c>
      <c r="AA1303" s="42" t="s">
        <v>2374</v>
      </c>
      <c r="AB1303" s="97">
        <v>35.259326834516628</v>
      </c>
      <c r="AC1303" s="97">
        <v>241.30914747849104</v>
      </c>
      <c r="AD1303" s="89">
        <v>8.8334447065833738E-2</v>
      </c>
      <c r="AF1303" s="90">
        <v>0.51230198504559188</v>
      </c>
      <c r="AG1303" s="90">
        <v>7.08E-6</v>
      </c>
      <c r="AH1303" s="90">
        <v>0.51183984040908881</v>
      </c>
      <c r="AI1303" s="85">
        <v>-6.5546244017833377</v>
      </c>
      <c r="AJ1303" s="47">
        <v>4.5137529266181531</v>
      </c>
      <c r="AK1303" s="48">
        <v>1124.622423033371</v>
      </c>
      <c r="AL1303" s="41" t="s">
        <v>2372</v>
      </c>
      <c r="AX1303" s="39"/>
      <c r="AY1303" s="40" t="s">
        <v>1941</v>
      </c>
      <c r="AZ1303" s="39" t="s">
        <v>2374</v>
      </c>
      <c r="BA1303" s="99">
        <v>0.57014645001592346</v>
      </c>
      <c r="BB1303" s="41">
        <v>1.3163320978041351</v>
      </c>
      <c r="BC1303" s="97">
        <v>184.79239049294861</v>
      </c>
      <c r="BD1303" s="99">
        <v>20.335063792704648</v>
      </c>
      <c r="BE1303" s="99">
        <v>1.024E-3</v>
      </c>
      <c r="BF1303" s="99">
        <v>15.697318678899341</v>
      </c>
      <c r="BG1303" s="99">
        <v>7.6800000000000002E-4</v>
      </c>
      <c r="BH1303" s="99">
        <v>39.537347607957152</v>
      </c>
      <c r="BI1303" s="99">
        <v>2.3E-3</v>
      </c>
      <c r="BJ1303" s="41">
        <v>0.20414132821229503</v>
      </c>
      <c r="BK1303" s="41">
        <v>1.4805590188099905E-3</v>
      </c>
      <c r="BL1303" s="41">
        <v>0.48701536539575674</v>
      </c>
      <c r="BM1303" s="41">
        <v>20.308162479276163</v>
      </c>
      <c r="BN1303" s="41">
        <v>15.695550293881094</v>
      </c>
      <c r="BO1303" s="41">
        <v>39.517735116609565</v>
      </c>
      <c r="BP1303" s="41">
        <v>1</v>
      </c>
      <c r="BQ1303" s="97" t="s">
        <v>2372</v>
      </c>
      <c r="BR1303" s="39" t="s">
        <v>2375</v>
      </c>
    </row>
    <row r="1304" spans="1:70" ht="15" customHeight="1">
      <c r="A1304" s="38">
        <v>1329</v>
      </c>
      <c r="B1304" s="39" t="s">
        <v>2347</v>
      </c>
      <c r="C1304" s="40" t="s">
        <v>2492</v>
      </c>
      <c r="D1304" s="41">
        <v>798</v>
      </c>
      <c r="E1304" s="39" t="s">
        <v>2386</v>
      </c>
      <c r="F1304" s="90">
        <v>51.315477000000001</v>
      </c>
      <c r="G1304" s="90">
        <v>-118.642622</v>
      </c>
      <c r="H1304" s="43">
        <v>385525</v>
      </c>
      <c r="I1304" s="43">
        <v>5686189</v>
      </c>
      <c r="J1304" s="39">
        <v>11</v>
      </c>
      <c r="K1304" s="39" t="s">
        <v>1455</v>
      </c>
      <c r="L1304" s="39" t="s">
        <v>2391</v>
      </c>
      <c r="M1304" s="39" t="s">
        <v>2472</v>
      </c>
      <c r="N1304" s="39" t="s">
        <v>2394</v>
      </c>
      <c r="O1304" s="39" t="s">
        <v>2473</v>
      </c>
      <c r="P1304" s="39" t="s">
        <v>1941</v>
      </c>
      <c r="Q1304" s="39" t="s">
        <v>2373</v>
      </c>
      <c r="Y1304" s="42" t="s">
        <v>2372</v>
      </c>
      <c r="Z1304" s="42" t="s">
        <v>1941</v>
      </c>
      <c r="AA1304" s="42" t="s">
        <v>2374</v>
      </c>
      <c r="AJ1304" s="47"/>
      <c r="AK1304" s="48"/>
      <c r="AL1304" s="41" t="s">
        <v>2372</v>
      </c>
      <c r="AX1304" s="39"/>
      <c r="AY1304" s="40" t="s">
        <v>1941</v>
      </c>
      <c r="AZ1304" s="39" t="s">
        <v>2374</v>
      </c>
      <c r="BA1304" s="99">
        <v>0.57014645001592346</v>
      </c>
      <c r="BB1304" s="41">
        <v>1.3163320978041351</v>
      </c>
      <c r="BC1304" s="97">
        <v>184.79239049294861</v>
      </c>
      <c r="BD1304" s="99">
        <v>20.33386740384546</v>
      </c>
      <c r="BE1304" s="99">
        <v>9.2199999999999997E-4</v>
      </c>
      <c r="BF1304" s="99">
        <v>15.696399612016103</v>
      </c>
      <c r="BG1304" s="99">
        <v>7.9600000000000005E-4</v>
      </c>
      <c r="BH1304" s="99">
        <v>39.533473814522829</v>
      </c>
      <c r="BI1304" s="99">
        <v>1.9400000000000001E-3</v>
      </c>
      <c r="BJ1304" s="41">
        <v>0.20412534220870257</v>
      </c>
      <c r="BK1304" s="41">
        <v>1.4804430784367167E-3</v>
      </c>
      <c r="BL1304" s="41">
        <v>0.48697722794730874</v>
      </c>
      <c r="BM1304" s="41">
        <v>20.306968197018794</v>
      </c>
      <c r="BN1304" s="41">
        <v>15.694631365477456</v>
      </c>
      <c r="BO1304" s="41">
        <v>39.513862859000255</v>
      </c>
      <c r="BP1304" s="41">
        <v>1</v>
      </c>
      <c r="BQ1304" s="97" t="s">
        <v>2372</v>
      </c>
      <c r="BR1304" s="39" t="s">
        <v>2375</v>
      </c>
    </row>
    <row r="1305" spans="1:70" ht="15" customHeight="1">
      <c r="A1305" s="38">
        <v>1330</v>
      </c>
      <c r="B1305" s="39" t="s">
        <v>2348</v>
      </c>
      <c r="C1305" s="40" t="s">
        <v>2492</v>
      </c>
      <c r="D1305" s="41">
        <v>798</v>
      </c>
      <c r="E1305" s="39" t="s">
        <v>2386</v>
      </c>
      <c r="F1305" s="90">
        <v>51.297896999999999</v>
      </c>
      <c r="G1305" s="90">
        <v>-118.610061</v>
      </c>
      <c r="H1305" s="43">
        <v>387751</v>
      </c>
      <c r="I1305" s="43">
        <v>5684184</v>
      </c>
      <c r="J1305" s="39">
        <v>11</v>
      </c>
      <c r="K1305" s="39" t="s">
        <v>1455</v>
      </c>
      <c r="L1305" s="39" t="s">
        <v>2391</v>
      </c>
      <c r="M1305" s="39" t="s">
        <v>2474</v>
      </c>
      <c r="N1305" s="39" t="s">
        <v>2394</v>
      </c>
      <c r="O1305" s="39" t="s">
        <v>2475</v>
      </c>
      <c r="P1305" s="39" t="s">
        <v>1941</v>
      </c>
      <c r="Q1305" s="39" t="s">
        <v>2373</v>
      </c>
      <c r="R1305" s="41">
        <v>3.0000000000000001E-3</v>
      </c>
      <c r="S1305" s="64">
        <v>39060.498945455176</v>
      </c>
      <c r="T1305" s="89">
        <v>2.2211664578590648E-7</v>
      </c>
      <c r="V1305" s="90">
        <v>0.70337496899999996</v>
      </c>
      <c r="W1305" s="90">
        <v>5.6799999999999998E-6</v>
      </c>
      <c r="X1305" s="90">
        <v>0.70337496651033504</v>
      </c>
      <c r="Y1305" s="42" t="s">
        <v>2372</v>
      </c>
      <c r="Z1305" s="42" t="s">
        <v>1941</v>
      </c>
      <c r="AA1305" s="42" t="s">
        <v>2374</v>
      </c>
      <c r="AB1305" s="97">
        <v>278.75933034213131</v>
      </c>
      <c r="AC1305" s="97">
        <v>1411.3303731032977</v>
      </c>
      <c r="AD1305" s="89">
        <v>0.11940654278077707</v>
      </c>
      <c r="AF1305" s="90">
        <v>0.51227792105910896</v>
      </c>
      <c r="AG1305" s="90">
        <v>7.8599999999999993E-6</v>
      </c>
      <c r="AH1305" s="90">
        <v>0.51165321467170843</v>
      </c>
      <c r="AI1305" s="85">
        <v>-7.0240392029286003</v>
      </c>
      <c r="AJ1305" s="47">
        <v>0.86593263427969802</v>
      </c>
      <c r="AK1305" s="48">
        <v>1548.6706912124976</v>
      </c>
      <c r="AL1305" s="41" t="s">
        <v>2372</v>
      </c>
      <c r="AX1305" s="39"/>
      <c r="AY1305" s="40" t="s">
        <v>1941</v>
      </c>
      <c r="AZ1305" s="39" t="s">
        <v>2374</v>
      </c>
      <c r="BA1305" s="99">
        <v>0.17192554867968679</v>
      </c>
      <c r="BB1305" s="41">
        <v>0.46815612399347595</v>
      </c>
      <c r="BC1305" s="97">
        <v>63.528955365730774</v>
      </c>
      <c r="BD1305" s="99">
        <v>19.804172099229213</v>
      </c>
      <c r="BE1305" s="99">
        <v>9.3000000000000005E-4</v>
      </c>
      <c r="BF1305" s="99">
        <v>15.625711703366559</v>
      </c>
      <c r="BG1305" s="99">
        <v>8.12E-4</v>
      </c>
      <c r="BH1305" s="99">
        <v>38.415626124958976</v>
      </c>
      <c r="BI1305" s="99">
        <v>2.0600000000000002E-3</v>
      </c>
      <c r="BJ1305" s="41">
        <v>0.17502480511976806</v>
      </c>
      <c r="BK1305" s="41">
        <v>1.2693880068520417E-3</v>
      </c>
      <c r="BL1305" s="41">
        <v>0.49247316776911143</v>
      </c>
      <c r="BM1305" s="41">
        <v>19.781107699768707</v>
      </c>
      <c r="BN1305" s="41">
        <v>15.624195541764664</v>
      </c>
      <c r="BO1305" s="41">
        <v>38.39579384362235</v>
      </c>
      <c r="BP1305" s="41">
        <v>1</v>
      </c>
      <c r="BQ1305" s="97" t="s">
        <v>2372</v>
      </c>
      <c r="BR1305" s="39" t="s">
        <v>2375</v>
      </c>
    </row>
    <row r="1306" spans="1:70" ht="15" customHeight="1">
      <c r="A1306" s="38">
        <v>1331</v>
      </c>
      <c r="B1306" s="39" t="s">
        <v>2349</v>
      </c>
      <c r="C1306" s="40" t="s">
        <v>2492</v>
      </c>
      <c r="D1306" s="41">
        <v>798</v>
      </c>
      <c r="E1306" s="39" t="s">
        <v>2386</v>
      </c>
      <c r="F1306" s="90">
        <v>51.297896999999999</v>
      </c>
      <c r="G1306" s="90">
        <v>-118.610061</v>
      </c>
      <c r="H1306" s="43">
        <v>387751</v>
      </c>
      <c r="I1306" s="43">
        <v>5684184</v>
      </c>
      <c r="J1306" s="39">
        <v>11</v>
      </c>
      <c r="K1306" s="39" t="s">
        <v>1455</v>
      </c>
      <c r="L1306" s="39" t="s">
        <v>2391</v>
      </c>
      <c r="M1306" s="39" t="s">
        <v>2474</v>
      </c>
      <c r="N1306" s="39" t="s">
        <v>2394</v>
      </c>
      <c r="O1306" s="39" t="s">
        <v>2475</v>
      </c>
      <c r="P1306" s="39" t="s">
        <v>1941</v>
      </c>
      <c r="Q1306" s="39" t="s">
        <v>2373</v>
      </c>
      <c r="R1306" s="41">
        <v>3.0000000000000001E-3</v>
      </c>
      <c r="S1306" s="64">
        <v>39060.498945455176</v>
      </c>
      <c r="T1306" s="89">
        <v>2.2211652187631274E-7</v>
      </c>
      <c r="V1306" s="90">
        <v>0.70336926899999996</v>
      </c>
      <c r="W1306" s="90">
        <v>8.4800000000000001E-6</v>
      </c>
      <c r="X1306" s="90">
        <v>0.70336926651033649</v>
      </c>
      <c r="Y1306" s="42" t="s">
        <v>2372</v>
      </c>
      <c r="Z1306" s="42" t="s">
        <v>1941</v>
      </c>
      <c r="AA1306" s="42" t="s">
        <v>2374</v>
      </c>
      <c r="AB1306" s="97">
        <v>278.75933034213131</v>
      </c>
      <c r="AC1306" s="97">
        <v>1411.3303731032977</v>
      </c>
      <c r="AD1306" s="89">
        <v>0.1194063271249904</v>
      </c>
      <c r="AF1306" s="90">
        <v>0.51227026059228387</v>
      </c>
      <c r="AG1306" s="90">
        <v>6.8399999999999997E-6</v>
      </c>
      <c r="AH1306" s="90">
        <v>0.51164555533314271</v>
      </c>
      <c r="AI1306" s="85">
        <v>-7.1734714889681861</v>
      </c>
      <c r="AJ1306" s="47">
        <v>0.71622182247876864</v>
      </c>
      <c r="AK1306" s="48">
        <v>1561.4676098122645</v>
      </c>
      <c r="AL1306" s="41" t="s">
        <v>2372</v>
      </c>
      <c r="AX1306" s="39"/>
      <c r="AY1306" s="40" t="s">
        <v>1941</v>
      </c>
      <c r="AZ1306" s="39" t="s">
        <v>2374</v>
      </c>
      <c r="BA1306" s="99">
        <v>0.17192554867968679</v>
      </c>
      <c r="BB1306" s="41">
        <v>0.46815612399347595</v>
      </c>
      <c r="BC1306" s="97">
        <v>63.528955365730774</v>
      </c>
      <c r="BD1306" s="99">
        <v>19.807827764438169</v>
      </c>
      <c r="BE1306" s="99">
        <v>8.2600000000000002E-4</v>
      </c>
      <c r="BF1306" s="99">
        <v>15.628326271074897</v>
      </c>
      <c r="BG1306" s="99">
        <v>6.6399999999999999E-4</v>
      </c>
      <c r="BH1306" s="99">
        <v>38.422978010945727</v>
      </c>
      <c r="BI1306" s="99">
        <v>1.552E-3</v>
      </c>
      <c r="BJ1306" s="41">
        <v>0.17505666984359389</v>
      </c>
      <c r="BK1306" s="41">
        <v>1.2696191095133956E-3</v>
      </c>
      <c r="BL1306" s="41">
        <v>0.49256282661187856</v>
      </c>
      <c r="BM1306" s="41">
        <v>19.784759165911606</v>
      </c>
      <c r="BN1306" s="41">
        <v>15.626809833443152</v>
      </c>
      <c r="BO1306" s="41">
        <v>38.403142118977065</v>
      </c>
      <c r="BP1306" s="41">
        <v>1</v>
      </c>
      <c r="BQ1306" s="97" t="s">
        <v>2372</v>
      </c>
      <c r="BR1306" s="39" t="s">
        <v>2375</v>
      </c>
    </row>
    <row r="1307" spans="1:70" ht="15" customHeight="1">
      <c r="A1307" s="38">
        <v>1332</v>
      </c>
      <c r="B1307" s="39" t="s">
        <v>2350</v>
      </c>
      <c r="C1307" s="40" t="s">
        <v>2492</v>
      </c>
      <c r="D1307" s="41">
        <v>798</v>
      </c>
      <c r="E1307" s="39" t="s">
        <v>2386</v>
      </c>
      <c r="F1307" s="90">
        <v>51.297896999999999</v>
      </c>
      <c r="G1307" s="90">
        <v>-118.610061</v>
      </c>
      <c r="H1307" s="43">
        <v>387751</v>
      </c>
      <c r="I1307" s="43">
        <v>5684184</v>
      </c>
      <c r="J1307" s="39">
        <v>11</v>
      </c>
      <c r="K1307" s="39" t="s">
        <v>1455</v>
      </c>
      <c r="L1307" s="39" t="s">
        <v>2391</v>
      </c>
      <c r="M1307" s="39" t="s">
        <v>2476</v>
      </c>
      <c r="N1307" s="39" t="s">
        <v>2394</v>
      </c>
      <c r="O1307" s="39" t="s">
        <v>2477</v>
      </c>
      <c r="P1307" s="39" t="s">
        <v>1941</v>
      </c>
      <c r="Q1307" s="39" t="s">
        <v>2373</v>
      </c>
      <c r="R1307" s="41">
        <v>3.0000000000000001E-3</v>
      </c>
      <c r="S1307" s="64">
        <v>16843.524287990764</v>
      </c>
      <c r="T1307" s="89">
        <v>5.1507412762276224E-7</v>
      </c>
      <c r="V1307" s="90">
        <v>0.70299406799999997</v>
      </c>
      <c r="W1307" s="90">
        <v>7.9000000000000006E-6</v>
      </c>
      <c r="X1307" s="90">
        <v>0.70299406222662819</v>
      </c>
      <c r="Y1307" s="42" t="s">
        <v>2372</v>
      </c>
      <c r="Z1307" s="42" t="s">
        <v>1941</v>
      </c>
      <c r="AA1307" s="42" t="s">
        <v>2374</v>
      </c>
      <c r="AB1307" s="97">
        <v>41.649042586585807</v>
      </c>
      <c r="AC1307" s="97">
        <v>240.61587725193692</v>
      </c>
      <c r="AD1307" s="89">
        <v>0.10464615531126563</v>
      </c>
      <c r="AF1307" s="90">
        <v>0.51242575004882807</v>
      </c>
      <c r="AG1307" s="90">
        <v>6.8199999999999999E-6</v>
      </c>
      <c r="AH1307" s="90">
        <v>0.51187826646779955</v>
      </c>
      <c r="AI1307" s="85">
        <v>-4.1403475975632098</v>
      </c>
      <c r="AJ1307" s="47">
        <v>5.2648355944606706</v>
      </c>
      <c r="AK1307" s="48">
        <v>1119.769156738663</v>
      </c>
      <c r="AL1307" s="41" t="s">
        <v>2372</v>
      </c>
      <c r="AX1307" s="39"/>
      <c r="AY1307" s="40" t="s">
        <v>1941</v>
      </c>
      <c r="AZ1307" s="39" t="s">
        <v>2374</v>
      </c>
      <c r="BA1307" s="99">
        <v>0.81447176048709291</v>
      </c>
      <c r="BB1307" s="41">
        <v>0.3386474376964701</v>
      </c>
      <c r="BC1307" s="97">
        <v>53.848352116350128</v>
      </c>
      <c r="BD1307" s="99">
        <v>35.501082415808376</v>
      </c>
      <c r="BE1307" s="99">
        <v>1.9419999999999999E-3</v>
      </c>
      <c r="BF1307" s="99">
        <v>16.664483749793245</v>
      </c>
      <c r="BG1307" s="99">
        <v>9.1600000000000004E-4</v>
      </c>
      <c r="BH1307" s="99">
        <v>38.617636054621741</v>
      </c>
      <c r="BI1307" s="99">
        <v>2.2399999999999998E-3</v>
      </c>
      <c r="BJ1307" s="41">
        <v>1.1983858862804413</v>
      </c>
      <c r="BK1307" s="41">
        <v>8.6914347402597611E-3</v>
      </c>
      <c r="BL1307" s="41">
        <v>0.51487419874776719</v>
      </c>
      <c r="BM1307" s="41">
        <v>35.343161652690895</v>
      </c>
      <c r="BN1307" s="41">
        <v>16.65410266887281</v>
      </c>
      <c r="BO1307" s="41">
        <v>38.596901666170098</v>
      </c>
      <c r="BP1307" s="41">
        <v>1</v>
      </c>
      <c r="BQ1307" s="97" t="s">
        <v>2372</v>
      </c>
      <c r="BR1307" s="39" t="s">
        <v>2375</v>
      </c>
    </row>
    <row r="1308" spans="1:70" ht="15" customHeight="1">
      <c r="A1308" s="38">
        <v>1333</v>
      </c>
      <c r="B1308" s="39" t="s">
        <v>2351</v>
      </c>
      <c r="C1308" s="40" t="s">
        <v>2492</v>
      </c>
      <c r="D1308" s="41">
        <v>798</v>
      </c>
      <c r="E1308" s="39" t="s">
        <v>2386</v>
      </c>
      <c r="F1308" s="90">
        <v>51.297896999999999</v>
      </c>
      <c r="G1308" s="90">
        <v>-118.610061</v>
      </c>
      <c r="H1308" s="43">
        <v>387751</v>
      </c>
      <c r="I1308" s="43">
        <v>5684184</v>
      </c>
      <c r="J1308" s="39">
        <v>11</v>
      </c>
      <c r="K1308" s="39" t="s">
        <v>1455</v>
      </c>
      <c r="L1308" s="39" t="s">
        <v>2391</v>
      </c>
      <c r="M1308" s="39" t="s">
        <v>2476</v>
      </c>
      <c r="N1308" s="39" t="s">
        <v>2394</v>
      </c>
      <c r="O1308" s="39" t="s">
        <v>2477</v>
      </c>
      <c r="P1308" s="39" t="s">
        <v>1941</v>
      </c>
      <c r="Q1308" s="39" t="s">
        <v>2373</v>
      </c>
      <c r="R1308" s="41">
        <v>3.0000000000000001E-3</v>
      </c>
      <c r="S1308" s="64">
        <v>17128.180016765979</v>
      </c>
      <c r="T1308" s="89">
        <v>4.7166359214832429E-7</v>
      </c>
      <c r="Y1308" s="42" t="s">
        <v>2372</v>
      </c>
      <c r="Z1308" s="42" t="s">
        <v>1941</v>
      </c>
      <c r="AA1308" s="42" t="s">
        <v>2374</v>
      </c>
      <c r="AB1308" s="97">
        <v>40.804675581461588</v>
      </c>
      <c r="AC1308" s="97">
        <v>236.60113987598987</v>
      </c>
      <c r="AJ1308" s="47"/>
      <c r="AK1308" s="48"/>
      <c r="AL1308" s="41" t="s">
        <v>2372</v>
      </c>
      <c r="AX1308" s="39"/>
      <c r="AY1308" s="40" t="s">
        <v>1941</v>
      </c>
      <c r="AZ1308" s="39" t="s">
        <v>2374</v>
      </c>
      <c r="BA1308" s="99">
        <v>0.78384551182917439</v>
      </c>
      <c r="BB1308" s="41">
        <v>0.3163690043055068</v>
      </c>
      <c r="BC1308" s="97">
        <v>52.54322486117033</v>
      </c>
      <c r="BD1308" s="99">
        <v>35.502111712603806</v>
      </c>
      <c r="BE1308" s="99">
        <v>1.5299999999999999E-3</v>
      </c>
      <c r="BF1308" s="99">
        <v>16.664208021688271</v>
      </c>
      <c r="BG1308" s="99">
        <v>7.9199999999999995E-4</v>
      </c>
      <c r="BH1308" s="99">
        <v>38.61642513230079</v>
      </c>
      <c r="BI1308" s="99">
        <v>1.9940000000000001E-3</v>
      </c>
      <c r="BJ1308" s="41">
        <v>1.1819649779048655</v>
      </c>
      <c r="BK1308" s="41">
        <v>8.5723401688399658E-3</v>
      </c>
      <c r="BL1308" s="41">
        <v>0.49294758198552741</v>
      </c>
      <c r="BM1308" s="41">
        <v>35.346354862138703</v>
      </c>
      <c r="BN1308" s="41">
        <v>16.65396918775237</v>
      </c>
      <c r="BO1308" s="41">
        <v>38.596573745930982</v>
      </c>
      <c r="BP1308" s="41">
        <v>1</v>
      </c>
      <c r="BQ1308" s="97" t="s">
        <v>2372</v>
      </c>
      <c r="BR1308" s="39" t="s">
        <v>2375</v>
      </c>
    </row>
    <row r="1309" spans="1:70" ht="15" customHeight="1">
      <c r="A1309" s="38">
        <v>1334</v>
      </c>
      <c r="B1309" s="39" t="s">
        <v>2352</v>
      </c>
      <c r="C1309" s="40" t="s">
        <v>2492</v>
      </c>
      <c r="D1309" s="41">
        <v>798</v>
      </c>
      <c r="E1309" s="39" t="s">
        <v>2386</v>
      </c>
      <c r="F1309" s="90">
        <v>51.297896999999999</v>
      </c>
      <c r="G1309" s="90">
        <v>-118.610061</v>
      </c>
      <c r="H1309" s="43">
        <v>387751</v>
      </c>
      <c r="I1309" s="43">
        <v>5684184</v>
      </c>
      <c r="J1309" s="39">
        <v>11</v>
      </c>
      <c r="K1309" s="39" t="s">
        <v>1455</v>
      </c>
      <c r="L1309" s="39" t="s">
        <v>2391</v>
      </c>
      <c r="M1309" s="39" t="s">
        <v>2476</v>
      </c>
      <c r="N1309" s="39" t="s">
        <v>2394</v>
      </c>
      <c r="O1309" s="39" t="s">
        <v>2477</v>
      </c>
      <c r="P1309" s="39" t="s">
        <v>1941</v>
      </c>
      <c r="Q1309" s="39" t="s">
        <v>2373</v>
      </c>
      <c r="Y1309" s="42" t="s">
        <v>2372</v>
      </c>
      <c r="Z1309" s="42" t="s">
        <v>1941</v>
      </c>
      <c r="AA1309" s="42" t="s">
        <v>2374</v>
      </c>
      <c r="AJ1309" s="47"/>
      <c r="AK1309" s="48"/>
      <c r="AL1309" s="41" t="s">
        <v>2372</v>
      </c>
      <c r="AX1309" s="39"/>
      <c r="AY1309" s="40" t="s">
        <v>1941</v>
      </c>
      <c r="AZ1309" s="39" t="s">
        <v>2374</v>
      </c>
      <c r="BA1309" s="99">
        <v>0.78384551182917439</v>
      </c>
      <c r="BB1309" s="41">
        <v>0.3163690043055068</v>
      </c>
      <c r="BC1309" s="97">
        <v>52.54322486117033</v>
      </c>
      <c r="BD1309" s="99">
        <v>35.501031212089437</v>
      </c>
      <c r="BE1309" s="99">
        <v>1.944E-3</v>
      </c>
      <c r="BF1309" s="99">
        <v>16.665121474620605</v>
      </c>
      <c r="BG1309" s="99">
        <v>8.7200000000000005E-4</v>
      </c>
      <c r="BH1309" s="99">
        <v>38.618021961738634</v>
      </c>
      <c r="BI1309" s="99">
        <v>2.14E-3</v>
      </c>
      <c r="BJ1309" s="41">
        <v>1.181983557094493</v>
      </c>
      <c r="BK1309" s="41">
        <v>8.5724749166002836E-3</v>
      </c>
      <c r="BL1309" s="41">
        <v>0.4929553305794141</v>
      </c>
      <c r="BM1309" s="41">
        <v>35.345271913297928</v>
      </c>
      <c r="BN1309" s="41">
        <v>16.654882479741495</v>
      </c>
      <c r="BO1309" s="41">
        <v>38.598170263326864</v>
      </c>
      <c r="BP1309" s="41">
        <v>1</v>
      </c>
      <c r="BQ1309" s="97" t="s">
        <v>2372</v>
      </c>
      <c r="BR1309" s="39" t="s">
        <v>2375</v>
      </c>
    </row>
    <row r="1310" spans="1:70" ht="15" customHeight="1">
      <c r="A1310" s="38">
        <v>1335</v>
      </c>
      <c r="B1310" s="39" t="s">
        <v>2353</v>
      </c>
      <c r="C1310" s="40" t="s">
        <v>2492</v>
      </c>
      <c r="D1310" s="41">
        <v>798</v>
      </c>
      <c r="E1310" s="39" t="s">
        <v>2386</v>
      </c>
      <c r="F1310" s="90">
        <v>51.297896999999999</v>
      </c>
      <c r="G1310" s="90">
        <v>-118.610061</v>
      </c>
      <c r="H1310" s="43">
        <v>387751</v>
      </c>
      <c r="I1310" s="43">
        <v>5684184</v>
      </c>
      <c r="J1310" s="39">
        <v>11</v>
      </c>
      <c r="K1310" s="39" t="s">
        <v>1455</v>
      </c>
      <c r="L1310" s="39" t="s">
        <v>2391</v>
      </c>
      <c r="M1310" s="39" t="s">
        <v>2476</v>
      </c>
      <c r="N1310" s="39" t="s">
        <v>2394</v>
      </c>
      <c r="O1310" s="39" t="s">
        <v>2477</v>
      </c>
      <c r="P1310" s="39" t="s">
        <v>1941</v>
      </c>
      <c r="Q1310" s="39" t="s">
        <v>2373</v>
      </c>
      <c r="R1310" s="41">
        <v>3.0000000000000001E-3</v>
      </c>
      <c r="S1310" s="64">
        <v>17474.790457849584</v>
      </c>
      <c r="T1310" s="89">
        <v>4.9646777702120222E-7</v>
      </c>
      <c r="V1310" s="90">
        <v>0.70300206899999995</v>
      </c>
      <c r="W1310" s="90">
        <v>1.5800000000000001E-5</v>
      </c>
      <c r="X1310" s="90">
        <v>0.70300206343518334</v>
      </c>
      <c r="Y1310" s="42" t="s">
        <v>2372</v>
      </c>
      <c r="Z1310" s="42" t="s">
        <v>1941</v>
      </c>
      <c r="AA1310" s="42" t="s">
        <v>2374</v>
      </c>
      <c r="AB1310" s="97">
        <v>42.854046288731432</v>
      </c>
      <c r="AC1310" s="97">
        <v>247.45554383755979</v>
      </c>
      <c r="AD1310" s="89">
        <v>0.10469739324579282</v>
      </c>
      <c r="AF1310" s="90">
        <v>0.51241292089068224</v>
      </c>
      <c r="AG1310" s="90">
        <v>7.7400000000000004E-6</v>
      </c>
      <c r="AH1310" s="90">
        <v>0.51186516924507175</v>
      </c>
      <c r="AI1310" s="85">
        <v>-4.3906052481046398</v>
      </c>
      <c r="AJ1310" s="47">
        <v>5.0088349189358894</v>
      </c>
      <c r="AK1310" s="48">
        <v>1138.8064069693698</v>
      </c>
      <c r="AL1310" s="41" t="s">
        <v>2372</v>
      </c>
      <c r="AX1310" s="39"/>
      <c r="AY1310" s="40" t="s">
        <v>1941</v>
      </c>
      <c r="AZ1310" s="39" t="s">
        <v>2374</v>
      </c>
      <c r="BA1310" s="99">
        <v>0.80662754218261601</v>
      </c>
      <c r="BB1310" s="41">
        <v>0.29407358084833879</v>
      </c>
      <c r="BC1310" s="97">
        <v>55.489209129579102</v>
      </c>
      <c r="BD1310" s="99">
        <v>35.462896007322414</v>
      </c>
      <c r="BE1310" s="99">
        <v>2.14E-3</v>
      </c>
      <c r="BF1310" s="99">
        <v>16.661651255808994</v>
      </c>
      <c r="BG1310" s="99">
        <v>9.1799999999999998E-4</v>
      </c>
      <c r="BH1310" s="99">
        <v>38.615138014691489</v>
      </c>
      <c r="BI1310" s="99">
        <v>2.2599999999999999E-3</v>
      </c>
      <c r="BJ1310" s="41">
        <v>1.1512044045713119</v>
      </c>
      <c r="BK1310" s="41">
        <v>8.3492454889356731E-3</v>
      </c>
      <c r="BL1310" s="41">
        <v>0.4336786937019681</v>
      </c>
      <c r="BM1310" s="41">
        <v>35.311192720296582</v>
      </c>
      <c r="BN1310" s="41">
        <v>16.651678886961335</v>
      </c>
      <c r="BO1310" s="41">
        <v>38.597673433012531</v>
      </c>
      <c r="BP1310" s="41">
        <v>1</v>
      </c>
      <c r="BQ1310" s="97" t="s">
        <v>2372</v>
      </c>
      <c r="BR1310" s="39" t="s">
        <v>2375</v>
      </c>
    </row>
    <row r="1311" spans="1:70" ht="15" customHeight="1">
      <c r="A1311" s="38">
        <v>1336</v>
      </c>
      <c r="B1311" s="39" t="s">
        <v>2354</v>
      </c>
      <c r="C1311" s="40" t="s">
        <v>2390</v>
      </c>
      <c r="D1311" s="41">
        <v>359.3</v>
      </c>
      <c r="E1311" s="39" t="s">
        <v>2386</v>
      </c>
      <c r="F1311" s="90">
        <v>51.439030000000002</v>
      </c>
      <c r="G1311" s="90">
        <v>-118.817632</v>
      </c>
      <c r="H1311" s="43">
        <v>373670</v>
      </c>
      <c r="I1311" s="43">
        <v>5700216</v>
      </c>
      <c r="J1311" s="39">
        <v>11</v>
      </c>
      <c r="K1311" s="39" t="s">
        <v>1455</v>
      </c>
      <c r="L1311" s="39" t="s">
        <v>2376</v>
      </c>
      <c r="M1311" s="39" t="s">
        <v>2464</v>
      </c>
      <c r="N1311" s="39" t="s">
        <v>2039</v>
      </c>
      <c r="O1311" s="39" t="s">
        <v>2466</v>
      </c>
      <c r="P1311" s="39" t="s">
        <v>1941</v>
      </c>
      <c r="Q1311" s="39" t="s">
        <v>2373</v>
      </c>
      <c r="R1311" s="41">
        <v>1.1088097236147752E-2</v>
      </c>
      <c r="S1311" s="64">
        <v>8876.5346531351697</v>
      </c>
      <c r="T1311" s="89">
        <v>3.6125390483441435E-6</v>
      </c>
      <c r="V1311" s="90">
        <v>0.70340646900000003</v>
      </c>
      <c r="W1311" s="90">
        <v>9.2399999999999996E-6</v>
      </c>
      <c r="X1311" s="90">
        <v>0.7034064508241703</v>
      </c>
      <c r="Y1311" s="42" t="s">
        <v>2372</v>
      </c>
      <c r="Z1311" s="42" t="s">
        <v>1941</v>
      </c>
      <c r="AA1311" s="42" t="s">
        <v>2374</v>
      </c>
      <c r="AB1311" s="97">
        <v>46.262186333274272</v>
      </c>
      <c r="AC1311" s="97">
        <v>336.84528039473867</v>
      </c>
      <c r="AD1311" s="89">
        <v>8.3033122571234949E-2</v>
      </c>
      <c r="AF1311" s="90">
        <v>0.51255416462722414</v>
      </c>
      <c r="AG1311" s="90">
        <v>5.9800000000000003E-6</v>
      </c>
      <c r="AH1311" s="90">
        <v>0.51235885205291776</v>
      </c>
      <c r="AI1311" s="85">
        <v>-1.6353717979533666</v>
      </c>
      <c r="AJ1311" s="47">
        <v>3.5834347095198282</v>
      </c>
      <c r="AK1311" s="48">
        <v>775.92158727895242</v>
      </c>
      <c r="AL1311" s="41" t="s">
        <v>2372</v>
      </c>
      <c r="AX1311" s="39"/>
      <c r="AY1311" s="40" t="s">
        <v>1941</v>
      </c>
      <c r="AZ1311" s="39" t="s">
        <v>2374</v>
      </c>
      <c r="BA1311" s="99">
        <v>1.853883954026115E-2</v>
      </c>
      <c r="BB1311" s="41">
        <v>0.4720034999739775</v>
      </c>
      <c r="BC1311" s="97">
        <v>14.817609309408079</v>
      </c>
      <c r="BD1311" s="99">
        <v>23.510167475323431</v>
      </c>
      <c r="BE1311" s="99">
        <v>1.0319999999999999E-3</v>
      </c>
      <c r="BF1311" s="99">
        <v>15.915617802601087</v>
      </c>
      <c r="BG1311" s="99">
        <v>7.3800000000000005E-4</v>
      </c>
      <c r="BH1311" s="99">
        <v>42.444018948989232</v>
      </c>
      <c r="BI1311" s="99">
        <v>2.2200000000000002E-3</v>
      </c>
      <c r="BJ1311" s="41">
        <v>8.9584243521873885E-2</v>
      </c>
      <c r="BK1311" s="41">
        <v>6.4972027394496275E-4</v>
      </c>
      <c r="BL1311" s="41">
        <v>2.3568230922837468</v>
      </c>
      <c r="BM1311" s="41">
        <v>23.505032600463647</v>
      </c>
      <c r="BN1311" s="41">
        <v>15.915341963275102</v>
      </c>
      <c r="BO1311" s="41">
        <v>42.401748602068302</v>
      </c>
      <c r="BP1311" s="41">
        <v>1</v>
      </c>
      <c r="BQ1311" s="97" t="s">
        <v>2372</v>
      </c>
      <c r="BR1311" s="39" t="s">
        <v>2375</v>
      </c>
    </row>
    <row r="1312" spans="1:70" ht="15" customHeight="1">
      <c r="A1312" s="38">
        <v>1337</v>
      </c>
      <c r="B1312" s="39" t="s">
        <v>2355</v>
      </c>
      <c r="C1312" s="40" t="s">
        <v>2390</v>
      </c>
      <c r="D1312" s="41">
        <v>359.3</v>
      </c>
      <c r="E1312" s="39" t="s">
        <v>2386</v>
      </c>
      <c r="F1312" s="90">
        <v>51.439030000000002</v>
      </c>
      <c r="G1312" s="90">
        <v>-118.817632</v>
      </c>
      <c r="H1312" s="43">
        <v>373670</v>
      </c>
      <c r="I1312" s="43">
        <v>5700216</v>
      </c>
      <c r="J1312" s="39">
        <v>11</v>
      </c>
      <c r="K1312" s="39" t="s">
        <v>1455</v>
      </c>
      <c r="L1312" s="39" t="s">
        <v>2376</v>
      </c>
      <c r="M1312" s="39" t="s">
        <v>2464</v>
      </c>
      <c r="N1312" s="39" t="s">
        <v>2039</v>
      </c>
      <c r="O1312" s="39" t="s">
        <v>2466</v>
      </c>
      <c r="P1312" s="39" t="s">
        <v>1941</v>
      </c>
      <c r="Q1312" s="39" t="s">
        <v>2373</v>
      </c>
      <c r="Y1312" s="42" t="s">
        <v>2372</v>
      </c>
      <c r="Z1312" s="42" t="s">
        <v>1941</v>
      </c>
      <c r="AA1312" s="42" t="s">
        <v>2374</v>
      </c>
      <c r="AJ1312" s="47"/>
      <c r="AK1312" s="48"/>
      <c r="AL1312" s="41" t="s">
        <v>2372</v>
      </c>
      <c r="AX1312" s="39"/>
      <c r="AY1312" s="40" t="s">
        <v>1941</v>
      </c>
      <c r="AZ1312" s="39" t="s">
        <v>2374</v>
      </c>
      <c r="BA1312" s="99">
        <v>1.853883954026115E-2</v>
      </c>
      <c r="BB1312" s="41">
        <v>0.4720034999739775</v>
      </c>
      <c r="BC1312" s="97">
        <v>14.817609309408079</v>
      </c>
      <c r="BD1312" s="99">
        <v>23.512761816008716</v>
      </c>
      <c r="BE1312" s="99">
        <v>9.1600000000000004E-4</v>
      </c>
      <c r="BF1312" s="99">
        <v>15.917518950843448</v>
      </c>
      <c r="BG1312" s="99">
        <v>7.2800000000000002E-4</v>
      </c>
      <c r="BH1312" s="99">
        <v>42.4507257396074</v>
      </c>
      <c r="BI1312" s="99">
        <v>2.1800000000000001E-3</v>
      </c>
      <c r="BJ1312" s="41">
        <v>8.9596363684396649E-2</v>
      </c>
      <c r="BK1312" s="41">
        <v>6.4980817685070778E-4</v>
      </c>
      <c r="BL1312" s="41">
        <v>2.3571419550412238</v>
      </c>
      <c r="BM1312" s="41">
        <v>23.507626246433929</v>
      </c>
      <c r="BN1312" s="41">
        <v>15.917243074198206</v>
      </c>
      <c r="BO1312" s="41">
        <v>42.408449673784858</v>
      </c>
      <c r="BP1312" s="41">
        <v>1</v>
      </c>
      <c r="BQ1312" s="97" t="s">
        <v>2372</v>
      </c>
      <c r="BR1312" s="39" t="s">
        <v>2375</v>
      </c>
    </row>
    <row r="1313" spans="1:70" ht="15" customHeight="1">
      <c r="A1313" s="38">
        <v>1338</v>
      </c>
      <c r="B1313" s="39" t="s">
        <v>2356</v>
      </c>
      <c r="C1313" s="40" t="s">
        <v>2487</v>
      </c>
      <c r="D1313" s="41">
        <v>372</v>
      </c>
      <c r="E1313" s="39" t="s">
        <v>2387</v>
      </c>
      <c r="F1313" s="90">
        <v>56.450975</v>
      </c>
      <c r="G1313" s="90">
        <v>-123.737098</v>
      </c>
      <c r="H1313" s="43">
        <v>454566</v>
      </c>
      <c r="I1313" s="43">
        <v>6256517</v>
      </c>
      <c r="J1313" s="39">
        <v>11</v>
      </c>
      <c r="K1313" s="39" t="s">
        <v>1455</v>
      </c>
      <c r="L1313" s="39" t="s">
        <v>2377</v>
      </c>
      <c r="M1313" s="39" t="s">
        <v>2467</v>
      </c>
      <c r="N1313" s="39" t="s">
        <v>2394</v>
      </c>
      <c r="O1313" s="39" t="s">
        <v>2468</v>
      </c>
      <c r="P1313" s="39" t="s">
        <v>1941</v>
      </c>
      <c r="Q1313" s="39" t="s">
        <v>2373</v>
      </c>
      <c r="R1313" s="41">
        <v>1.1427944979803106E-2</v>
      </c>
      <c r="S1313" s="64">
        <v>7043.3621878689883</v>
      </c>
      <c r="T1313" s="89">
        <v>4.6922419024133388E-6</v>
      </c>
      <c r="V1313" s="90">
        <v>0.703248769</v>
      </c>
      <c r="W1313" s="90">
        <v>8.8599999999999999E-6</v>
      </c>
      <c r="X1313" s="90">
        <v>0.70324874455520692</v>
      </c>
      <c r="Y1313" s="42" t="s">
        <v>2371</v>
      </c>
      <c r="Z1313" s="42" t="s">
        <v>1941</v>
      </c>
      <c r="AA1313" s="42" t="s">
        <v>2374</v>
      </c>
      <c r="AB1313" s="97">
        <v>37.485489573645751</v>
      </c>
      <c r="AC1313" s="97">
        <v>219.4701300646189</v>
      </c>
      <c r="AD1313" s="89">
        <v>0.10326331523185894</v>
      </c>
      <c r="AF1313" s="90">
        <v>0.51257969475927256</v>
      </c>
      <c r="AG1313" s="90">
        <v>6.7599999999999997E-6</v>
      </c>
      <c r="AH1313" s="90">
        <v>0.51232820016156388</v>
      </c>
      <c r="AI1313" s="85">
        <v>-1.1373569795347649</v>
      </c>
      <c r="AJ1313" s="47">
        <v>3.3047729782320623</v>
      </c>
      <c r="AK1313" s="48">
        <v>886.17906751395492</v>
      </c>
      <c r="AL1313" s="41" t="s">
        <v>2371</v>
      </c>
      <c r="AX1313" s="39"/>
      <c r="AY1313" s="40" t="s">
        <v>1941</v>
      </c>
      <c r="AZ1313" s="39" t="s">
        <v>2374</v>
      </c>
      <c r="BA1313" s="99">
        <v>0.18552347054083512</v>
      </c>
      <c r="BB1313" s="41">
        <v>0.5563105605200902</v>
      </c>
      <c r="BC1313" s="97">
        <v>6.5822355770185137</v>
      </c>
      <c r="BD1313" s="99">
        <v>18.964018512596642</v>
      </c>
      <c r="BE1313" s="99">
        <v>8.5999999999999998E-4</v>
      </c>
      <c r="BF1313" s="99">
        <v>15.655492163966347</v>
      </c>
      <c r="BG1313" s="99">
        <v>8.5400000000000005E-4</v>
      </c>
      <c r="BH1313" s="99">
        <v>39.038474690206733</v>
      </c>
      <c r="BI1313" s="99">
        <v>2.5600000000000002E-3</v>
      </c>
      <c r="BJ1313" s="41">
        <v>1.8184822687283524</v>
      </c>
      <c r="BK1313" s="41">
        <v>1.3188756765175485E-2</v>
      </c>
      <c r="BL1313" s="41">
        <v>5.6345624366421898</v>
      </c>
      <c r="BM1313" s="41">
        <v>18.855993364632056</v>
      </c>
      <c r="BN1313" s="41">
        <v>15.649656396299653</v>
      </c>
      <c r="BO1313" s="41">
        <v>38.933812071250927</v>
      </c>
      <c r="BP1313" s="41">
        <v>1</v>
      </c>
      <c r="BQ1313" s="97" t="s">
        <v>2371</v>
      </c>
      <c r="BR1313" s="39" t="s">
        <v>2375</v>
      </c>
    </row>
    <row r="1314" spans="1:70" ht="15" customHeight="1">
      <c r="A1314" s="38">
        <v>1339</v>
      </c>
      <c r="B1314" s="39" t="s">
        <v>2357</v>
      </c>
      <c r="C1314" s="40" t="s">
        <v>2487</v>
      </c>
      <c r="D1314" s="41">
        <v>372</v>
      </c>
      <c r="E1314" s="39" t="s">
        <v>2387</v>
      </c>
      <c r="F1314" s="90">
        <v>56.450975</v>
      </c>
      <c r="G1314" s="90">
        <v>-123.737098</v>
      </c>
      <c r="H1314" s="43">
        <v>454566</v>
      </c>
      <c r="I1314" s="43">
        <v>6256517</v>
      </c>
      <c r="J1314" s="39">
        <v>11</v>
      </c>
      <c r="K1314" s="39" t="s">
        <v>1455</v>
      </c>
      <c r="L1314" s="39" t="s">
        <v>2377</v>
      </c>
      <c r="M1314" s="39" t="s">
        <v>2467</v>
      </c>
      <c r="N1314" s="39" t="s">
        <v>2394</v>
      </c>
      <c r="O1314" s="39" t="s">
        <v>2468</v>
      </c>
      <c r="P1314" s="39" t="s">
        <v>1941</v>
      </c>
      <c r="Q1314" s="39" t="s">
        <v>2373</v>
      </c>
      <c r="Y1314" s="42" t="s">
        <v>2371</v>
      </c>
      <c r="Z1314" s="42" t="s">
        <v>1941</v>
      </c>
      <c r="AA1314" s="42" t="s">
        <v>2374</v>
      </c>
      <c r="AB1314" s="97">
        <v>37.485489573645751</v>
      </c>
      <c r="AC1314" s="97">
        <v>219.4701300646189</v>
      </c>
      <c r="AD1314" s="89">
        <v>0.10326354599794682</v>
      </c>
      <c r="AF1314" s="90">
        <v>0.51258917412034255</v>
      </c>
      <c r="AG1314" s="90">
        <v>6.4799999999999998E-6</v>
      </c>
      <c r="AH1314" s="90">
        <v>0.51233767896061022</v>
      </c>
      <c r="AI1314" s="85">
        <v>-0.95244362800839255</v>
      </c>
      <c r="AJ1314" s="47">
        <v>3.4898483180478834</v>
      </c>
      <c r="AK1314" s="48">
        <v>872.67713087402274</v>
      </c>
      <c r="AL1314" s="41" t="s">
        <v>2371</v>
      </c>
      <c r="AX1314" s="39"/>
      <c r="AY1314" s="40" t="s">
        <v>1941</v>
      </c>
      <c r="AZ1314" s="39" t="s">
        <v>2374</v>
      </c>
      <c r="BA1314" s="99">
        <v>0.18552347054083512</v>
      </c>
      <c r="BB1314" s="41">
        <v>0.5563105605200902</v>
      </c>
      <c r="BC1314" s="97">
        <v>6.5822355770185137</v>
      </c>
      <c r="BD1314" s="99">
        <v>18.965870469232325</v>
      </c>
      <c r="BE1314" s="99">
        <v>1.268E-3</v>
      </c>
      <c r="BF1314" s="99">
        <v>15.656808765487268</v>
      </c>
      <c r="BG1314" s="99">
        <v>1.0319999999999999E-3</v>
      </c>
      <c r="BH1314" s="99">
        <v>39.046331877056268</v>
      </c>
      <c r="BI1314" s="99">
        <v>2.7399999999999998E-3</v>
      </c>
      <c r="BJ1314" s="41">
        <v>1.8187512382751281</v>
      </c>
      <c r="BK1314" s="41">
        <v>1.3190707498482413E-2</v>
      </c>
      <c r="BL1314" s="41">
        <v>5.635395838062113</v>
      </c>
      <c r="BM1314" s="41">
        <v>18.857829343396748</v>
      </c>
      <c r="BN1314" s="41">
        <v>15.650972134659128</v>
      </c>
      <c r="BO1314" s="41">
        <v>38.94165377757713</v>
      </c>
      <c r="BP1314" s="41">
        <v>1</v>
      </c>
      <c r="BQ1314" s="97" t="s">
        <v>2371</v>
      </c>
      <c r="BR1314" s="39" t="s">
        <v>2375</v>
      </c>
    </row>
    <row r="1315" spans="1:70" ht="15" customHeight="1">
      <c r="A1315" s="38">
        <v>1340</v>
      </c>
      <c r="B1315" s="39" t="s">
        <v>2358</v>
      </c>
      <c r="C1315" s="40" t="s">
        <v>2493</v>
      </c>
      <c r="D1315" s="41">
        <v>316</v>
      </c>
      <c r="E1315" s="39" t="s">
        <v>2389</v>
      </c>
      <c r="F1315" s="90">
        <v>54.514555000000001</v>
      </c>
      <c r="G1315" s="90">
        <v>-122.053084</v>
      </c>
      <c r="H1315" s="43">
        <v>561301</v>
      </c>
      <c r="I1315" s="43">
        <v>6041186</v>
      </c>
      <c r="J1315" s="39">
        <v>10</v>
      </c>
      <c r="K1315" s="39" t="s">
        <v>1455</v>
      </c>
      <c r="L1315" s="39" t="s">
        <v>2378</v>
      </c>
      <c r="M1315" s="39" t="s">
        <v>2469</v>
      </c>
      <c r="N1315" s="39" t="s">
        <v>2394</v>
      </c>
      <c r="O1315" s="39" t="s">
        <v>2395</v>
      </c>
      <c r="P1315" s="39" t="s">
        <v>1941</v>
      </c>
      <c r="Q1315" s="39" t="s">
        <v>2373</v>
      </c>
      <c r="R1315" s="41">
        <v>0.22072198689216621</v>
      </c>
      <c r="S1315" s="64">
        <v>6377.0045740508722</v>
      </c>
      <c r="T1315" s="89">
        <v>1.0010398605393306E-4</v>
      </c>
      <c r="V1315" s="90">
        <v>0.70395996900000002</v>
      </c>
      <c r="W1315" s="90">
        <v>1.03E-5</v>
      </c>
      <c r="X1315" s="90">
        <v>0.70395952617564761</v>
      </c>
      <c r="Y1315" s="42" t="s">
        <v>2372</v>
      </c>
      <c r="Z1315" s="42" t="s">
        <v>1941</v>
      </c>
      <c r="AA1315" s="42" t="s">
        <v>2374</v>
      </c>
      <c r="AB1315" s="97">
        <v>3.8285109422902139</v>
      </c>
      <c r="AC1315" s="97">
        <v>16.578068089333467</v>
      </c>
      <c r="AD1315" s="89">
        <v>0.13961782303591602</v>
      </c>
      <c r="AF1315" s="90">
        <v>0.51244872727100721</v>
      </c>
      <c r="AG1315" s="90">
        <v>6.2400000000000004E-6</v>
      </c>
      <c r="AH1315" s="90">
        <v>0.51215993334428456</v>
      </c>
      <c r="AI1315" s="85">
        <v>-3.6921322452265759</v>
      </c>
      <c r="AJ1315" s="47">
        <v>-1.3900074856054712</v>
      </c>
      <c r="AK1315" s="48">
        <v>1623.7380345894287</v>
      </c>
      <c r="AL1315" s="41" t="s">
        <v>2372</v>
      </c>
      <c r="AX1315" s="39"/>
      <c r="AY1315" s="40" t="s">
        <v>1941</v>
      </c>
      <c r="AZ1315" s="39" t="s">
        <v>2374</v>
      </c>
      <c r="BA1315" s="99">
        <v>7.3148206941449148E-2</v>
      </c>
      <c r="BB1315" s="41">
        <v>0.98096760861814403</v>
      </c>
      <c r="BC1315" s="97">
        <v>3.4373939094440349</v>
      </c>
      <c r="BD1315" s="99">
        <v>19.144692670571946</v>
      </c>
      <c r="BE1315" s="99">
        <v>9.1399999999999999E-4</v>
      </c>
      <c r="BF1315" s="99">
        <v>15.662595850755411</v>
      </c>
      <c r="BG1315" s="99">
        <v>9.3199999999999999E-4</v>
      </c>
      <c r="BH1315" s="99">
        <v>39.310520399882861</v>
      </c>
      <c r="BI1315" s="99">
        <v>2.7399999999999998E-3</v>
      </c>
      <c r="BJ1315" s="41">
        <v>1.3814153365417634</v>
      </c>
      <c r="BK1315" s="41">
        <v>1.001887737848158E-2</v>
      </c>
      <c r="BL1315" s="41">
        <v>19.142909060884332</v>
      </c>
      <c r="BM1315" s="41">
        <v>19.075289217162595</v>
      </c>
      <c r="BN1315" s="41">
        <v>15.658938164951081</v>
      </c>
      <c r="BO1315" s="41">
        <v>39.008886501954805</v>
      </c>
      <c r="BP1315" s="41">
        <v>1</v>
      </c>
      <c r="BQ1315" s="97" t="s">
        <v>2372</v>
      </c>
      <c r="BR1315" s="39" t="s">
        <v>2375</v>
      </c>
    </row>
    <row r="1316" spans="1:70" ht="15" customHeight="1">
      <c r="A1316" s="38">
        <v>1341</v>
      </c>
      <c r="B1316" s="39" t="s">
        <v>2359</v>
      </c>
      <c r="C1316" s="40" t="s">
        <v>2493</v>
      </c>
      <c r="D1316" s="41">
        <v>316</v>
      </c>
      <c r="E1316" s="39" t="s">
        <v>2389</v>
      </c>
      <c r="F1316" s="90">
        <v>54.514555000000001</v>
      </c>
      <c r="G1316" s="90">
        <v>-122.053084</v>
      </c>
      <c r="H1316" s="43">
        <v>561301</v>
      </c>
      <c r="I1316" s="43">
        <v>6041186</v>
      </c>
      <c r="J1316" s="39">
        <v>10</v>
      </c>
      <c r="K1316" s="39" t="s">
        <v>1455</v>
      </c>
      <c r="L1316" s="39" t="s">
        <v>2378</v>
      </c>
      <c r="M1316" s="39" t="s">
        <v>2470</v>
      </c>
      <c r="N1316" s="39" t="s">
        <v>2394</v>
      </c>
      <c r="O1316" s="39" t="s">
        <v>2396</v>
      </c>
      <c r="P1316" s="39" t="s">
        <v>1941</v>
      </c>
      <c r="Q1316" s="39" t="s">
        <v>2373</v>
      </c>
      <c r="R1316" s="41">
        <v>0.25103513864080734</v>
      </c>
      <c r="S1316" s="64">
        <v>6357.0354542713449</v>
      </c>
      <c r="T1316" s="89">
        <v>1.1420848786697412E-4</v>
      </c>
      <c r="V1316" s="90">
        <v>0.70386576899999997</v>
      </c>
      <c r="W1316" s="90">
        <v>5.1399999999999999E-6</v>
      </c>
      <c r="X1316" s="90">
        <v>0.70386526378235903</v>
      </c>
      <c r="Y1316" s="42" t="s">
        <v>2372</v>
      </c>
      <c r="Z1316" s="42" t="s">
        <v>1941</v>
      </c>
      <c r="AA1316" s="42" t="s">
        <v>2374</v>
      </c>
      <c r="AB1316" s="97">
        <v>5.9972606761481151</v>
      </c>
      <c r="AC1316" s="97">
        <v>47.773709932935382</v>
      </c>
      <c r="AD1316" s="89">
        <v>7.5893825572561788E-2</v>
      </c>
      <c r="AF1316" s="90">
        <v>0.5124252721432192</v>
      </c>
      <c r="AG1316" s="90">
        <v>6.3400000000000003E-6</v>
      </c>
      <c r="AH1316" s="90">
        <v>0.51226828877659369</v>
      </c>
      <c r="AI1316" s="85">
        <v>-4.1496700748056004</v>
      </c>
      <c r="AJ1316" s="47">
        <v>0.725354606767592</v>
      </c>
      <c r="AK1316" s="48">
        <v>880.9223246136936</v>
      </c>
      <c r="AL1316" s="41" t="s">
        <v>2372</v>
      </c>
      <c r="AX1316" s="39"/>
      <c r="AY1316" s="40" t="s">
        <v>1941</v>
      </c>
      <c r="AZ1316" s="39" t="s">
        <v>2374</v>
      </c>
      <c r="BA1316" s="99">
        <v>9.7086905901726223E-2</v>
      </c>
      <c r="BB1316" s="41">
        <v>5.7095092107699603</v>
      </c>
      <c r="BC1316" s="97">
        <v>4.8973745001788007</v>
      </c>
      <c r="BD1316" s="99">
        <v>19.178159398864043</v>
      </c>
      <c r="BE1316" s="99">
        <v>6.6399999999999999E-4</v>
      </c>
      <c r="BF1316" s="99">
        <v>15.666566904961103</v>
      </c>
      <c r="BG1316" s="99">
        <v>6.0800000000000003E-4</v>
      </c>
      <c r="BH1316" s="99">
        <v>39.835408448018079</v>
      </c>
      <c r="BI1316" s="99">
        <v>1.7960000000000001E-3</v>
      </c>
      <c r="BJ1316" s="41">
        <v>1.296570936221991</v>
      </c>
      <c r="BK1316" s="41">
        <v>9.4035333754371331E-3</v>
      </c>
      <c r="BL1316" s="41">
        <v>78.789270626606594</v>
      </c>
      <c r="BM1316" s="41">
        <v>19.113018598567681</v>
      </c>
      <c r="BN1316" s="41">
        <v>15.663133868580028</v>
      </c>
      <c r="BO1316" s="41">
        <v>38.593929697927095</v>
      </c>
      <c r="BP1316" s="41">
        <v>1</v>
      </c>
      <c r="BQ1316" s="97" t="s">
        <v>2372</v>
      </c>
      <c r="BR1316" s="39" t="s">
        <v>2375</v>
      </c>
    </row>
    <row r="1317" spans="1:70" ht="15" customHeight="1">
      <c r="A1317" s="38">
        <v>1342</v>
      </c>
      <c r="B1317" s="39" t="s">
        <v>2360</v>
      </c>
      <c r="C1317" s="40" t="s">
        <v>2493</v>
      </c>
      <c r="D1317" s="41">
        <v>316</v>
      </c>
      <c r="E1317" s="39" t="s">
        <v>2389</v>
      </c>
      <c r="F1317" s="90">
        <v>54.514555000000001</v>
      </c>
      <c r="G1317" s="90">
        <v>-122.053084</v>
      </c>
      <c r="H1317" s="43">
        <v>561301</v>
      </c>
      <c r="I1317" s="43">
        <v>6041186</v>
      </c>
      <c r="J1317" s="39">
        <v>10</v>
      </c>
      <c r="K1317" s="39" t="s">
        <v>1455</v>
      </c>
      <c r="L1317" s="39" t="s">
        <v>2378</v>
      </c>
      <c r="M1317" s="39" t="s">
        <v>2471</v>
      </c>
      <c r="N1317" s="39" t="s">
        <v>2394</v>
      </c>
      <c r="O1317" s="39" t="s">
        <v>2397</v>
      </c>
      <c r="P1317" s="39" t="s">
        <v>1941</v>
      </c>
      <c r="Q1317" s="39" t="s">
        <v>2373</v>
      </c>
      <c r="R1317" s="41">
        <v>0.16278922924035782</v>
      </c>
      <c r="S1317" s="64">
        <v>5814.7625045250243</v>
      </c>
      <c r="T1317" s="89">
        <v>8.0967889253735669E-5</v>
      </c>
      <c r="V1317" s="90">
        <v>0.70388066900000001</v>
      </c>
      <c r="W1317" s="90">
        <v>7.8199999999999997E-6</v>
      </c>
      <c r="X1317" s="90">
        <v>0.70388031082691882</v>
      </c>
      <c r="Y1317" s="42" t="s">
        <v>2372</v>
      </c>
      <c r="Z1317" s="42" t="s">
        <v>1941</v>
      </c>
      <c r="AA1317" s="42" t="s">
        <v>2374</v>
      </c>
      <c r="AB1317" s="97">
        <v>2.2328831400244677</v>
      </c>
      <c r="AC1317" s="97">
        <v>7.6055273305259785</v>
      </c>
      <c r="AD1317" s="89">
        <v>0.17749514325571095</v>
      </c>
      <c r="AF1317" s="90">
        <v>0.5124968051717439</v>
      </c>
      <c r="AG1317" s="90">
        <v>6.7800000000000003E-6</v>
      </c>
      <c r="AH1317" s="90">
        <v>0.51212966351117073</v>
      </c>
      <c r="AI1317" s="85">
        <v>-2.754279399033166</v>
      </c>
      <c r="AJ1317" s="47">
        <v>-1.9809483931998439</v>
      </c>
      <c r="AK1317" s="48">
        <v>3273.1070971868212</v>
      </c>
      <c r="AL1317" s="41" t="s">
        <v>2372</v>
      </c>
      <c r="AX1317" s="39"/>
      <c r="AY1317" s="40" t="s">
        <v>1941</v>
      </c>
      <c r="AZ1317" s="39" t="s">
        <v>2374</v>
      </c>
      <c r="BA1317" s="99">
        <v>2.1161299454272961E-2</v>
      </c>
      <c r="BB1317" s="41">
        <v>0.5168629709708038</v>
      </c>
      <c r="BC1317" s="97">
        <v>4.2395248263817722</v>
      </c>
      <c r="BD1317" s="99">
        <v>19.132364304632656</v>
      </c>
      <c r="BE1317" s="99">
        <v>1.0280000000000001E-3</v>
      </c>
      <c r="BF1317" s="99">
        <v>15.66536838956813</v>
      </c>
      <c r="BG1317" s="99">
        <v>7.8200000000000003E-4</v>
      </c>
      <c r="BH1317" s="99">
        <v>39.238144671770776</v>
      </c>
      <c r="BI1317" s="99">
        <v>2.0200000000000001E-3</v>
      </c>
      <c r="BJ1317" s="41">
        <v>0.32366813063976291</v>
      </c>
      <c r="BK1317" s="41">
        <v>2.347441226706045E-3</v>
      </c>
      <c r="BL1317" s="41">
        <v>8.1689400097029843</v>
      </c>
      <c r="BM1317" s="41">
        <v>19.116102949028203</v>
      </c>
      <c r="BN1317" s="41">
        <v>15.664511387118948</v>
      </c>
      <c r="BO1317" s="41">
        <v>39.109427076695212</v>
      </c>
      <c r="BP1317" s="41">
        <v>1</v>
      </c>
      <c r="BQ1317" s="97" t="s">
        <v>2372</v>
      </c>
      <c r="BR1317" s="39" t="s">
        <v>2375</v>
      </c>
    </row>
    <row r="1318" spans="1:70" ht="15" customHeight="1">
      <c r="A1318" s="38">
        <v>1343</v>
      </c>
      <c r="B1318" s="39" t="s">
        <v>2361</v>
      </c>
      <c r="C1318" s="40" t="s">
        <v>2486</v>
      </c>
      <c r="D1318" s="41">
        <v>357.34</v>
      </c>
      <c r="E1318" s="39" t="s">
        <v>2384</v>
      </c>
      <c r="F1318" s="90">
        <v>51.186661000000001</v>
      </c>
      <c r="G1318" s="90">
        <v>-116.472605</v>
      </c>
      <c r="H1318" s="43">
        <v>536858</v>
      </c>
      <c r="I1318" s="43">
        <v>5670715</v>
      </c>
      <c r="J1318" s="39">
        <v>11</v>
      </c>
      <c r="K1318" s="39" t="s">
        <v>1455</v>
      </c>
      <c r="L1318" s="39" t="s">
        <v>2379</v>
      </c>
      <c r="M1318" s="39" t="s">
        <v>2453</v>
      </c>
      <c r="N1318" s="39" t="s">
        <v>1960</v>
      </c>
      <c r="P1318" s="39" t="s">
        <v>1941</v>
      </c>
      <c r="Q1318" s="39" t="s">
        <v>2373</v>
      </c>
      <c r="R1318" s="41">
        <v>1.7478379912393403E-2</v>
      </c>
      <c r="S1318" s="64">
        <v>1994.214819738012</v>
      </c>
      <c r="T1318" s="89">
        <v>2.5345868479373438E-5</v>
      </c>
      <c r="V1318" s="90">
        <v>0.70291156799999999</v>
      </c>
      <c r="W1318" s="90">
        <v>9.4599999999999992E-6</v>
      </c>
      <c r="X1318" s="90">
        <v>0.70291144117427906</v>
      </c>
      <c r="Y1318" s="42" t="s">
        <v>2372</v>
      </c>
      <c r="Z1318" s="42" t="s">
        <v>1941</v>
      </c>
      <c r="AA1318" s="42" t="s">
        <v>2374</v>
      </c>
      <c r="AB1318" s="97">
        <v>11.583402728014368</v>
      </c>
      <c r="AC1318" s="97">
        <v>45.254178996121837</v>
      </c>
      <c r="AD1318" s="89">
        <v>0.15475566179772707</v>
      </c>
      <c r="AF1318" s="90">
        <v>0.51268502078121481</v>
      </c>
      <c r="AG1318" s="90">
        <v>6.7599999999999997E-6</v>
      </c>
      <c r="AH1318" s="90">
        <v>0.51232298873717252</v>
      </c>
      <c r="AI1318" s="85">
        <v>0.91723167644053305</v>
      </c>
      <c r="AJ1318" s="47">
        <v>2.8338683396755826</v>
      </c>
      <c r="AK1318" s="48">
        <v>1418.9732122281387</v>
      </c>
      <c r="AL1318" s="41" t="s">
        <v>2372</v>
      </c>
      <c r="AX1318" s="39"/>
      <c r="AY1318" s="40" t="s">
        <v>1941</v>
      </c>
      <c r="AZ1318" s="39" t="s">
        <v>2374</v>
      </c>
      <c r="BA1318" s="99">
        <v>9.7684911142519489E-3</v>
      </c>
      <c r="BB1318" s="41">
        <v>3.0813865609082245</v>
      </c>
      <c r="BC1318" s="97">
        <v>0.93789318793888343</v>
      </c>
      <c r="BD1318" s="99">
        <v>19.129068601240395</v>
      </c>
      <c r="BE1318" s="99">
        <v>8.9599999999999999E-4</v>
      </c>
      <c r="BF1318" s="99">
        <v>15.650820333527665</v>
      </c>
      <c r="BG1318" s="99">
        <v>7.5600000000000005E-4</v>
      </c>
      <c r="BH1318" s="99">
        <v>41.170330578109606</v>
      </c>
      <c r="BI1318" s="99">
        <v>2.2399999999999998E-3</v>
      </c>
      <c r="BJ1318" s="41">
        <v>0.69267683219698883</v>
      </c>
      <c r="BK1318" s="41">
        <v>5.0237202824676228E-3</v>
      </c>
      <c r="BL1318" s="41">
        <v>225.77821801873446</v>
      </c>
      <c r="BM1318" s="41">
        <v>19.089587734608177</v>
      </c>
      <c r="BN1318" s="41">
        <v>15.648701309566508</v>
      </c>
      <c r="BO1318" s="41">
        <v>37.143214341103928</v>
      </c>
      <c r="BP1318" s="41">
        <v>1</v>
      </c>
      <c r="BQ1318" s="97" t="s">
        <v>2372</v>
      </c>
      <c r="BR1318" s="39" t="s">
        <v>2375</v>
      </c>
    </row>
    <row r="1319" spans="1:70" ht="15" customHeight="1">
      <c r="A1319" s="38">
        <v>1344</v>
      </c>
      <c r="B1319" s="39" t="s">
        <v>2362</v>
      </c>
      <c r="C1319" s="40" t="s">
        <v>2486</v>
      </c>
      <c r="D1319" s="41">
        <v>357.34</v>
      </c>
      <c r="E1319" s="39" t="s">
        <v>2384</v>
      </c>
      <c r="F1319" s="90">
        <v>51.186661000000001</v>
      </c>
      <c r="G1319" s="90">
        <v>-116.472605</v>
      </c>
      <c r="H1319" s="43">
        <v>536858</v>
      </c>
      <c r="I1319" s="43">
        <v>5670715</v>
      </c>
      <c r="J1319" s="39">
        <v>11</v>
      </c>
      <c r="K1319" s="39" t="s">
        <v>1455</v>
      </c>
      <c r="L1319" s="39" t="s">
        <v>2379</v>
      </c>
      <c r="M1319" s="39" t="s">
        <v>2453</v>
      </c>
      <c r="N1319" s="39" t="s">
        <v>1960</v>
      </c>
      <c r="P1319" s="39" t="s">
        <v>1941</v>
      </c>
      <c r="Q1319" s="39" t="s">
        <v>2373</v>
      </c>
      <c r="Y1319" s="42" t="s">
        <v>2372</v>
      </c>
      <c r="Z1319" s="42" t="s">
        <v>1941</v>
      </c>
      <c r="AA1319" s="42" t="s">
        <v>2374</v>
      </c>
      <c r="AB1319" s="97">
        <v>11.583402728014368</v>
      </c>
      <c r="AC1319" s="97">
        <v>45.254178996121837</v>
      </c>
      <c r="AD1319" s="89">
        <v>0.15475610655748659</v>
      </c>
      <c r="AF1319" s="90">
        <v>0.51269721188042827</v>
      </c>
      <c r="AG1319" s="90">
        <v>7.7800000000000001E-6</v>
      </c>
      <c r="AH1319" s="90">
        <v>0.51233517879592461</v>
      </c>
      <c r="AI1319" s="85">
        <v>1.1550427480644387</v>
      </c>
      <c r="AJ1319" s="47">
        <v>3.0718727533418644</v>
      </c>
      <c r="AK1319" s="48">
        <v>1385.5446790833748</v>
      </c>
      <c r="AL1319" s="41" t="s">
        <v>2372</v>
      </c>
      <c r="AX1319" s="39"/>
      <c r="AY1319" s="40" t="s">
        <v>1941</v>
      </c>
      <c r="AZ1319" s="39" t="s">
        <v>2374</v>
      </c>
      <c r="BA1319" s="99"/>
      <c r="BC1319" s="97"/>
      <c r="BP1319" s="41">
        <v>1</v>
      </c>
      <c r="BQ1319" s="97" t="s">
        <v>2372</v>
      </c>
      <c r="BR1319" s="39" t="s">
        <v>2375</v>
      </c>
    </row>
    <row r="1320" spans="1:70" ht="15" customHeight="1">
      <c r="A1320" s="38">
        <v>1345</v>
      </c>
      <c r="B1320" s="39" t="s">
        <v>2363</v>
      </c>
      <c r="C1320" s="40" t="s">
        <v>2486</v>
      </c>
      <c r="D1320" s="41">
        <v>357.34</v>
      </c>
      <c r="E1320" s="39" t="s">
        <v>2384</v>
      </c>
      <c r="F1320" s="90">
        <v>51.186661000000001</v>
      </c>
      <c r="G1320" s="90">
        <v>-116.472605</v>
      </c>
      <c r="H1320" s="43">
        <v>536858</v>
      </c>
      <c r="I1320" s="43">
        <v>5670715</v>
      </c>
      <c r="J1320" s="39">
        <v>11</v>
      </c>
      <c r="K1320" s="39" t="s">
        <v>1455</v>
      </c>
      <c r="L1320" s="39" t="s">
        <v>2379</v>
      </c>
      <c r="M1320" s="39" t="s">
        <v>2453</v>
      </c>
      <c r="N1320" s="39" t="s">
        <v>1960</v>
      </c>
      <c r="O1320" s="39" t="s">
        <v>2478</v>
      </c>
      <c r="P1320" s="39" t="s">
        <v>1941</v>
      </c>
      <c r="Q1320" s="39" t="s">
        <v>2373</v>
      </c>
      <c r="R1320" s="41">
        <v>1.7935084087785928E-2</v>
      </c>
      <c r="S1320" s="64">
        <v>1253.2691413464013</v>
      </c>
      <c r="Y1320" s="42" t="s">
        <v>2372</v>
      </c>
      <c r="Z1320" s="42" t="s">
        <v>1941</v>
      </c>
      <c r="AA1320" s="42" t="s">
        <v>2374</v>
      </c>
      <c r="AB1320" s="97">
        <v>5.7627893678299689</v>
      </c>
      <c r="AC1320" s="97">
        <v>18.872345090455294</v>
      </c>
      <c r="AD1320" s="89">
        <v>0.18461885487870297</v>
      </c>
      <c r="AF1320" s="90">
        <v>0.51268594643241916</v>
      </c>
      <c r="AG1320" s="90">
        <v>5.4199999999999998E-6</v>
      </c>
      <c r="AH1320" s="90">
        <v>0.51225405308115779</v>
      </c>
      <c r="AI1320" s="85">
        <v>0.9352883012803126</v>
      </c>
      <c r="AJ1320" s="47">
        <v>1.4879363204611806</v>
      </c>
      <c r="AK1320" s="48">
        <v>3066.3698427998261</v>
      </c>
      <c r="AL1320" s="41" t="s">
        <v>2372</v>
      </c>
      <c r="AX1320" s="39"/>
      <c r="AY1320" s="40" t="s">
        <v>1941</v>
      </c>
      <c r="AZ1320" s="39" t="s">
        <v>2374</v>
      </c>
      <c r="BA1320" s="99">
        <v>2.7548045699652044E-3</v>
      </c>
      <c r="BB1320" s="41">
        <v>0.97062591988054847</v>
      </c>
      <c r="BC1320" s="97">
        <v>8.8241239121598466E-2</v>
      </c>
      <c r="BP1320" s="41">
        <v>1</v>
      </c>
      <c r="BQ1320" s="97" t="s">
        <v>2372</v>
      </c>
      <c r="BR1320" s="39" t="s">
        <v>2375</v>
      </c>
    </row>
    <row r="1321" spans="1:70" ht="15" customHeight="1">
      <c r="A1321" s="38">
        <v>1346</v>
      </c>
      <c r="B1321" s="39" t="s">
        <v>2364</v>
      </c>
      <c r="C1321" s="40" t="s">
        <v>2488</v>
      </c>
      <c r="D1321" s="41">
        <v>332.5</v>
      </c>
      <c r="E1321" s="39" t="s">
        <v>2384</v>
      </c>
      <c r="F1321" s="90">
        <v>52.310833000000002</v>
      </c>
      <c r="G1321" s="90">
        <v>-119.17333000000001</v>
      </c>
      <c r="H1321" s="43">
        <v>352850</v>
      </c>
      <c r="I1321" s="43">
        <v>5797185</v>
      </c>
      <c r="J1321" s="39">
        <v>11</v>
      </c>
      <c r="K1321" s="39" t="s">
        <v>1455</v>
      </c>
      <c r="L1321" s="39" t="s">
        <v>2380</v>
      </c>
      <c r="M1321" s="39" t="s">
        <v>2393</v>
      </c>
      <c r="N1321" s="39" t="s">
        <v>2394</v>
      </c>
      <c r="P1321" s="40" t="s">
        <v>2562</v>
      </c>
      <c r="Q1321" s="39" t="s">
        <v>101</v>
      </c>
      <c r="R1321" s="41">
        <v>0.01</v>
      </c>
      <c r="S1321" s="64">
        <v>1268</v>
      </c>
      <c r="T1321" s="89">
        <v>2.280663286584188E-5</v>
      </c>
      <c r="V1321" s="90">
        <v>0.70296999999999998</v>
      </c>
      <c r="W1321" s="90">
        <v>1.0000000000000001E-5</v>
      </c>
      <c r="X1321" s="90">
        <v>0.70296989383143493</v>
      </c>
      <c r="Y1321" s="42" t="s">
        <v>2370</v>
      </c>
      <c r="Z1321" s="40" t="s">
        <v>2562</v>
      </c>
      <c r="AA1321" s="39" t="s">
        <v>101</v>
      </c>
      <c r="AB1321" s="97">
        <v>5.6</v>
      </c>
      <c r="AC1321" s="97">
        <v>34</v>
      </c>
      <c r="AD1321" s="89">
        <v>9.9582212763801164E-2</v>
      </c>
      <c r="AF1321" s="90">
        <v>0.51271999999999995</v>
      </c>
      <c r="AG1321" s="90">
        <v>1.0000000000000001E-5</v>
      </c>
      <c r="AH1321" s="90">
        <v>0.51250325106604255</v>
      </c>
      <c r="AI1321" s="85">
        <v>1.5995692867076805</v>
      </c>
      <c r="AJ1321" s="47">
        <v>5.7278261717486068</v>
      </c>
      <c r="AK1321" s="48">
        <v>663.35895973109223</v>
      </c>
      <c r="AL1321" s="41" t="s">
        <v>2370</v>
      </c>
      <c r="AY1321" s="40" t="s">
        <v>2562</v>
      </c>
      <c r="AZ1321" s="39" t="s">
        <v>101</v>
      </c>
      <c r="BA1321" s="41">
        <v>0.15</v>
      </c>
      <c r="BB1321" s="41">
        <v>0.27</v>
      </c>
      <c r="BC1321" s="41">
        <v>1.69</v>
      </c>
      <c r="BD1321" s="41">
        <v>108.1</v>
      </c>
      <c r="BE1321" s="41">
        <v>1.6E-2</v>
      </c>
      <c r="BF1321" s="41">
        <v>20.45</v>
      </c>
      <c r="BG1321" s="41">
        <v>3.0000000000000001E-3</v>
      </c>
      <c r="BH1321" s="41">
        <v>39.75</v>
      </c>
      <c r="BI1321" s="41">
        <v>6.0000000000000001E-3</v>
      </c>
      <c r="BJ1321" s="41">
        <v>12.945012780766721</v>
      </c>
      <c r="BK1321" s="41">
        <v>9.388522936053105E-2</v>
      </c>
      <c r="BL1321" s="41">
        <v>24.077293632958241</v>
      </c>
      <c r="BM1321" s="41">
        <v>107.41478901102772</v>
      </c>
      <c r="BN1321" s="41">
        <v>20.413624806807093</v>
      </c>
      <c r="BO1321" s="41">
        <v>39.350642186587329</v>
      </c>
      <c r="BQ1321" s="97" t="s">
        <v>2370</v>
      </c>
      <c r="BR1321" s="39" t="s">
        <v>2586</v>
      </c>
    </row>
    <row r="1322" spans="1:70" ht="15" customHeight="1">
      <c r="A1322" s="38">
        <v>1347</v>
      </c>
      <c r="B1322" s="39" t="s">
        <v>2365</v>
      </c>
      <c r="C1322" s="40" t="s">
        <v>2488</v>
      </c>
      <c r="D1322" s="41">
        <v>332.5</v>
      </c>
      <c r="E1322" s="39" t="s">
        <v>2384</v>
      </c>
      <c r="F1322" s="90">
        <v>52.310833000000002</v>
      </c>
      <c r="G1322" s="90">
        <v>-119.17333000000001</v>
      </c>
      <c r="H1322" s="43">
        <v>352850</v>
      </c>
      <c r="I1322" s="43">
        <v>5797185</v>
      </c>
      <c r="J1322" s="39">
        <v>11</v>
      </c>
      <c r="K1322" s="39" t="s">
        <v>1455</v>
      </c>
      <c r="L1322" s="39" t="s">
        <v>2380</v>
      </c>
      <c r="M1322" s="39" t="s">
        <v>2393</v>
      </c>
      <c r="N1322" s="39" t="s">
        <v>2394</v>
      </c>
      <c r="P1322" s="40" t="s">
        <v>2562</v>
      </c>
      <c r="Q1322" s="39" t="s">
        <v>101</v>
      </c>
      <c r="R1322" s="41">
        <v>0.03</v>
      </c>
      <c r="S1322" s="64">
        <v>876</v>
      </c>
      <c r="T1322" s="89">
        <v>9.903702217084763E-5</v>
      </c>
      <c r="V1322" s="90">
        <v>0.70296999999999998</v>
      </c>
      <c r="W1322" s="90">
        <v>1.0000000000000001E-5</v>
      </c>
      <c r="X1322" s="90">
        <v>0.70296953896664194</v>
      </c>
      <c r="Y1322" s="42" t="s">
        <v>2370</v>
      </c>
      <c r="Z1322" s="40" t="s">
        <v>2562</v>
      </c>
      <c r="AA1322" s="39" t="s">
        <v>101</v>
      </c>
      <c r="AB1322" s="97">
        <v>8.9</v>
      </c>
      <c r="AC1322" s="97">
        <v>53</v>
      </c>
      <c r="AD1322" s="89">
        <v>0.10152822635554659</v>
      </c>
      <c r="AF1322" s="90">
        <v>0.51271999999999995</v>
      </c>
      <c r="AG1322" s="90">
        <v>1.0000000000000001E-5</v>
      </c>
      <c r="AH1322" s="90">
        <v>0.51249901540628195</v>
      </c>
      <c r="AI1322" s="85">
        <v>1.5995692867076805</v>
      </c>
      <c r="AJ1322" s="47">
        <v>5.6451323378237106</v>
      </c>
      <c r="AK1322" s="48">
        <v>675.2335678450786</v>
      </c>
      <c r="AL1322" s="41" t="s">
        <v>2370</v>
      </c>
      <c r="AY1322" s="40" t="s">
        <v>2562</v>
      </c>
      <c r="AZ1322" s="39" t="s">
        <v>101</v>
      </c>
      <c r="BA1322" s="41">
        <v>0.17</v>
      </c>
      <c r="BB1322" s="41">
        <v>1.19</v>
      </c>
      <c r="BC1322" s="41">
        <v>1.35</v>
      </c>
      <c r="BD1322" s="41">
        <v>35.49</v>
      </c>
      <c r="BE1322" s="41">
        <v>3.0000000000000001E-3</v>
      </c>
      <c r="BF1322" s="41">
        <v>16.5</v>
      </c>
      <c r="BG1322" s="41">
        <v>1E-3</v>
      </c>
      <c r="BH1322" s="41">
        <v>42.66</v>
      </c>
      <c r="BI1322" s="41">
        <v>3.0000000000000001E-3</v>
      </c>
      <c r="BJ1322" s="41">
        <v>10.399653928692393</v>
      </c>
      <c r="BK1322" s="41">
        <v>7.5424714590942535E-2</v>
      </c>
      <c r="BL1322" s="41">
        <v>75.222819566815375</v>
      </c>
      <c r="BM1322" s="41">
        <v>34.939521041490501</v>
      </c>
      <c r="BN1322" s="41">
        <v>16.470777207624113</v>
      </c>
      <c r="BO1322" s="41">
        <v>41.412317382555912</v>
      </c>
      <c r="BQ1322" s="97" t="s">
        <v>2370</v>
      </c>
      <c r="BR1322" s="39" t="s">
        <v>2586</v>
      </c>
    </row>
    <row r="1323" spans="1:70" ht="15" customHeight="1">
      <c r="A1323" s="38">
        <v>1348</v>
      </c>
      <c r="B1323" s="39" t="s">
        <v>2366</v>
      </c>
      <c r="C1323" s="40" t="s">
        <v>2489</v>
      </c>
      <c r="D1323" s="41">
        <v>350</v>
      </c>
      <c r="E1323" s="39" t="s">
        <v>2385</v>
      </c>
      <c r="F1323" s="90">
        <v>52.296720999999998</v>
      </c>
      <c r="G1323" s="90">
        <v>-119.13012500000001</v>
      </c>
      <c r="H1323" s="43">
        <v>354743</v>
      </c>
      <c r="I1323" s="43">
        <v>5796178</v>
      </c>
      <c r="J1323" s="39">
        <v>11</v>
      </c>
      <c r="K1323" s="39" t="s">
        <v>1455</v>
      </c>
      <c r="L1323" s="39" t="s">
        <v>2381</v>
      </c>
      <c r="M1323" s="39" t="s">
        <v>2393</v>
      </c>
      <c r="N1323" s="39" t="s">
        <v>2394</v>
      </c>
      <c r="P1323" s="40" t="s">
        <v>2562</v>
      </c>
      <c r="Q1323" s="39" t="s">
        <v>101</v>
      </c>
      <c r="R1323" s="41">
        <v>0.02</v>
      </c>
      <c r="S1323" s="64">
        <v>899</v>
      </c>
      <c r="T1323" s="89">
        <v>6.4344637469384739E-5</v>
      </c>
      <c r="V1323" s="90">
        <v>0.70442000000000005</v>
      </c>
      <c r="W1323" s="90">
        <v>2.0000000000000002E-5</v>
      </c>
      <c r="X1323" s="90">
        <v>0.70441968466175164</v>
      </c>
      <c r="Y1323" s="42" t="s">
        <v>2370</v>
      </c>
      <c r="Z1323" s="40" t="s">
        <v>2562</v>
      </c>
      <c r="AA1323" s="39" t="s">
        <v>101</v>
      </c>
      <c r="AB1323" s="97">
        <v>35</v>
      </c>
      <c r="AC1323" s="97">
        <v>216</v>
      </c>
      <c r="AD1323" s="89">
        <v>9.7959605013281076E-2</v>
      </c>
      <c r="AF1323" s="90">
        <v>0.51232999999999995</v>
      </c>
      <c r="AG1323" s="90">
        <v>1.0000000000000001E-5</v>
      </c>
      <c r="AH1323" s="90">
        <v>0.51210554800192543</v>
      </c>
      <c r="AI1323" s="85">
        <v>-6.0081382964216612</v>
      </c>
      <c r="AJ1323" s="47">
        <v>-1.5962715088180257</v>
      </c>
      <c r="AK1323" s="48">
        <v>1182.9123163268655</v>
      </c>
      <c r="AL1323" s="41" t="s">
        <v>2370</v>
      </c>
      <c r="AY1323" s="40" t="s">
        <v>2562</v>
      </c>
      <c r="AZ1323" s="39" t="s">
        <v>101</v>
      </c>
      <c r="BA1323" s="41">
        <v>0.24</v>
      </c>
      <c r="BB1323" s="41">
        <v>0.67</v>
      </c>
      <c r="BC1323" s="41">
        <v>1.5</v>
      </c>
      <c r="BD1323" s="41">
        <v>27</v>
      </c>
      <c r="BE1323" s="41">
        <v>1E-3</v>
      </c>
      <c r="BF1323" s="41">
        <v>16.09</v>
      </c>
      <c r="BG1323" s="41">
        <v>1E-3</v>
      </c>
      <c r="BH1323" s="41">
        <v>41.49</v>
      </c>
      <c r="BI1323" s="41">
        <v>2E-3</v>
      </c>
      <c r="BJ1323" s="41">
        <v>11.827730034643885</v>
      </c>
      <c r="BK1323" s="41">
        <v>8.5782004693487221E-2</v>
      </c>
      <c r="BL1323" s="41">
        <v>34.119106133794411</v>
      </c>
      <c r="BM1323" s="41">
        <v>26.340075394800895</v>
      </c>
      <c r="BN1323" s="41">
        <v>16.054695313042277</v>
      </c>
      <c r="BO1323" s="41">
        <v>40.894040024044195</v>
      </c>
      <c r="BQ1323" s="97" t="s">
        <v>2370</v>
      </c>
      <c r="BR1323" s="39" t="s">
        <v>2586</v>
      </c>
    </row>
    <row r="1324" spans="1:70" ht="15" customHeight="1">
      <c r="A1324" s="38">
        <v>1349</v>
      </c>
      <c r="B1324" s="39" t="s">
        <v>2367</v>
      </c>
      <c r="C1324" s="40" t="s">
        <v>2490</v>
      </c>
      <c r="D1324" s="41">
        <v>356</v>
      </c>
      <c r="E1324" s="39" t="s">
        <v>2386</v>
      </c>
      <c r="F1324" s="90">
        <v>52.387498999999998</v>
      </c>
      <c r="G1324" s="90">
        <v>-118.88916</v>
      </c>
      <c r="H1324" s="43">
        <v>371608</v>
      </c>
      <c r="I1324" s="43">
        <v>5805681</v>
      </c>
      <c r="J1324" s="39">
        <v>11</v>
      </c>
      <c r="K1324" s="39" t="s">
        <v>1455</v>
      </c>
      <c r="L1324" s="39" t="s">
        <v>2382</v>
      </c>
      <c r="M1324" s="39" t="s">
        <v>2393</v>
      </c>
      <c r="N1324" s="39" t="s">
        <v>2394</v>
      </c>
      <c r="P1324" s="40" t="s">
        <v>2562</v>
      </c>
      <c r="Q1324" s="39" t="s">
        <v>101</v>
      </c>
      <c r="R1324" s="41">
        <v>0.08</v>
      </c>
      <c r="S1324" s="64">
        <v>732</v>
      </c>
      <c r="T1324" s="89">
        <v>3.1606030679696344E-4</v>
      </c>
      <c r="V1324" s="90">
        <v>0.70321999999999996</v>
      </c>
      <c r="W1324" s="90">
        <v>1.0000000000000001E-5</v>
      </c>
      <c r="X1324" s="90">
        <v>0.70321842444192006</v>
      </c>
      <c r="Y1324" s="42" t="s">
        <v>2370</v>
      </c>
      <c r="Z1324" s="40" t="s">
        <v>2562</v>
      </c>
      <c r="AA1324" s="39" t="s">
        <v>101</v>
      </c>
      <c r="AB1324" s="97">
        <v>21</v>
      </c>
      <c r="AC1324" s="97">
        <v>117</v>
      </c>
      <c r="AD1324" s="89">
        <v>0.10851575232048583</v>
      </c>
      <c r="AF1324" s="90">
        <v>0.51258999999999999</v>
      </c>
      <c r="AG1324" s="90">
        <v>1.0000000000000001E-5</v>
      </c>
      <c r="AH1324" s="90">
        <v>0.51233709366232594</v>
      </c>
      <c r="AI1324" s="85">
        <v>-0.93633324100172999</v>
      </c>
      <c r="AJ1324" s="47">
        <v>3.0755194184850509</v>
      </c>
      <c r="AK1324" s="48">
        <v>916.46923961583298</v>
      </c>
      <c r="AL1324" s="41" t="s">
        <v>2370</v>
      </c>
      <c r="AY1324" s="40" t="s">
        <v>2562</v>
      </c>
      <c r="AZ1324" s="39" t="s">
        <v>101</v>
      </c>
      <c r="BA1324" s="41">
        <v>0.56999999999999995</v>
      </c>
      <c r="BB1324" s="41">
        <v>4.2</v>
      </c>
      <c r="BC1324" s="41">
        <v>4.3</v>
      </c>
      <c r="BD1324" s="41">
        <v>21.64</v>
      </c>
      <c r="BE1324" s="41">
        <v>1E-3</v>
      </c>
      <c r="BF1324" s="41">
        <v>15.89</v>
      </c>
      <c r="BG1324" s="41">
        <v>1E-3</v>
      </c>
      <c r="BH1324" s="41">
        <v>41.86</v>
      </c>
      <c r="BI1324" s="41">
        <v>1E-3</v>
      </c>
      <c r="BJ1324" s="41">
        <v>9.2084252283982302</v>
      </c>
      <c r="BK1324" s="41">
        <v>6.6785188184747588E-2</v>
      </c>
      <c r="BL1324" s="41">
        <v>70.112020245031346</v>
      </c>
      <c r="BM1324" s="41">
        <v>21.117165554806924</v>
      </c>
      <c r="BN1324" s="41">
        <v>15.86195498834936</v>
      </c>
      <c r="BO1324" s="41">
        <v>40.614170725152533</v>
      </c>
      <c r="BQ1324" s="97" t="s">
        <v>2370</v>
      </c>
      <c r="BR1324" s="39" t="s">
        <v>2586</v>
      </c>
    </row>
    <row r="1325" spans="1:70" ht="15" customHeight="1">
      <c r="A1325" s="38">
        <v>1350</v>
      </c>
      <c r="B1325" s="39" t="s">
        <v>2368</v>
      </c>
      <c r="C1325" s="40" t="s">
        <v>2491</v>
      </c>
      <c r="D1325" s="41">
        <v>498</v>
      </c>
      <c r="E1325" s="39" t="s">
        <v>2386</v>
      </c>
      <c r="F1325" s="90">
        <v>52.162619671902902</v>
      </c>
      <c r="G1325" s="90">
        <v>-118.959484210111</v>
      </c>
      <c r="H1325" s="43">
        <v>365973</v>
      </c>
      <c r="I1325" s="43">
        <v>5780938</v>
      </c>
      <c r="J1325" s="39">
        <v>11</v>
      </c>
      <c r="K1325" s="39" t="s">
        <v>1455</v>
      </c>
      <c r="L1325" s="39" t="s">
        <v>2383</v>
      </c>
      <c r="M1325" s="39" t="s">
        <v>2393</v>
      </c>
      <c r="N1325" s="39" t="s">
        <v>2394</v>
      </c>
      <c r="O1325" s="39" t="s">
        <v>2392</v>
      </c>
      <c r="P1325" s="40" t="s">
        <v>2562</v>
      </c>
      <c r="Q1325" s="39" t="s">
        <v>101</v>
      </c>
      <c r="R1325" s="41">
        <v>1</v>
      </c>
      <c r="S1325" s="64">
        <v>995</v>
      </c>
      <c r="T1325" s="89">
        <v>2.9066463714011196E-3</v>
      </c>
      <c r="V1325" s="90">
        <v>0.70379000000000003</v>
      </c>
      <c r="W1325" s="90">
        <v>1.0000000000000001E-5</v>
      </c>
      <c r="X1325" s="90">
        <v>0.70376971069678051</v>
      </c>
      <c r="Y1325" s="42" t="s">
        <v>2370</v>
      </c>
      <c r="Z1325" s="40" t="s">
        <v>2562</v>
      </c>
      <c r="AA1325" s="39" t="s">
        <v>101</v>
      </c>
      <c r="AB1325" s="97">
        <v>25</v>
      </c>
      <c r="AC1325" s="97">
        <v>148</v>
      </c>
      <c r="AD1325" s="89">
        <v>0.10212245915333508</v>
      </c>
      <c r="AF1325" s="90">
        <v>0.51243000000000005</v>
      </c>
      <c r="AG1325" s="90">
        <v>1.0000000000000001E-5</v>
      </c>
      <c r="AH1325" s="90">
        <v>0.51209690412129882</v>
      </c>
      <c r="AI1325" s="85">
        <v>-4.0574440443352788</v>
      </c>
      <c r="AJ1325" s="47">
        <v>1.9626385961246662</v>
      </c>
      <c r="AK1325" s="48">
        <v>1087.6846588310448</v>
      </c>
      <c r="AL1325" s="41" t="s">
        <v>2370</v>
      </c>
      <c r="AY1325" s="40" t="s">
        <v>2562</v>
      </c>
      <c r="AZ1325" s="39" t="s">
        <v>101</v>
      </c>
      <c r="BA1325" s="41">
        <v>0.28000000000000003</v>
      </c>
      <c r="BB1325" s="41">
        <v>1.04</v>
      </c>
      <c r="BC1325" s="41">
        <v>2.1</v>
      </c>
      <c r="BD1325" s="41">
        <v>24.05</v>
      </c>
      <c r="BE1325" s="41">
        <v>1E-3</v>
      </c>
      <c r="BF1325" s="41">
        <v>15.95</v>
      </c>
      <c r="BG1325" s="41">
        <v>1E-3</v>
      </c>
      <c r="BH1325" s="41">
        <v>40.76</v>
      </c>
      <c r="BI1325" s="41">
        <v>2E-3</v>
      </c>
      <c r="BJ1325" s="41">
        <v>9.4180051973666785</v>
      </c>
      <c r="BK1325" s="41">
        <v>6.8305191585996489E-2</v>
      </c>
      <c r="BL1325" s="41">
        <v>36.146555144537942</v>
      </c>
      <c r="BM1325" s="41">
        <v>23.293597137765332</v>
      </c>
      <c r="BN1325" s="41">
        <v>15.906758743915319</v>
      </c>
      <c r="BO1325" s="41">
        <v>39.858339098057236</v>
      </c>
      <c r="BQ1325" s="97" t="s">
        <v>2370</v>
      </c>
      <c r="BR1325" s="39" t="s">
        <v>2586</v>
      </c>
    </row>
    <row r="1326" spans="1:70" ht="15" customHeight="1">
      <c r="A1326" s="38">
        <v>1351</v>
      </c>
      <c r="B1326" s="39">
        <v>190.13</v>
      </c>
      <c r="C1326" s="40" t="s">
        <v>2486</v>
      </c>
      <c r="D1326" s="41">
        <v>357.34</v>
      </c>
      <c r="E1326" s="39" t="s">
        <v>2426</v>
      </c>
      <c r="F1326" s="90">
        <v>51.191505999999997</v>
      </c>
      <c r="G1326" s="90">
        <v>-116.46975500000001</v>
      </c>
      <c r="H1326" s="43">
        <v>537054</v>
      </c>
      <c r="I1326" s="43">
        <v>5671255</v>
      </c>
      <c r="J1326" s="39">
        <v>11</v>
      </c>
      <c r="K1326" s="39" t="s">
        <v>1455</v>
      </c>
      <c r="L1326" s="39" t="s">
        <v>2379</v>
      </c>
      <c r="M1326" s="39" t="s">
        <v>2453</v>
      </c>
      <c r="N1326" s="39" t="s">
        <v>1960</v>
      </c>
      <c r="P1326" s="41" t="s">
        <v>1865</v>
      </c>
      <c r="Q1326" s="39" t="s">
        <v>2561</v>
      </c>
      <c r="R1326" s="41">
        <v>20.74</v>
      </c>
      <c r="S1326" s="64">
        <v>2301.56</v>
      </c>
      <c r="T1326" s="41">
        <v>2.606E-2</v>
      </c>
      <c r="V1326" s="100">
        <v>0.70257000000000003</v>
      </c>
      <c r="X1326" s="90">
        <v>0.70243960090595881</v>
      </c>
      <c r="Y1326" s="42" t="s">
        <v>29</v>
      </c>
      <c r="Z1326" s="41" t="s">
        <v>1865</v>
      </c>
      <c r="AA1326" s="39" t="s">
        <v>2561</v>
      </c>
      <c r="AB1326" s="97">
        <v>11</v>
      </c>
      <c r="AC1326" s="97">
        <v>117</v>
      </c>
      <c r="AD1326" s="89">
        <v>5.6840000000000002E-2</v>
      </c>
      <c r="AF1326" s="90">
        <v>0.512544</v>
      </c>
      <c r="AH1326" s="90">
        <v>0.51241102973484576</v>
      </c>
      <c r="AI1326" s="85">
        <v>-1.8336525969597783</v>
      </c>
      <c r="AJ1326" s="47">
        <v>4.5528219933044234</v>
      </c>
      <c r="AK1326" s="48">
        <v>653.61007202042276</v>
      </c>
      <c r="AL1326" s="39" t="s">
        <v>29</v>
      </c>
      <c r="AY1326" s="41" t="s">
        <v>1865</v>
      </c>
      <c r="AZ1326" s="39" t="s">
        <v>2561</v>
      </c>
      <c r="BD1326" s="41">
        <v>178.95200000000003</v>
      </c>
      <c r="BF1326" s="41">
        <v>24.123999999999999</v>
      </c>
      <c r="BH1326" s="41">
        <v>48.363999999999997</v>
      </c>
      <c r="BJ1326" s="41">
        <v>2942.0671924527796</v>
      </c>
      <c r="BK1326" s="41">
        <v>21.349586000032058</v>
      </c>
      <c r="BL1326" s="41">
        <v>577.53750984985925</v>
      </c>
      <c r="BO1326" s="41">
        <v>38.062693240624277</v>
      </c>
      <c r="BQ1326" s="97" t="s">
        <v>29</v>
      </c>
      <c r="BR1326" s="39" t="s">
        <v>2585</v>
      </c>
    </row>
    <row r="1327" spans="1:70" ht="15" customHeight="1">
      <c r="A1327" s="38">
        <v>1352</v>
      </c>
      <c r="B1327" s="39">
        <v>190.13</v>
      </c>
      <c r="C1327" s="40" t="s">
        <v>2486</v>
      </c>
      <c r="D1327" s="41">
        <v>357.34</v>
      </c>
      <c r="E1327" s="39" t="s">
        <v>2426</v>
      </c>
      <c r="F1327" s="90">
        <v>51.191505999999997</v>
      </c>
      <c r="G1327" s="90">
        <v>-116.46975500000001</v>
      </c>
      <c r="H1327" s="43">
        <v>537054</v>
      </c>
      <c r="I1327" s="43">
        <v>5671255</v>
      </c>
      <c r="J1327" s="101">
        <v>11</v>
      </c>
      <c r="K1327" s="39" t="s">
        <v>1455</v>
      </c>
      <c r="L1327" s="39" t="s">
        <v>2379</v>
      </c>
      <c r="M1327" s="39" t="s">
        <v>2453</v>
      </c>
      <c r="N1327" s="39" t="s">
        <v>1960</v>
      </c>
      <c r="P1327" s="41" t="s">
        <v>1865</v>
      </c>
      <c r="Q1327" s="39" t="s">
        <v>2561</v>
      </c>
      <c r="R1327" s="41">
        <v>30.45</v>
      </c>
      <c r="S1327" s="64">
        <v>10815.14</v>
      </c>
      <c r="T1327" s="41">
        <v>8.1399999999999997E-3</v>
      </c>
      <c r="V1327" s="100">
        <v>0.70291999999999999</v>
      </c>
      <c r="X1327" s="90">
        <v>0.70287926904737164</v>
      </c>
      <c r="Y1327" s="42" t="s">
        <v>29</v>
      </c>
      <c r="Z1327" s="41" t="s">
        <v>1865</v>
      </c>
      <c r="AA1327" s="39" t="s">
        <v>2561</v>
      </c>
      <c r="AB1327" s="97">
        <v>10.88</v>
      </c>
      <c r="AC1327" s="97">
        <v>118.54</v>
      </c>
      <c r="AD1327" s="89">
        <v>5.6564999999999997E-2</v>
      </c>
      <c r="AF1327" s="90">
        <v>0.51255300000000004</v>
      </c>
      <c r="AH1327" s="90">
        <v>0.51242067306389083</v>
      </c>
      <c r="AI1327" s="85">
        <v>-1.6580901142715376</v>
      </c>
      <c r="AJ1327" s="47">
        <v>4.7411028639587904</v>
      </c>
      <c r="AK1327" s="48">
        <v>643.50874116552188</v>
      </c>
      <c r="AL1327" s="39" t="s">
        <v>29</v>
      </c>
      <c r="BR1327" s="39" t="s">
        <v>2585</v>
      </c>
    </row>
    <row r="1328" spans="1:70" ht="15" customHeight="1">
      <c r="A1328" s="38">
        <v>1353</v>
      </c>
      <c r="B1328" s="39">
        <v>190.13</v>
      </c>
      <c r="C1328" s="40" t="s">
        <v>2486</v>
      </c>
      <c r="D1328" s="41">
        <v>357.34</v>
      </c>
      <c r="E1328" s="39" t="s">
        <v>2426</v>
      </c>
      <c r="F1328" s="90">
        <v>51.191505999999997</v>
      </c>
      <c r="G1328" s="90">
        <v>-116.46975500000001</v>
      </c>
      <c r="H1328" s="43">
        <v>537054</v>
      </c>
      <c r="I1328" s="43">
        <v>5671255</v>
      </c>
      <c r="J1328" s="101">
        <v>11</v>
      </c>
      <c r="K1328" s="39" t="s">
        <v>1455</v>
      </c>
      <c r="L1328" s="39" t="s">
        <v>2379</v>
      </c>
      <c r="M1328" s="39" t="s">
        <v>2453</v>
      </c>
      <c r="N1328" s="39" t="s">
        <v>1960</v>
      </c>
      <c r="P1328" s="41" t="s">
        <v>1865</v>
      </c>
      <c r="Q1328" s="39" t="s">
        <v>2561</v>
      </c>
      <c r="R1328" s="41">
        <v>18.84</v>
      </c>
      <c r="S1328" s="64">
        <v>1794.8</v>
      </c>
      <c r="T1328" s="41">
        <v>3.0349999999999999E-2</v>
      </c>
      <c r="V1328" s="100">
        <v>0.70306000000000002</v>
      </c>
      <c r="X1328" s="90">
        <v>0.7029081345930871</v>
      </c>
      <c r="Y1328" s="42" t="s">
        <v>2427</v>
      </c>
      <c r="Z1328" s="41" t="s">
        <v>1865</v>
      </c>
      <c r="AA1328" s="39" t="s">
        <v>2561</v>
      </c>
      <c r="AB1328" s="97">
        <v>6.21</v>
      </c>
      <c r="AC1328" s="97">
        <v>52.27</v>
      </c>
      <c r="AD1328" s="89">
        <v>7.1789000000000006E-2</v>
      </c>
      <c r="AF1328" s="90">
        <v>0.51258599999999999</v>
      </c>
      <c r="AH1328" s="90">
        <v>0.51241805836795995</v>
      </c>
      <c r="AI1328" s="85">
        <v>-1.0143610110846524</v>
      </c>
      <c r="AJ1328" s="47">
        <v>4.6900523165738228</v>
      </c>
      <c r="AK1328" s="48">
        <v>677.87798920928981</v>
      </c>
      <c r="AL1328" s="39" t="s">
        <v>2427</v>
      </c>
      <c r="BR1328" s="39" t="s">
        <v>2585</v>
      </c>
    </row>
    <row r="1329" spans="1:70" ht="15" customHeight="1">
      <c r="A1329" s="38">
        <v>1354</v>
      </c>
      <c r="B1329" s="39">
        <v>190.13</v>
      </c>
      <c r="C1329" s="40" t="s">
        <v>2486</v>
      </c>
      <c r="D1329" s="41">
        <v>357.34</v>
      </c>
      <c r="E1329" s="39" t="s">
        <v>2426</v>
      </c>
      <c r="F1329" s="90">
        <v>51.191505999999997</v>
      </c>
      <c r="G1329" s="90">
        <v>-116.46975500000001</v>
      </c>
      <c r="H1329" s="43">
        <v>537054</v>
      </c>
      <c r="I1329" s="43">
        <v>5671255</v>
      </c>
      <c r="J1329" s="101">
        <v>11</v>
      </c>
      <c r="K1329" s="39" t="s">
        <v>1455</v>
      </c>
      <c r="L1329" s="39" t="s">
        <v>2379</v>
      </c>
      <c r="M1329" s="39" t="s">
        <v>2453</v>
      </c>
      <c r="N1329" s="39" t="s">
        <v>1960</v>
      </c>
      <c r="P1329" s="41" t="s">
        <v>1865</v>
      </c>
      <c r="Q1329" s="39" t="s">
        <v>2561</v>
      </c>
      <c r="R1329" s="41">
        <v>0.33</v>
      </c>
      <c r="S1329" s="64">
        <v>16065.24</v>
      </c>
      <c r="T1329" s="41">
        <v>6.0000000000000002E-5</v>
      </c>
      <c r="V1329" s="100">
        <v>0.70311999999999997</v>
      </c>
      <c r="X1329" s="90">
        <v>0.70311969977184796</v>
      </c>
      <c r="Y1329" s="42" t="s">
        <v>2428</v>
      </c>
      <c r="Z1329" s="41" t="s">
        <v>1865</v>
      </c>
      <c r="AA1329" s="39" t="s">
        <v>2561</v>
      </c>
      <c r="AB1329" s="97">
        <v>100.34</v>
      </c>
      <c r="AC1329" s="97">
        <v>881.91</v>
      </c>
      <c r="AD1329" s="89">
        <v>6.8782999999999997E-2</v>
      </c>
      <c r="AF1329" s="90">
        <v>0.51259100000000002</v>
      </c>
      <c r="AH1329" s="90">
        <v>0.51243009053926625</v>
      </c>
      <c r="AI1329" s="85">
        <v>-0.91682629848044428</v>
      </c>
      <c r="AJ1329" s="47">
        <v>4.924974061835119</v>
      </c>
      <c r="AK1329" s="48">
        <v>658.08834962797721</v>
      </c>
      <c r="AL1329" s="39" t="s">
        <v>2428</v>
      </c>
      <c r="BR1329" s="39" t="s">
        <v>2585</v>
      </c>
    </row>
    <row r="1330" spans="1:70" ht="15" customHeight="1">
      <c r="A1330" s="38">
        <v>1355</v>
      </c>
      <c r="B1330" s="39">
        <v>190.13</v>
      </c>
      <c r="C1330" s="40" t="s">
        <v>2486</v>
      </c>
      <c r="D1330" s="41">
        <v>357.34</v>
      </c>
      <c r="E1330" s="39" t="s">
        <v>2426</v>
      </c>
      <c r="F1330" s="90">
        <v>51.191505999999997</v>
      </c>
      <c r="G1330" s="90">
        <v>-116.46975500000001</v>
      </c>
      <c r="H1330" s="43">
        <v>537054</v>
      </c>
      <c r="I1330" s="43">
        <v>5671255</v>
      </c>
      <c r="J1330" s="101">
        <v>11</v>
      </c>
      <c r="K1330" s="39" t="s">
        <v>1455</v>
      </c>
      <c r="L1330" s="39" t="s">
        <v>2379</v>
      </c>
      <c r="M1330" s="39" t="s">
        <v>2453</v>
      </c>
      <c r="N1330" s="39" t="s">
        <v>1960</v>
      </c>
      <c r="P1330" s="41" t="s">
        <v>1865</v>
      </c>
      <c r="Q1330" s="39" t="s">
        <v>2561</v>
      </c>
      <c r="R1330" s="41">
        <v>0.46</v>
      </c>
      <c r="S1330" s="64">
        <v>11403.63</v>
      </c>
      <c r="T1330" s="41">
        <v>1.2E-4</v>
      </c>
      <c r="V1330" s="100">
        <v>0.70284999999999997</v>
      </c>
      <c r="X1330" s="90">
        <v>0.70284939954369585</v>
      </c>
      <c r="Y1330" s="42" t="s">
        <v>2429</v>
      </c>
      <c r="Z1330" s="89"/>
      <c r="AA1330" s="89"/>
      <c r="AB1330" s="89"/>
      <c r="AC1330" s="89"/>
      <c r="AJ1330" s="47"/>
      <c r="AL1330" s="39"/>
      <c r="BR1330" s="39" t="s">
        <v>2585</v>
      </c>
    </row>
    <row r="1331" spans="1:70" ht="15" customHeight="1">
      <c r="A1331" s="38">
        <v>1356</v>
      </c>
      <c r="B1331" s="39" t="s">
        <v>2398</v>
      </c>
      <c r="C1331" s="40" t="s">
        <v>2486</v>
      </c>
      <c r="D1331" s="41">
        <v>357.34</v>
      </c>
      <c r="E1331" s="39" t="s">
        <v>2426</v>
      </c>
      <c r="F1331" s="90">
        <v>51.184809000000001</v>
      </c>
      <c r="G1331" s="90">
        <v>-116.463354</v>
      </c>
      <c r="H1331" s="43">
        <v>537506</v>
      </c>
      <c r="I1331" s="43">
        <v>5670514</v>
      </c>
      <c r="J1331" s="101">
        <v>11</v>
      </c>
      <c r="K1331" s="39" t="s">
        <v>1455</v>
      </c>
      <c r="L1331" s="39" t="s">
        <v>2379</v>
      </c>
      <c r="M1331" s="39" t="s">
        <v>2441</v>
      </c>
      <c r="N1331" s="39" t="s">
        <v>1960</v>
      </c>
      <c r="P1331" s="41" t="s">
        <v>1865</v>
      </c>
      <c r="Q1331" s="39" t="s">
        <v>2561</v>
      </c>
      <c r="R1331" s="41">
        <v>83.35</v>
      </c>
      <c r="S1331" s="64">
        <v>2250.73</v>
      </c>
      <c r="T1331" s="41">
        <v>0.1071</v>
      </c>
      <c r="V1331" s="100">
        <v>0.70328000000000002</v>
      </c>
      <c r="X1331" s="90">
        <v>0.70274409274858729</v>
      </c>
      <c r="Y1331" s="42" t="s">
        <v>29</v>
      </c>
      <c r="Z1331" s="41" t="s">
        <v>1865</v>
      </c>
      <c r="AA1331" s="39" t="s">
        <v>2561</v>
      </c>
      <c r="AB1331" s="97">
        <v>3.47</v>
      </c>
      <c r="AC1331" s="97">
        <v>25.32</v>
      </c>
      <c r="AD1331" s="89">
        <v>8.2933000000000007E-2</v>
      </c>
      <c r="AF1331" s="90">
        <v>0.51259500000000002</v>
      </c>
      <c r="AH1331" s="90">
        <v>0.51240098833567849</v>
      </c>
      <c r="AI1331" s="85">
        <v>-0.83879852839641167</v>
      </c>
      <c r="AJ1331" s="47">
        <v>4.3567690152346294</v>
      </c>
      <c r="AK1331" s="48">
        <v>726.40597851814232</v>
      </c>
      <c r="AL1331" s="39" t="s">
        <v>29</v>
      </c>
      <c r="AY1331" s="41" t="s">
        <v>1865</v>
      </c>
      <c r="AZ1331" s="39" t="s">
        <v>2561</v>
      </c>
      <c r="BD1331" s="41">
        <v>20.14</v>
      </c>
      <c r="BF1331" s="41">
        <v>15.72</v>
      </c>
      <c r="BH1331" s="41">
        <v>39.630000000000003</v>
      </c>
      <c r="BJ1331" s="41">
        <v>10.669990575577261</v>
      </c>
      <c r="BK1331" s="41">
        <v>7.7428510809402426E-2</v>
      </c>
      <c r="BL1331" s="41">
        <v>27.222256263212568</v>
      </c>
      <c r="BM1331" s="41">
        <v>19.531836921201414</v>
      </c>
      <c r="BN1331" s="41">
        <v>15.687340365216095</v>
      </c>
      <c r="BO1331" s="41">
        <v>39.1444474468462</v>
      </c>
      <c r="BQ1331" s="97" t="s">
        <v>29</v>
      </c>
      <c r="BR1331" s="39" t="s">
        <v>2585</v>
      </c>
    </row>
    <row r="1332" spans="1:70" ht="15" customHeight="1">
      <c r="A1332" s="38">
        <v>1357</v>
      </c>
      <c r="B1332" s="39" t="s">
        <v>2398</v>
      </c>
      <c r="C1332" s="40" t="s">
        <v>2486</v>
      </c>
      <c r="D1332" s="41">
        <v>357.34</v>
      </c>
      <c r="E1332" s="39" t="s">
        <v>2426</v>
      </c>
      <c r="F1332" s="90">
        <v>51.184809000000001</v>
      </c>
      <c r="G1332" s="90">
        <v>-116.463354</v>
      </c>
      <c r="H1332" s="43">
        <v>537506</v>
      </c>
      <c r="I1332" s="43">
        <v>5670514</v>
      </c>
      <c r="J1332" s="101">
        <v>11</v>
      </c>
      <c r="K1332" s="39" t="s">
        <v>1455</v>
      </c>
      <c r="L1332" s="39" t="s">
        <v>2379</v>
      </c>
      <c r="M1332" s="39" t="s">
        <v>2441</v>
      </c>
      <c r="N1332" s="39" t="s">
        <v>1960</v>
      </c>
      <c r="P1332" s="41" t="s">
        <v>1865</v>
      </c>
      <c r="Q1332" s="39" t="s">
        <v>2561</v>
      </c>
      <c r="R1332" s="41">
        <v>6.45</v>
      </c>
      <c r="S1332" s="64">
        <v>1291.18</v>
      </c>
      <c r="T1332" s="41">
        <v>1.444E-2</v>
      </c>
      <c r="V1332" s="100">
        <v>0.70303000000000004</v>
      </c>
      <c r="X1332" s="90">
        <v>0.70295774509140618</v>
      </c>
      <c r="Y1332" s="42" t="s">
        <v>2430</v>
      </c>
      <c r="Z1332" s="41" t="s">
        <v>1865</v>
      </c>
      <c r="AA1332" s="39" t="s">
        <v>2561</v>
      </c>
      <c r="AB1332" s="97">
        <v>8.98</v>
      </c>
      <c r="AC1332" s="97">
        <v>57.72</v>
      </c>
      <c r="AD1332" s="89">
        <v>9.4098000000000001E-2</v>
      </c>
      <c r="AF1332" s="90">
        <v>0.51265000000000005</v>
      </c>
      <c r="AH1332" s="90">
        <v>0.51242986917645172</v>
      </c>
      <c r="AI1332" s="85">
        <v>0.23408331025098761</v>
      </c>
      <c r="AJ1332" s="47">
        <v>4.920652070616871</v>
      </c>
      <c r="AK1332" s="48">
        <v>723.98906312384963</v>
      </c>
      <c r="AL1332" s="39" t="s">
        <v>2430</v>
      </c>
      <c r="AY1332" s="41" t="s">
        <v>1865</v>
      </c>
      <c r="AZ1332" s="39" t="s">
        <v>2561</v>
      </c>
      <c r="BD1332" s="41">
        <v>19.63</v>
      </c>
      <c r="BF1332" s="41">
        <v>15.67</v>
      </c>
      <c r="BH1332" s="41">
        <v>39.630000000000003</v>
      </c>
      <c r="BM1332" s="41">
        <v>19.63</v>
      </c>
      <c r="BN1332" s="41">
        <v>15.67</v>
      </c>
      <c r="BO1332" s="41">
        <v>39.630000000000003</v>
      </c>
      <c r="BQ1332" s="97" t="s">
        <v>2430</v>
      </c>
      <c r="BR1332" s="39" t="s">
        <v>2585</v>
      </c>
    </row>
    <row r="1333" spans="1:70" ht="15" customHeight="1">
      <c r="A1333" s="38">
        <v>1358</v>
      </c>
      <c r="B1333" s="39" t="s">
        <v>2398</v>
      </c>
      <c r="C1333" s="40" t="s">
        <v>2486</v>
      </c>
      <c r="D1333" s="41">
        <v>357.34</v>
      </c>
      <c r="E1333" s="39" t="s">
        <v>2426</v>
      </c>
      <c r="F1333" s="90">
        <v>51.184809000000001</v>
      </c>
      <c r="G1333" s="90">
        <v>-116.463354</v>
      </c>
      <c r="H1333" s="43">
        <v>537506</v>
      </c>
      <c r="I1333" s="43">
        <v>5670514</v>
      </c>
      <c r="J1333" s="101">
        <v>11</v>
      </c>
      <c r="K1333" s="39" t="s">
        <v>1455</v>
      </c>
      <c r="L1333" s="39" t="s">
        <v>2379</v>
      </c>
      <c r="M1333" s="39" t="s">
        <v>2441</v>
      </c>
      <c r="N1333" s="39" t="s">
        <v>1960</v>
      </c>
      <c r="P1333" s="41" t="s">
        <v>1865</v>
      </c>
      <c r="Q1333" s="39" t="s">
        <v>2561</v>
      </c>
      <c r="R1333" s="41">
        <v>15.36</v>
      </c>
      <c r="S1333" s="64">
        <v>898.96</v>
      </c>
      <c r="T1333" s="41">
        <v>4.9419999999999999E-2</v>
      </c>
      <c r="V1333" s="100">
        <v>0.70299999999999996</v>
      </c>
      <c r="X1333" s="90">
        <v>0.70275271207875978</v>
      </c>
      <c r="Y1333" s="42" t="s">
        <v>2431</v>
      </c>
      <c r="Z1333" s="41" t="s">
        <v>1865</v>
      </c>
      <c r="AA1333" s="39" t="s">
        <v>2561</v>
      </c>
      <c r="AB1333" s="97">
        <v>1.92</v>
      </c>
      <c r="AC1333" s="97">
        <v>12.94</v>
      </c>
      <c r="AD1333" s="89">
        <v>8.9644000000000001E-2</v>
      </c>
      <c r="AF1333" s="90">
        <v>0.51260499999999998</v>
      </c>
      <c r="AH1333" s="90">
        <v>0.51239528876760221</v>
      </c>
      <c r="AI1333" s="85">
        <v>-0.6437291031891057</v>
      </c>
      <c r="AJ1333" s="47">
        <v>4.2454879799458389</v>
      </c>
      <c r="AK1333" s="48">
        <v>754.16536534448926</v>
      </c>
      <c r="AL1333" s="39" t="s">
        <v>2431</v>
      </c>
      <c r="AY1333" s="41" t="s">
        <v>1865</v>
      </c>
      <c r="AZ1333" s="39" t="s">
        <v>2561</v>
      </c>
      <c r="BD1333" s="41">
        <v>19.36</v>
      </c>
      <c r="BF1333" s="41">
        <v>15.62</v>
      </c>
      <c r="BH1333" s="41">
        <v>38.71</v>
      </c>
      <c r="BM1333" s="41">
        <v>19.36</v>
      </c>
      <c r="BN1333" s="41">
        <v>15.62</v>
      </c>
      <c r="BO1333" s="41">
        <v>38.71</v>
      </c>
      <c r="BQ1333" s="97" t="s">
        <v>2431</v>
      </c>
      <c r="BR1333" s="39" t="s">
        <v>2585</v>
      </c>
    </row>
    <row r="1334" spans="1:70" ht="15" customHeight="1">
      <c r="A1334" s="38">
        <v>1359</v>
      </c>
      <c r="B1334" s="39" t="s">
        <v>2398</v>
      </c>
      <c r="C1334" s="40" t="s">
        <v>2486</v>
      </c>
      <c r="D1334" s="41">
        <v>357.34</v>
      </c>
      <c r="E1334" s="39" t="s">
        <v>2426</v>
      </c>
      <c r="F1334" s="90">
        <v>51.184809000000001</v>
      </c>
      <c r="G1334" s="90">
        <v>-116.463354</v>
      </c>
      <c r="H1334" s="43">
        <v>537506</v>
      </c>
      <c r="I1334" s="43">
        <v>5670514</v>
      </c>
      <c r="J1334" s="101">
        <v>11</v>
      </c>
      <c r="K1334" s="39" t="s">
        <v>1455</v>
      </c>
      <c r="L1334" s="39" t="s">
        <v>2379</v>
      </c>
      <c r="M1334" s="39" t="s">
        <v>2441</v>
      </c>
      <c r="N1334" s="39" t="s">
        <v>1960</v>
      </c>
      <c r="P1334" s="41" t="s">
        <v>1865</v>
      </c>
      <c r="Q1334" s="39" t="s">
        <v>2561</v>
      </c>
      <c r="R1334" s="41">
        <v>57.26</v>
      </c>
      <c r="S1334" s="64">
        <v>15992.62</v>
      </c>
      <c r="T1334" s="41">
        <v>1.0359999999999999E-2</v>
      </c>
      <c r="V1334" s="100">
        <v>0.70328000000000002</v>
      </c>
      <c r="X1334" s="90">
        <v>0.70322816060574567</v>
      </c>
      <c r="Y1334" s="42" t="s">
        <v>2429</v>
      </c>
      <c r="Z1334" s="89"/>
      <c r="AA1334" s="89"/>
      <c r="AB1334" s="89"/>
      <c r="AC1334" s="89"/>
      <c r="AJ1334" s="47"/>
      <c r="AL1334" s="39"/>
      <c r="AY1334" s="41" t="s">
        <v>1865</v>
      </c>
      <c r="AZ1334" s="39" t="s">
        <v>2561</v>
      </c>
      <c r="BD1334" s="41">
        <v>19.03</v>
      </c>
      <c r="BF1334" s="41">
        <v>15.58</v>
      </c>
      <c r="BH1334" s="41">
        <v>38.380000000000003</v>
      </c>
      <c r="BM1334" s="41">
        <v>19.03</v>
      </c>
      <c r="BN1334" s="41">
        <v>15.58</v>
      </c>
      <c r="BO1334" s="41">
        <v>38.380000000000003</v>
      </c>
      <c r="BQ1334" s="97" t="s">
        <v>2429</v>
      </c>
      <c r="BR1334" s="39" t="s">
        <v>2585</v>
      </c>
    </row>
    <row r="1335" spans="1:70" ht="15" customHeight="1">
      <c r="A1335" s="38">
        <v>1360</v>
      </c>
      <c r="B1335" s="39" t="s">
        <v>2398</v>
      </c>
      <c r="C1335" s="40" t="s">
        <v>2486</v>
      </c>
      <c r="D1335" s="41">
        <v>357.34</v>
      </c>
      <c r="E1335" s="39" t="s">
        <v>2426</v>
      </c>
      <c r="F1335" s="90">
        <v>51.184809000000001</v>
      </c>
      <c r="G1335" s="90">
        <v>-116.463354</v>
      </c>
      <c r="H1335" s="43">
        <v>537506</v>
      </c>
      <c r="I1335" s="43">
        <v>5670514</v>
      </c>
      <c r="J1335" s="101">
        <v>11</v>
      </c>
      <c r="K1335" s="39" t="s">
        <v>1455</v>
      </c>
      <c r="L1335" s="39" t="s">
        <v>2379</v>
      </c>
      <c r="M1335" s="39" t="s">
        <v>2441</v>
      </c>
      <c r="N1335" s="39" t="s">
        <v>1960</v>
      </c>
      <c r="P1335" s="41" t="s">
        <v>1865</v>
      </c>
      <c r="Q1335" s="39" t="s">
        <v>2561</v>
      </c>
      <c r="R1335" s="41">
        <v>216.69</v>
      </c>
      <c r="S1335" s="64">
        <v>1014.97</v>
      </c>
      <c r="T1335" s="41">
        <v>0.61758000000000002</v>
      </c>
      <c r="V1335" s="100">
        <v>0.70584000000000002</v>
      </c>
      <c r="X1335" s="90">
        <v>0.70274975163092912</v>
      </c>
      <c r="Y1335" s="42" t="s">
        <v>2432</v>
      </c>
      <c r="Z1335" s="89"/>
      <c r="AA1335" s="89"/>
      <c r="AB1335" s="89"/>
      <c r="AC1335" s="89"/>
      <c r="AJ1335" s="47"/>
      <c r="AL1335" s="39"/>
      <c r="AY1335" s="41" t="s">
        <v>1865</v>
      </c>
      <c r="AZ1335" s="39" t="s">
        <v>2561</v>
      </c>
      <c r="BD1335" s="41">
        <v>19.71</v>
      </c>
      <c r="BF1335" s="41">
        <v>15.64</v>
      </c>
      <c r="BH1335" s="41">
        <v>39.08</v>
      </c>
      <c r="BM1335" s="41">
        <v>19.71</v>
      </c>
      <c r="BN1335" s="41">
        <v>15.64</v>
      </c>
      <c r="BO1335" s="41">
        <v>39.08</v>
      </c>
      <c r="BQ1335" s="97" t="s">
        <v>2432</v>
      </c>
      <c r="BR1335" s="39" t="s">
        <v>2585</v>
      </c>
    </row>
    <row r="1336" spans="1:70" ht="15" customHeight="1">
      <c r="A1336" s="38">
        <v>1361</v>
      </c>
      <c r="B1336" s="39">
        <v>190.3</v>
      </c>
      <c r="C1336" s="40" t="s">
        <v>2486</v>
      </c>
      <c r="D1336" s="41">
        <v>357.34</v>
      </c>
      <c r="E1336" s="39" t="s">
        <v>2426</v>
      </c>
      <c r="F1336" s="90">
        <v>51.184244</v>
      </c>
      <c r="G1336" s="90">
        <v>-116.464083</v>
      </c>
      <c r="H1336" s="43">
        <v>537456</v>
      </c>
      <c r="I1336" s="43">
        <v>5670450</v>
      </c>
      <c r="J1336" s="101">
        <v>11</v>
      </c>
      <c r="K1336" s="39" t="s">
        <v>1455</v>
      </c>
      <c r="L1336" s="39" t="s">
        <v>2379</v>
      </c>
      <c r="M1336" s="39" t="s">
        <v>2440</v>
      </c>
      <c r="N1336" s="39" t="s">
        <v>1960</v>
      </c>
      <c r="P1336" s="41" t="s">
        <v>1865</v>
      </c>
      <c r="Q1336" s="39" t="s">
        <v>2561</v>
      </c>
      <c r="R1336" s="41">
        <v>85.05</v>
      </c>
      <c r="S1336" s="64">
        <v>907.22</v>
      </c>
      <c r="T1336" s="41">
        <v>0.27117000000000002</v>
      </c>
      <c r="V1336" s="100">
        <v>0.70415000000000005</v>
      </c>
      <c r="X1336" s="90">
        <v>0.70279311886680118</v>
      </c>
      <c r="Y1336" s="42" t="s">
        <v>29</v>
      </c>
      <c r="Z1336" s="41" t="s">
        <v>1865</v>
      </c>
      <c r="AA1336" s="39" t="s">
        <v>2561</v>
      </c>
      <c r="AB1336" s="97">
        <v>31.97</v>
      </c>
      <c r="AC1336" s="97">
        <v>235.92</v>
      </c>
      <c r="AD1336" s="89">
        <v>8.1931000000000004E-2</v>
      </c>
      <c r="AF1336" s="90">
        <v>0.51262700000000005</v>
      </c>
      <c r="AH1336" s="90">
        <v>0.51243533239278061</v>
      </c>
      <c r="AI1336" s="85">
        <v>-0.21457636772859168</v>
      </c>
      <c r="AJ1336" s="47">
        <v>5.027318463743935</v>
      </c>
      <c r="AK1336" s="48">
        <v>682.69940294510866</v>
      </c>
      <c r="AL1336" s="39" t="s">
        <v>29</v>
      </c>
      <c r="BR1336" s="39" t="s">
        <v>2585</v>
      </c>
    </row>
    <row r="1337" spans="1:70" ht="15" customHeight="1">
      <c r="A1337" s="38">
        <v>1362</v>
      </c>
      <c r="B1337" s="39">
        <v>190.3</v>
      </c>
      <c r="C1337" s="40" t="s">
        <v>2486</v>
      </c>
      <c r="D1337" s="41">
        <v>357.34</v>
      </c>
      <c r="E1337" s="39" t="s">
        <v>2426</v>
      </c>
      <c r="F1337" s="90">
        <v>51.184244</v>
      </c>
      <c r="G1337" s="90">
        <v>-116.464083</v>
      </c>
      <c r="H1337" s="43">
        <v>537456</v>
      </c>
      <c r="I1337" s="43">
        <v>5670450</v>
      </c>
      <c r="J1337" s="101">
        <v>11</v>
      </c>
      <c r="K1337" s="39" t="s">
        <v>1455</v>
      </c>
      <c r="L1337" s="39" t="s">
        <v>2379</v>
      </c>
      <c r="M1337" s="39" t="s">
        <v>2440</v>
      </c>
      <c r="N1337" s="39" t="s">
        <v>1960</v>
      </c>
      <c r="P1337" s="41" t="s">
        <v>1865</v>
      </c>
      <c r="Q1337" s="39" t="s">
        <v>2561</v>
      </c>
      <c r="R1337" s="41">
        <v>2.4300000000000002</v>
      </c>
      <c r="S1337" s="64">
        <v>6259.02</v>
      </c>
      <c r="T1337" s="41">
        <v>1.1199999999999999E-3</v>
      </c>
      <c r="V1337" s="100">
        <v>0.70267000000000002</v>
      </c>
      <c r="X1337" s="90">
        <v>0.70266439574116168</v>
      </c>
      <c r="Y1337" s="42" t="s">
        <v>2428</v>
      </c>
      <c r="Z1337" s="41" t="s">
        <v>1865</v>
      </c>
      <c r="AA1337" s="39" t="s">
        <v>2561</v>
      </c>
      <c r="AB1337" s="97">
        <v>156.75</v>
      </c>
      <c r="AC1337" s="97">
        <v>950.91</v>
      </c>
      <c r="AD1337" s="89">
        <v>9.9658999999999998E-2</v>
      </c>
      <c r="AF1337" s="90">
        <v>0.51266999999999996</v>
      </c>
      <c r="AH1337" s="90">
        <v>0.51243685989347276</v>
      </c>
      <c r="AI1337" s="85">
        <v>0.62422216066559955</v>
      </c>
      <c r="AJ1337" s="47">
        <v>5.057142102333767</v>
      </c>
      <c r="AK1337" s="48">
        <v>732.80205174157538</v>
      </c>
      <c r="AL1337" s="39" t="s">
        <v>2428</v>
      </c>
      <c r="BR1337" s="39" t="s">
        <v>2585</v>
      </c>
    </row>
    <row r="1338" spans="1:70" ht="15" customHeight="1">
      <c r="A1338" s="38">
        <v>1363</v>
      </c>
      <c r="B1338" s="39">
        <v>190.3</v>
      </c>
      <c r="C1338" s="40" t="s">
        <v>2486</v>
      </c>
      <c r="D1338" s="41">
        <v>357.34</v>
      </c>
      <c r="E1338" s="39" t="s">
        <v>2426</v>
      </c>
      <c r="F1338" s="90">
        <v>51.184244</v>
      </c>
      <c r="G1338" s="90">
        <v>-116.464083</v>
      </c>
      <c r="H1338" s="43">
        <v>537456</v>
      </c>
      <c r="I1338" s="43">
        <v>5670450</v>
      </c>
      <c r="J1338" s="101">
        <v>11</v>
      </c>
      <c r="K1338" s="39" t="s">
        <v>1455</v>
      </c>
      <c r="L1338" s="39" t="s">
        <v>2379</v>
      </c>
      <c r="M1338" s="39" t="s">
        <v>2440</v>
      </c>
      <c r="N1338" s="39" t="s">
        <v>1960</v>
      </c>
      <c r="P1338" s="41" t="s">
        <v>1865</v>
      </c>
      <c r="Q1338" s="39" t="s">
        <v>2561</v>
      </c>
      <c r="R1338" s="41">
        <v>10.63</v>
      </c>
      <c r="S1338" s="64">
        <v>544.36</v>
      </c>
      <c r="T1338" s="41">
        <v>5.6460000000000003E-2</v>
      </c>
      <c r="V1338" s="100">
        <v>0.70282</v>
      </c>
      <c r="X1338" s="90">
        <v>0.70253748530891913</v>
      </c>
      <c r="Y1338" s="42" t="s">
        <v>2433</v>
      </c>
      <c r="Z1338" s="41" t="s">
        <v>1865</v>
      </c>
      <c r="AA1338" s="39" t="s">
        <v>2561</v>
      </c>
      <c r="AB1338" s="97">
        <v>47.28</v>
      </c>
      <c r="AC1338" s="97">
        <v>357.84</v>
      </c>
      <c r="AD1338" s="89">
        <v>7.9882999999999996E-2</v>
      </c>
      <c r="AF1338" s="90">
        <v>0.51262200000000002</v>
      </c>
      <c r="AH1338" s="90">
        <v>0.51243512343963205</v>
      </c>
      <c r="AI1338" s="85">
        <v>-0.31211108033391</v>
      </c>
      <c r="AJ1338" s="47">
        <v>5.0232387646542698</v>
      </c>
      <c r="AK1338" s="48">
        <v>677.82820812678256</v>
      </c>
      <c r="AL1338" s="39" t="s">
        <v>2433</v>
      </c>
      <c r="BR1338" s="39" t="s">
        <v>2585</v>
      </c>
    </row>
    <row r="1339" spans="1:70" ht="15" customHeight="1">
      <c r="A1339" s="38">
        <v>1364</v>
      </c>
      <c r="B1339" s="39">
        <v>190.3</v>
      </c>
      <c r="C1339" s="40" t="s">
        <v>2486</v>
      </c>
      <c r="D1339" s="41">
        <v>357.34</v>
      </c>
      <c r="E1339" s="39" t="s">
        <v>2426</v>
      </c>
      <c r="F1339" s="90">
        <v>51.184244</v>
      </c>
      <c r="G1339" s="90">
        <v>-116.464083</v>
      </c>
      <c r="H1339" s="43">
        <v>537456</v>
      </c>
      <c r="I1339" s="43">
        <v>5670450</v>
      </c>
      <c r="J1339" s="101">
        <v>11</v>
      </c>
      <c r="K1339" s="39" t="s">
        <v>1455</v>
      </c>
      <c r="L1339" s="39" t="s">
        <v>2379</v>
      </c>
      <c r="M1339" s="39" t="s">
        <v>2440</v>
      </c>
      <c r="N1339" s="39" t="s">
        <v>1960</v>
      </c>
      <c r="P1339" s="41" t="s">
        <v>1865</v>
      </c>
      <c r="Q1339" s="39" t="s">
        <v>2561</v>
      </c>
      <c r="R1339" s="41">
        <v>112.77</v>
      </c>
      <c r="S1339" s="64">
        <v>553.96</v>
      </c>
      <c r="T1339" s="41">
        <v>0.58887</v>
      </c>
      <c r="V1339" s="100">
        <v>0.70548999999999995</v>
      </c>
      <c r="X1339" s="90">
        <v>0.70254341080168592</v>
      </c>
      <c r="Y1339" s="42" t="s">
        <v>2432</v>
      </c>
      <c r="Z1339" s="41" t="s">
        <v>1865</v>
      </c>
      <c r="AA1339" s="39" t="s">
        <v>2561</v>
      </c>
      <c r="AB1339" s="97">
        <v>2.7</v>
      </c>
      <c r="AC1339" s="97">
        <v>20.72</v>
      </c>
      <c r="AD1339" s="89">
        <v>7.8742000000000006E-2</v>
      </c>
      <c r="AF1339" s="90">
        <v>0.51262600000000003</v>
      </c>
      <c r="AH1339" s="90">
        <v>0.51244179267032419</v>
      </c>
      <c r="AI1339" s="85">
        <v>-0.23408331024987739</v>
      </c>
      <c r="AJ1339" s="47">
        <v>5.1534519467866247</v>
      </c>
      <c r="AK1339" s="48">
        <v>667.30887188624524</v>
      </c>
      <c r="AL1339" s="39" t="s">
        <v>2432</v>
      </c>
      <c r="BR1339" s="39" t="s">
        <v>2585</v>
      </c>
    </row>
    <row r="1340" spans="1:70" ht="15" customHeight="1">
      <c r="A1340" s="38">
        <v>1365</v>
      </c>
      <c r="B1340" s="39">
        <v>190.3</v>
      </c>
      <c r="C1340" s="40" t="s">
        <v>2486</v>
      </c>
      <c r="D1340" s="41">
        <v>357.34</v>
      </c>
      <c r="E1340" s="39" t="s">
        <v>2426</v>
      </c>
      <c r="F1340" s="90">
        <v>51.184244</v>
      </c>
      <c r="G1340" s="90">
        <v>-116.464083</v>
      </c>
      <c r="H1340" s="43">
        <v>537456</v>
      </c>
      <c r="I1340" s="43">
        <v>5670450</v>
      </c>
      <c r="J1340" s="101">
        <v>11</v>
      </c>
      <c r="K1340" s="39" t="s">
        <v>1455</v>
      </c>
      <c r="L1340" s="39" t="s">
        <v>2379</v>
      </c>
      <c r="M1340" s="39" t="s">
        <v>2440</v>
      </c>
      <c r="N1340" s="39" t="s">
        <v>1960</v>
      </c>
      <c r="P1340" s="41" t="s">
        <v>1865</v>
      </c>
      <c r="Q1340" s="39" t="s">
        <v>2561</v>
      </c>
      <c r="R1340" s="41">
        <v>11.63</v>
      </c>
      <c r="S1340" s="64">
        <v>4163.25</v>
      </c>
      <c r="T1340" s="41">
        <v>8.0800000000000004E-3</v>
      </c>
      <c r="V1340" s="100">
        <v>0.70299999999999996</v>
      </c>
      <c r="X1340" s="90">
        <v>0.70295956927552361</v>
      </c>
      <c r="Y1340" s="42" t="s">
        <v>2372</v>
      </c>
      <c r="Z1340" s="89"/>
      <c r="AA1340" s="89"/>
      <c r="AB1340" s="89"/>
      <c r="AC1340" s="89"/>
      <c r="AJ1340" s="47"/>
      <c r="AL1340" s="39"/>
      <c r="AY1340" s="41" t="s">
        <v>1865</v>
      </c>
      <c r="AZ1340" s="39" t="s">
        <v>2561</v>
      </c>
      <c r="BD1340" s="41">
        <v>19</v>
      </c>
      <c r="BF1340" s="41">
        <v>15.63</v>
      </c>
      <c r="BH1340" s="41">
        <v>38.659999999999997</v>
      </c>
      <c r="BM1340" s="41">
        <v>19</v>
      </c>
      <c r="BN1340" s="41">
        <v>15.63</v>
      </c>
      <c r="BO1340" s="41">
        <v>38.659999999999997</v>
      </c>
      <c r="BQ1340" s="97" t="s">
        <v>2372</v>
      </c>
      <c r="BR1340" s="39" t="s">
        <v>2585</v>
      </c>
    </row>
    <row r="1341" spans="1:70" ht="15" customHeight="1">
      <c r="A1341" s="38">
        <v>1366</v>
      </c>
      <c r="B1341" s="39">
        <v>190.3</v>
      </c>
      <c r="C1341" s="40" t="s">
        <v>2486</v>
      </c>
      <c r="D1341" s="41">
        <v>357.34</v>
      </c>
      <c r="E1341" s="39" t="s">
        <v>2426</v>
      </c>
      <c r="F1341" s="90">
        <v>51.184244</v>
      </c>
      <c r="G1341" s="90">
        <v>-116.464083</v>
      </c>
      <c r="H1341" s="43">
        <v>537456</v>
      </c>
      <c r="I1341" s="43">
        <v>5670450</v>
      </c>
      <c r="J1341" s="101">
        <v>11</v>
      </c>
      <c r="K1341" s="39" t="s">
        <v>1455</v>
      </c>
      <c r="L1341" s="39" t="s">
        <v>2379</v>
      </c>
      <c r="M1341" s="39" t="s">
        <v>2440</v>
      </c>
      <c r="N1341" s="39" t="s">
        <v>1960</v>
      </c>
      <c r="P1341" s="41" t="s">
        <v>1865</v>
      </c>
      <c r="Q1341" s="39" t="s">
        <v>2561</v>
      </c>
      <c r="R1341" s="41">
        <v>0.45</v>
      </c>
      <c r="S1341" s="64">
        <v>50.11</v>
      </c>
      <c r="T1341" s="41">
        <v>2.589E-2</v>
      </c>
      <c r="V1341" s="100">
        <v>0.70313000000000003</v>
      </c>
      <c r="X1341" s="90">
        <v>0.70300045155238966</v>
      </c>
      <c r="Y1341" s="42" t="s">
        <v>2434</v>
      </c>
      <c r="Z1341" s="89"/>
      <c r="AA1341" s="89"/>
      <c r="AB1341" s="89"/>
      <c r="AC1341" s="89"/>
      <c r="AJ1341" s="47"/>
      <c r="AL1341" s="39"/>
      <c r="AY1341" s="41" t="s">
        <v>1865</v>
      </c>
      <c r="AZ1341" s="39" t="s">
        <v>2561</v>
      </c>
      <c r="BD1341" s="41">
        <v>19.79</v>
      </c>
      <c r="BF1341" s="41">
        <v>15.67</v>
      </c>
      <c r="BH1341" s="41">
        <v>39.770000000000003</v>
      </c>
      <c r="BM1341" s="41">
        <v>19.79</v>
      </c>
      <c r="BN1341" s="41">
        <v>15.67</v>
      </c>
      <c r="BO1341" s="41">
        <v>39.770000000000003</v>
      </c>
      <c r="BQ1341" s="97" t="s">
        <v>2434</v>
      </c>
      <c r="BR1341" s="39" t="s">
        <v>2585</v>
      </c>
    </row>
    <row r="1342" spans="1:70" ht="15" customHeight="1">
      <c r="A1342" s="38">
        <v>1367</v>
      </c>
      <c r="B1342" s="39">
        <v>190.3</v>
      </c>
      <c r="C1342" s="40" t="s">
        <v>2486</v>
      </c>
      <c r="D1342" s="41">
        <v>357.34</v>
      </c>
      <c r="E1342" s="39" t="s">
        <v>2426</v>
      </c>
      <c r="F1342" s="90">
        <v>51.184244</v>
      </c>
      <c r="G1342" s="90">
        <v>-116.464083</v>
      </c>
      <c r="H1342" s="43">
        <v>537456</v>
      </c>
      <c r="I1342" s="43">
        <v>5670450</v>
      </c>
      <c r="J1342" s="101">
        <v>11</v>
      </c>
      <c r="K1342" s="39" t="s">
        <v>1455</v>
      </c>
      <c r="L1342" s="39" t="s">
        <v>2379</v>
      </c>
      <c r="M1342" s="39" t="s">
        <v>2440</v>
      </c>
      <c r="N1342" s="39" t="s">
        <v>1960</v>
      </c>
      <c r="P1342" s="41" t="s">
        <v>1865</v>
      </c>
      <c r="Q1342" s="39" t="s">
        <v>2561</v>
      </c>
      <c r="R1342" s="41">
        <v>22.76</v>
      </c>
      <c r="S1342" s="64">
        <v>1693.24</v>
      </c>
      <c r="T1342" s="41">
        <v>3.8870000000000002E-2</v>
      </c>
      <c r="V1342" s="100">
        <v>0.70374999999999999</v>
      </c>
      <c r="X1342" s="90">
        <v>0.70355550219549567</v>
      </c>
      <c r="Y1342" s="42" t="s">
        <v>2435</v>
      </c>
      <c r="Z1342" s="89"/>
      <c r="AA1342" s="89"/>
      <c r="AB1342" s="89"/>
      <c r="AC1342" s="89"/>
      <c r="AJ1342" s="47"/>
      <c r="AL1342" s="39"/>
      <c r="BR1342" s="39" t="s">
        <v>2585</v>
      </c>
    </row>
    <row r="1343" spans="1:70" ht="15" customHeight="1">
      <c r="A1343" s="38">
        <v>1368</v>
      </c>
      <c r="B1343" s="39">
        <v>190.3</v>
      </c>
      <c r="C1343" s="40" t="s">
        <v>2486</v>
      </c>
      <c r="D1343" s="41">
        <v>357.34</v>
      </c>
      <c r="E1343" s="39" t="s">
        <v>2426</v>
      </c>
      <c r="F1343" s="90">
        <v>51.184244</v>
      </c>
      <c r="G1343" s="90">
        <v>-116.464083</v>
      </c>
      <c r="H1343" s="43">
        <v>537456</v>
      </c>
      <c r="I1343" s="43">
        <v>5670450</v>
      </c>
      <c r="J1343" s="101">
        <v>11</v>
      </c>
      <c r="K1343" s="39" t="s">
        <v>1455</v>
      </c>
      <c r="L1343" s="39" t="s">
        <v>2379</v>
      </c>
      <c r="M1343" s="39" t="s">
        <v>2440</v>
      </c>
      <c r="N1343" s="39" t="s">
        <v>1960</v>
      </c>
      <c r="P1343" s="41" t="s">
        <v>1865</v>
      </c>
      <c r="Q1343" s="39" t="s">
        <v>2561</v>
      </c>
      <c r="R1343" s="41">
        <v>596.91999999999996</v>
      </c>
      <c r="S1343" s="64">
        <v>160.16</v>
      </c>
      <c r="T1343" s="41">
        <v>10.83893</v>
      </c>
      <c r="V1343" s="100">
        <v>0.76024999999999998</v>
      </c>
      <c r="Y1343" s="42" t="s">
        <v>2436</v>
      </c>
      <c r="Z1343" s="89"/>
      <c r="AA1343" s="89"/>
      <c r="AB1343" s="89"/>
      <c r="AC1343" s="89"/>
      <c r="AJ1343" s="47"/>
      <c r="AL1343" s="39"/>
      <c r="AY1343" s="41" t="s">
        <v>1865</v>
      </c>
      <c r="AZ1343" s="39" t="s">
        <v>2561</v>
      </c>
      <c r="BD1343" s="41">
        <v>19.760000000000002</v>
      </c>
      <c r="BF1343" s="41">
        <v>15.76</v>
      </c>
      <c r="BH1343" s="41">
        <v>38.9</v>
      </c>
      <c r="BM1343" s="41">
        <v>19.760000000000002</v>
      </c>
      <c r="BN1343" s="41">
        <v>15.76</v>
      </c>
      <c r="BO1343" s="41">
        <v>38.9</v>
      </c>
      <c r="BQ1343" s="97" t="s">
        <v>2436</v>
      </c>
      <c r="BR1343" s="39" t="s">
        <v>2585</v>
      </c>
    </row>
    <row r="1344" spans="1:70" ht="15" customHeight="1">
      <c r="A1344" s="38">
        <v>1369</v>
      </c>
      <c r="B1344" s="39">
        <v>190.6</v>
      </c>
      <c r="C1344" s="40" t="s">
        <v>2486</v>
      </c>
      <c r="D1344" s="41">
        <v>357.34</v>
      </c>
      <c r="E1344" s="39" t="s">
        <v>2426</v>
      </c>
      <c r="F1344" s="90">
        <v>51.184244</v>
      </c>
      <c r="G1344" s="90">
        <v>-116.464083</v>
      </c>
      <c r="H1344" s="43">
        <v>537456</v>
      </c>
      <c r="I1344" s="43">
        <v>5670450</v>
      </c>
      <c r="J1344" s="101">
        <v>11</v>
      </c>
      <c r="K1344" s="39" t="s">
        <v>1455</v>
      </c>
      <c r="L1344" s="39" t="s">
        <v>2379</v>
      </c>
      <c r="M1344" s="39" t="s">
        <v>2451</v>
      </c>
      <c r="N1344" s="39" t="s">
        <v>1960</v>
      </c>
      <c r="O1344" s="39" t="s">
        <v>2482</v>
      </c>
      <c r="P1344" s="41" t="s">
        <v>1865</v>
      </c>
      <c r="Q1344" s="39" t="s">
        <v>2561</v>
      </c>
      <c r="R1344" s="41">
        <v>59.45</v>
      </c>
      <c r="S1344" s="64">
        <v>700.29</v>
      </c>
      <c r="T1344" s="41">
        <v>0.24551999999999999</v>
      </c>
      <c r="V1344" s="100">
        <v>0.70398000000000005</v>
      </c>
      <c r="X1344" s="90">
        <v>0.70275146640180342</v>
      </c>
      <c r="Y1344" s="42" t="s">
        <v>29</v>
      </c>
      <c r="Z1344" s="41" t="s">
        <v>1865</v>
      </c>
      <c r="AA1344" s="39" t="s">
        <v>2561</v>
      </c>
      <c r="AB1344" s="97">
        <v>8.14</v>
      </c>
      <c r="AC1344" s="97">
        <v>46.62</v>
      </c>
      <c r="AD1344" s="89">
        <v>0.105575</v>
      </c>
      <c r="AF1344" s="90">
        <v>0.51266400000000001</v>
      </c>
      <c r="AH1344" s="90">
        <v>0.51241702013118118</v>
      </c>
      <c r="AI1344" s="85">
        <v>0.50718050554232619</v>
      </c>
      <c r="AJ1344" s="47">
        <v>4.6697812956697504</v>
      </c>
      <c r="AK1344" s="48">
        <v>782.95491759875631</v>
      </c>
      <c r="AL1344" s="39" t="s">
        <v>29</v>
      </c>
      <c r="BR1344" s="39" t="s">
        <v>2585</v>
      </c>
    </row>
    <row r="1345" spans="1:70" ht="15" customHeight="1">
      <c r="A1345" s="38">
        <v>1370</v>
      </c>
      <c r="B1345" s="39">
        <v>192.8</v>
      </c>
      <c r="C1345" s="40" t="s">
        <v>2486</v>
      </c>
      <c r="D1345" s="41">
        <v>357.34</v>
      </c>
      <c r="E1345" s="39" t="s">
        <v>2426</v>
      </c>
      <c r="F1345" s="90">
        <v>51.173822999999999</v>
      </c>
      <c r="G1345" s="90">
        <v>-116.389965</v>
      </c>
      <c r="H1345" s="43">
        <v>542646</v>
      </c>
      <c r="I1345" s="43">
        <v>5669332</v>
      </c>
      <c r="J1345" s="101">
        <v>11</v>
      </c>
      <c r="K1345" s="39" t="s">
        <v>1455</v>
      </c>
      <c r="L1345" s="39" t="s">
        <v>2379</v>
      </c>
      <c r="M1345" s="39" t="s">
        <v>2479</v>
      </c>
      <c r="N1345" s="39" t="s">
        <v>1960</v>
      </c>
      <c r="O1345" s="39" t="s">
        <v>2483</v>
      </c>
      <c r="P1345" s="41" t="s">
        <v>1865</v>
      </c>
      <c r="Q1345" s="39" t="s">
        <v>2561</v>
      </c>
      <c r="R1345" s="41">
        <v>5.05</v>
      </c>
      <c r="S1345" s="64">
        <v>332.53</v>
      </c>
      <c r="T1345" s="41">
        <v>4.3900000000000002E-2</v>
      </c>
      <c r="V1345" s="100">
        <v>0.70301999999999998</v>
      </c>
      <c r="X1345" s="90">
        <v>0.70280033306874867</v>
      </c>
      <c r="Y1345" s="42" t="s">
        <v>29</v>
      </c>
      <c r="Z1345" s="41" t="s">
        <v>1865</v>
      </c>
      <c r="AA1345" s="39" t="s">
        <v>2561</v>
      </c>
      <c r="AB1345" s="97">
        <v>16.05</v>
      </c>
      <c r="AC1345" s="97">
        <v>80.13</v>
      </c>
      <c r="AD1345" s="89">
        <v>0.121062</v>
      </c>
      <c r="AF1345" s="90">
        <v>0.51266299999999998</v>
      </c>
      <c r="AH1345" s="90">
        <v>0.51237979017874546</v>
      </c>
      <c r="AI1345" s="85">
        <v>0.48767356302104048</v>
      </c>
      <c r="AJ1345" s="47">
        <v>3.9428862756785144</v>
      </c>
      <c r="AK1345" s="48">
        <v>920.59319350237945</v>
      </c>
      <c r="AL1345" s="39" t="s">
        <v>29</v>
      </c>
      <c r="AY1345" s="41" t="s">
        <v>1865</v>
      </c>
      <c r="AZ1345" s="39" t="s">
        <v>2561</v>
      </c>
      <c r="BD1345" s="41">
        <v>18.84</v>
      </c>
      <c r="BF1345" s="41">
        <v>15.65</v>
      </c>
      <c r="BH1345" s="41">
        <v>39.15</v>
      </c>
      <c r="BM1345" s="41">
        <v>18.84</v>
      </c>
      <c r="BN1345" s="41">
        <v>15.65</v>
      </c>
      <c r="BO1345" s="41">
        <v>39.15</v>
      </c>
      <c r="BQ1345" s="97" t="s">
        <v>29</v>
      </c>
      <c r="BR1345" s="39" t="s">
        <v>2585</v>
      </c>
    </row>
    <row r="1346" spans="1:70" ht="15" customHeight="1">
      <c r="A1346" s="38">
        <v>1371</v>
      </c>
      <c r="B1346" s="39">
        <v>192.35</v>
      </c>
      <c r="C1346" s="40" t="s">
        <v>2486</v>
      </c>
      <c r="D1346" s="41">
        <v>357.34</v>
      </c>
      <c r="E1346" s="39" t="s">
        <v>2426</v>
      </c>
      <c r="F1346" s="90">
        <v>51.149774999999998</v>
      </c>
      <c r="G1346" s="90">
        <v>-116.441667</v>
      </c>
      <c r="H1346" s="43">
        <v>542646</v>
      </c>
      <c r="I1346" s="43">
        <v>5669332</v>
      </c>
      <c r="J1346" s="101">
        <v>11</v>
      </c>
      <c r="K1346" s="39" t="s">
        <v>1455</v>
      </c>
      <c r="L1346" s="39" t="s">
        <v>2379</v>
      </c>
      <c r="M1346" s="39" t="s">
        <v>2423</v>
      </c>
      <c r="N1346" s="39" t="s">
        <v>1960</v>
      </c>
      <c r="O1346" s="39" t="s">
        <v>2494</v>
      </c>
      <c r="P1346" s="41" t="s">
        <v>1865</v>
      </c>
      <c r="Q1346" s="39" t="s">
        <v>2561</v>
      </c>
      <c r="R1346" s="41">
        <v>163.07</v>
      </c>
      <c r="S1346" s="64">
        <v>1872.67</v>
      </c>
      <c r="T1346" s="41">
        <v>0.25186999999999998</v>
      </c>
      <c r="V1346" s="100">
        <v>0.70467000000000002</v>
      </c>
      <c r="X1346" s="90">
        <v>0.70340969225571126</v>
      </c>
      <c r="Y1346" s="42" t="s">
        <v>29</v>
      </c>
      <c r="Z1346" s="41" t="s">
        <v>1865</v>
      </c>
      <c r="AA1346" s="39" t="s">
        <v>2561</v>
      </c>
      <c r="AB1346" s="97">
        <v>5.1100000000000003</v>
      </c>
      <c r="AC1346" s="97">
        <v>33.090000000000003</v>
      </c>
      <c r="AD1346" s="89">
        <v>9.3323000000000003E-2</v>
      </c>
      <c r="AF1346" s="90">
        <v>0.51256999999999997</v>
      </c>
      <c r="AH1346" s="90">
        <v>0.51235168219466942</v>
      </c>
      <c r="AI1346" s="85">
        <v>-1.3264720914185624</v>
      </c>
      <c r="AJ1346" s="47">
        <v>3.394092836250806</v>
      </c>
      <c r="AK1346" s="48">
        <v>823.51989623988629</v>
      </c>
      <c r="AL1346" s="39" t="s">
        <v>29</v>
      </c>
      <c r="AY1346" s="41" t="s">
        <v>1865</v>
      </c>
      <c r="AZ1346" s="39" t="s">
        <v>2561</v>
      </c>
      <c r="BD1346" s="41">
        <v>20.170000000000002</v>
      </c>
      <c r="BF1346" s="41">
        <v>15.71</v>
      </c>
      <c r="BH1346" s="41">
        <v>40.32</v>
      </c>
      <c r="BQ1346" s="97" t="s">
        <v>29</v>
      </c>
      <c r="BR1346" s="39" t="s">
        <v>2585</v>
      </c>
    </row>
    <row r="1347" spans="1:70" ht="15" customHeight="1">
      <c r="A1347" s="38">
        <v>1372</v>
      </c>
      <c r="B1347" s="39">
        <v>192.35</v>
      </c>
      <c r="C1347" s="40" t="s">
        <v>2486</v>
      </c>
      <c r="D1347" s="41">
        <v>357.34</v>
      </c>
      <c r="E1347" s="39" t="s">
        <v>2426</v>
      </c>
      <c r="F1347" s="90">
        <v>51.149774999999998</v>
      </c>
      <c r="G1347" s="90">
        <v>-116.441667</v>
      </c>
      <c r="H1347" s="43">
        <v>542646</v>
      </c>
      <c r="I1347" s="43">
        <v>5669332</v>
      </c>
      <c r="J1347" s="101">
        <v>11</v>
      </c>
      <c r="K1347" s="39" t="s">
        <v>1455</v>
      </c>
      <c r="L1347" s="39" t="s">
        <v>2379</v>
      </c>
      <c r="M1347" s="39" t="s">
        <v>2423</v>
      </c>
      <c r="N1347" s="39" t="s">
        <v>1960</v>
      </c>
      <c r="O1347" s="39" t="s">
        <v>2494</v>
      </c>
      <c r="P1347" s="41" t="s">
        <v>1865</v>
      </c>
      <c r="Q1347" s="39" t="s">
        <v>2561</v>
      </c>
      <c r="R1347" s="41">
        <v>163.41999999999999</v>
      </c>
      <c r="S1347" s="64">
        <v>1883.26</v>
      </c>
      <c r="T1347" s="41">
        <v>0.25097999999999998</v>
      </c>
      <c r="V1347" s="100">
        <v>0.70459000000000005</v>
      </c>
      <c r="X1347" s="90">
        <v>0.70333414563996666</v>
      </c>
      <c r="Y1347" s="42" t="s">
        <v>29</v>
      </c>
      <c r="Z1347" s="41" t="s">
        <v>1865</v>
      </c>
      <c r="AA1347" s="39" t="s">
        <v>2561</v>
      </c>
      <c r="AB1347" s="97">
        <v>5.08</v>
      </c>
      <c r="AC1347" s="97">
        <v>33.799999999999997</v>
      </c>
      <c r="AD1347" s="89">
        <v>9.0866000000000002E-2</v>
      </c>
      <c r="AF1347" s="90">
        <v>0.51258099999999995</v>
      </c>
      <c r="AH1347" s="90">
        <v>0.51236843004726407</v>
      </c>
      <c r="AI1347" s="85">
        <v>-1.1118957236899707</v>
      </c>
      <c r="AJ1347" s="47">
        <v>3.7210857505609596</v>
      </c>
      <c r="AK1347" s="48">
        <v>792.53374473607471</v>
      </c>
      <c r="AL1347" s="39" t="s">
        <v>29</v>
      </c>
      <c r="BR1347" s="39" t="s">
        <v>2585</v>
      </c>
    </row>
    <row r="1348" spans="1:70" ht="15" customHeight="1">
      <c r="A1348" s="38">
        <v>1373</v>
      </c>
      <c r="B1348" s="39">
        <v>192.35</v>
      </c>
      <c r="C1348" s="40" t="s">
        <v>2486</v>
      </c>
      <c r="D1348" s="41">
        <v>357.34</v>
      </c>
      <c r="E1348" s="39" t="s">
        <v>2426</v>
      </c>
      <c r="F1348" s="90">
        <v>51.149774999999998</v>
      </c>
      <c r="G1348" s="90">
        <v>-116.441667</v>
      </c>
      <c r="H1348" s="43">
        <v>542646</v>
      </c>
      <c r="I1348" s="43">
        <v>5669332</v>
      </c>
      <c r="J1348" s="101">
        <v>11</v>
      </c>
      <c r="K1348" s="39" t="s">
        <v>1455</v>
      </c>
      <c r="L1348" s="39" t="s">
        <v>2379</v>
      </c>
      <c r="M1348" s="39" t="s">
        <v>2423</v>
      </c>
      <c r="N1348" s="39" t="s">
        <v>1960</v>
      </c>
      <c r="O1348" s="39" t="s">
        <v>2494</v>
      </c>
      <c r="P1348" s="41" t="s">
        <v>1865</v>
      </c>
      <c r="Q1348" s="39" t="s">
        <v>2561</v>
      </c>
      <c r="R1348" s="41">
        <v>153.59</v>
      </c>
      <c r="S1348" s="64">
        <v>4300.8</v>
      </c>
      <c r="T1348" s="41">
        <v>0.10329000000000001</v>
      </c>
      <c r="V1348" s="100">
        <v>0.70450000000000002</v>
      </c>
      <c r="X1348" s="90">
        <v>0.70398315723624261</v>
      </c>
      <c r="Y1348" s="42" t="s">
        <v>2428</v>
      </c>
      <c r="Z1348" s="41" t="s">
        <v>1865</v>
      </c>
      <c r="AA1348" s="39" t="s">
        <v>2561</v>
      </c>
      <c r="AB1348" s="97">
        <v>30.27</v>
      </c>
      <c r="AC1348" s="97">
        <v>274.24</v>
      </c>
      <c r="AD1348" s="89">
        <v>6.6722000000000004E-2</v>
      </c>
      <c r="AF1348" s="90">
        <v>0.51252799999999998</v>
      </c>
      <c r="AH1348" s="90">
        <v>0.51237191199803622</v>
      </c>
      <c r="AI1348" s="85">
        <v>-2.1457636772936883</v>
      </c>
      <c r="AJ1348" s="47">
        <v>3.7890689874586769</v>
      </c>
      <c r="AK1348" s="48">
        <v>715.58618832424372</v>
      </c>
      <c r="AL1348" s="39" t="s">
        <v>2428</v>
      </c>
      <c r="BR1348" s="39" t="s">
        <v>2585</v>
      </c>
    </row>
    <row r="1349" spans="1:70" ht="15" customHeight="1">
      <c r="A1349" s="38">
        <v>1374</v>
      </c>
      <c r="B1349" s="39">
        <v>192.35</v>
      </c>
      <c r="C1349" s="40" t="s">
        <v>2486</v>
      </c>
      <c r="D1349" s="41">
        <v>357.34</v>
      </c>
      <c r="E1349" s="39" t="s">
        <v>2426</v>
      </c>
      <c r="F1349" s="90">
        <v>51.149774999999998</v>
      </c>
      <c r="G1349" s="90">
        <v>-116.441667</v>
      </c>
      <c r="H1349" s="43">
        <v>542646</v>
      </c>
      <c r="I1349" s="43">
        <v>5669332</v>
      </c>
      <c r="J1349" s="101">
        <v>11</v>
      </c>
      <c r="K1349" s="39" t="s">
        <v>1455</v>
      </c>
      <c r="L1349" s="39" t="s">
        <v>2379</v>
      </c>
      <c r="M1349" s="39" t="s">
        <v>2423</v>
      </c>
      <c r="N1349" s="39" t="s">
        <v>1960</v>
      </c>
      <c r="O1349" s="39" t="s">
        <v>2494</v>
      </c>
      <c r="P1349" s="41" t="s">
        <v>1865</v>
      </c>
      <c r="Q1349" s="39" t="s">
        <v>2561</v>
      </c>
      <c r="R1349" s="41">
        <v>2.02</v>
      </c>
      <c r="S1349" s="64">
        <v>277.42</v>
      </c>
      <c r="T1349" s="41">
        <v>2.1100000000000001E-2</v>
      </c>
      <c r="V1349" s="100">
        <v>0.70340999999999998</v>
      </c>
      <c r="X1349" s="90">
        <v>0.70330441976652835</v>
      </c>
      <c r="Y1349" s="42" t="s">
        <v>2437</v>
      </c>
      <c r="Z1349" s="41" t="s">
        <v>1865</v>
      </c>
      <c r="AA1349" s="39" t="s">
        <v>2561</v>
      </c>
      <c r="AB1349" s="97">
        <v>225.21</v>
      </c>
      <c r="AC1349" s="97">
        <v>1679.79</v>
      </c>
      <c r="AD1349" s="89">
        <v>8.1054000000000001E-2</v>
      </c>
      <c r="AF1349" s="90">
        <v>0.51260899999999998</v>
      </c>
      <c r="AH1349" s="90">
        <v>0.51241938402758946</v>
      </c>
      <c r="AI1349" s="85">
        <v>-0.56570133310507309</v>
      </c>
      <c r="AJ1349" s="47">
        <v>4.7159351157666229</v>
      </c>
      <c r="AK1349" s="48">
        <v>699.31832782217418</v>
      </c>
      <c r="AL1349" s="39" t="s">
        <v>2437</v>
      </c>
      <c r="BR1349" s="39" t="s">
        <v>2585</v>
      </c>
    </row>
    <row r="1350" spans="1:70" ht="15" customHeight="1">
      <c r="A1350" s="38">
        <v>1375</v>
      </c>
      <c r="B1350" s="39">
        <v>192.35</v>
      </c>
      <c r="C1350" s="40" t="s">
        <v>2486</v>
      </c>
      <c r="D1350" s="41">
        <v>357.34</v>
      </c>
      <c r="E1350" s="39" t="s">
        <v>2426</v>
      </c>
      <c r="F1350" s="90">
        <v>51.149774999999998</v>
      </c>
      <c r="G1350" s="90">
        <v>-116.441667</v>
      </c>
      <c r="H1350" s="43">
        <v>542646</v>
      </c>
      <c r="I1350" s="43">
        <v>5669332</v>
      </c>
      <c r="J1350" s="101">
        <v>11</v>
      </c>
      <c r="K1350" s="39" t="s">
        <v>1455</v>
      </c>
      <c r="L1350" s="39" t="s">
        <v>2379</v>
      </c>
      <c r="M1350" s="39" t="s">
        <v>2423</v>
      </c>
      <c r="N1350" s="39" t="s">
        <v>1960</v>
      </c>
      <c r="O1350" s="39" t="s">
        <v>2494</v>
      </c>
      <c r="P1350" s="41" t="s">
        <v>1865</v>
      </c>
      <c r="Q1350" s="39" t="s">
        <v>2561</v>
      </c>
      <c r="R1350" s="41">
        <v>29.05</v>
      </c>
      <c r="S1350" s="64">
        <v>244.71</v>
      </c>
      <c r="T1350" s="41">
        <v>0.34337000000000001</v>
      </c>
      <c r="V1350" s="100">
        <v>0.70438999999999996</v>
      </c>
      <c r="X1350" s="90">
        <v>0.7026718443238319</v>
      </c>
      <c r="Y1350" s="42" t="s">
        <v>2431</v>
      </c>
      <c r="Z1350" s="89"/>
      <c r="AA1350" s="89"/>
      <c r="AB1350" s="89"/>
      <c r="AC1350" s="89"/>
      <c r="AJ1350" s="47"/>
      <c r="AL1350" s="39"/>
      <c r="BR1350" s="39" t="s">
        <v>2585</v>
      </c>
    </row>
    <row r="1351" spans="1:70" ht="15" customHeight="1">
      <c r="A1351" s="38">
        <v>1376</v>
      </c>
      <c r="B1351" s="39">
        <v>192.35</v>
      </c>
      <c r="C1351" s="40" t="s">
        <v>2486</v>
      </c>
      <c r="D1351" s="41">
        <v>357.34</v>
      </c>
      <c r="E1351" s="39" t="s">
        <v>2426</v>
      </c>
      <c r="F1351" s="90">
        <v>51.149774999999998</v>
      </c>
      <c r="G1351" s="90">
        <v>-116.441667</v>
      </c>
      <c r="H1351" s="43">
        <v>542646</v>
      </c>
      <c r="I1351" s="43">
        <v>5669332</v>
      </c>
      <c r="J1351" s="101">
        <v>11</v>
      </c>
      <c r="K1351" s="39" t="s">
        <v>1455</v>
      </c>
      <c r="L1351" s="39" t="s">
        <v>2379</v>
      </c>
      <c r="M1351" s="39" t="s">
        <v>2423</v>
      </c>
      <c r="N1351" s="39" t="s">
        <v>1960</v>
      </c>
      <c r="O1351" s="39" t="s">
        <v>2494</v>
      </c>
      <c r="P1351" s="41" t="s">
        <v>1865</v>
      </c>
      <c r="Q1351" s="39" t="s">
        <v>2561</v>
      </c>
      <c r="R1351" s="41">
        <v>24.52</v>
      </c>
      <c r="S1351" s="64">
        <v>419.51</v>
      </c>
      <c r="T1351" s="41">
        <v>0.16903000000000001</v>
      </c>
      <c r="V1351" s="100">
        <v>0.70396999999999998</v>
      </c>
      <c r="X1351" s="90">
        <v>0.70312420725764424</v>
      </c>
      <c r="Y1351" s="42" t="s">
        <v>2438</v>
      </c>
      <c r="Z1351" s="89"/>
      <c r="AA1351" s="89"/>
      <c r="AB1351" s="89"/>
      <c r="AC1351" s="89"/>
      <c r="AJ1351" s="47"/>
      <c r="AL1351" s="39"/>
      <c r="BR1351" s="39" t="s">
        <v>2585</v>
      </c>
    </row>
    <row r="1352" spans="1:70" ht="15" customHeight="1">
      <c r="A1352" s="38">
        <v>1377</v>
      </c>
      <c r="B1352" s="39">
        <v>192.35</v>
      </c>
      <c r="C1352" s="40" t="s">
        <v>2486</v>
      </c>
      <c r="D1352" s="41">
        <v>357.34</v>
      </c>
      <c r="E1352" s="39" t="s">
        <v>2426</v>
      </c>
      <c r="F1352" s="90">
        <v>51.149774999999998</v>
      </c>
      <c r="G1352" s="90">
        <v>-116.441667</v>
      </c>
      <c r="H1352" s="43">
        <v>542646</v>
      </c>
      <c r="I1352" s="43">
        <v>5669332</v>
      </c>
      <c r="J1352" s="101">
        <v>11</v>
      </c>
      <c r="K1352" s="39" t="s">
        <v>1455</v>
      </c>
      <c r="L1352" s="39" t="s">
        <v>2379</v>
      </c>
      <c r="M1352" s="39" t="s">
        <v>2423</v>
      </c>
      <c r="N1352" s="39" t="s">
        <v>1960</v>
      </c>
      <c r="O1352" s="39" t="s">
        <v>2494</v>
      </c>
      <c r="P1352" s="41" t="s">
        <v>1865</v>
      </c>
      <c r="Q1352" s="39" t="s">
        <v>2561</v>
      </c>
      <c r="R1352" s="41">
        <v>186.57</v>
      </c>
      <c r="S1352" s="64">
        <v>1855.36</v>
      </c>
      <c r="T1352" s="41">
        <v>0.29085</v>
      </c>
      <c r="V1352" s="100">
        <v>0.70472000000000001</v>
      </c>
      <c r="X1352" s="90">
        <v>0.7032646440329281</v>
      </c>
      <c r="Y1352" s="42" t="s">
        <v>2439</v>
      </c>
      <c r="Z1352" s="89"/>
      <c r="AA1352" s="89"/>
      <c r="AB1352" s="89"/>
      <c r="AC1352" s="89"/>
      <c r="AJ1352" s="47"/>
      <c r="AL1352" s="39"/>
      <c r="AY1352" s="41" t="s">
        <v>1865</v>
      </c>
      <c r="AZ1352" s="39" t="s">
        <v>2561</v>
      </c>
      <c r="BD1352" s="41">
        <v>19.62</v>
      </c>
      <c r="BF1352" s="41">
        <v>15.66</v>
      </c>
      <c r="BH1352" s="41">
        <v>39.299999999999997</v>
      </c>
      <c r="BM1352" s="41">
        <v>19.62</v>
      </c>
      <c r="BN1352" s="41">
        <v>15.66</v>
      </c>
      <c r="BO1352" s="41">
        <v>39.299999999999997</v>
      </c>
      <c r="BQ1352" s="97" t="s">
        <v>2439</v>
      </c>
      <c r="BR1352" s="39" t="s">
        <v>2585</v>
      </c>
    </row>
    <row r="1353" spans="1:70" ht="15" customHeight="1">
      <c r="A1353" s="38">
        <v>1378</v>
      </c>
      <c r="B1353" s="39">
        <v>190.19</v>
      </c>
      <c r="C1353" s="40" t="s">
        <v>2486</v>
      </c>
      <c r="D1353" s="41">
        <v>357.34</v>
      </c>
      <c r="E1353" s="39" t="s">
        <v>2426</v>
      </c>
      <c r="F1353" s="90">
        <v>51.159104999999997</v>
      </c>
      <c r="G1353" s="90">
        <v>-116.400508</v>
      </c>
      <c r="H1353" s="43">
        <v>541922</v>
      </c>
      <c r="I1353" s="43">
        <v>5667689</v>
      </c>
      <c r="J1353" s="101">
        <v>11</v>
      </c>
      <c r="K1353" s="39" t="s">
        <v>1455</v>
      </c>
      <c r="L1353" s="39" t="s">
        <v>2379</v>
      </c>
      <c r="M1353" s="39" t="s">
        <v>2423</v>
      </c>
      <c r="N1353" s="39" t="s">
        <v>1960</v>
      </c>
      <c r="P1353" s="41" t="s">
        <v>1865</v>
      </c>
      <c r="Q1353" s="39" t="s">
        <v>2561</v>
      </c>
      <c r="R1353" s="41">
        <v>283.56</v>
      </c>
      <c r="S1353" s="64">
        <v>1438.88</v>
      </c>
      <c r="T1353" s="41">
        <v>0.57011000000000001</v>
      </c>
      <c r="V1353" s="100">
        <v>0.70660999999999996</v>
      </c>
      <c r="X1353" s="90">
        <v>0.70375728213722755</v>
      </c>
      <c r="Y1353" s="42" t="s">
        <v>29</v>
      </c>
      <c r="Z1353" s="41" t="s">
        <v>1865</v>
      </c>
      <c r="AA1353" s="39" t="s">
        <v>2561</v>
      </c>
      <c r="AB1353" s="97">
        <v>1.62</v>
      </c>
      <c r="AC1353" s="97">
        <v>11.05</v>
      </c>
      <c r="AD1353" s="89">
        <v>8.8464000000000001E-2</v>
      </c>
      <c r="AF1353" s="90">
        <v>0.51250700000000005</v>
      </c>
      <c r="AH1353" s="90">
        <v>0.51230004923404993</v>
      </c>
      <c r="AI1353" s="85">
        <v>-2.5554094702306962</v>
      </c>
      <c r="AJ1353" s="47">
        <v>2.3859867419284697</v>
      </c>
      <c r="AK1353" s="48">
        <v>869.52428021555886</v>
      </c>
      <c r="AL1353" s="39" t="s">
        <v>29</v>
      </c>
      <c r="AY1353" s="41" t="s">
        <v>1865</v>
      </c>
      <c r="AZ1353" s="39" t="s">
        <v>2561</v>
      </c>
      <c r="BD1353" s="41">
        <v>19.89</v>
      </c>
      <c r="BF1353" s="41">
        <v>15.71</v>
      </c>
      <c r="BH1353" s="41">
        <v>39.659999999999997</v>
      </c>
      <c r="BM1353" s="41">
        <v>19.89</v>
      </c>
      <c r="BN1353" s="41">
        <v>15.71</v>
      </c>
      <c r="BO1353" s="41">
        <v>39.659999999999997</v>
      </c>
      <c r="BQ1353" s="97" t="s">
        <v>29</v>
      </c>
      <c r="BR1353" s="39" t="s">
        <v>2585</v>
      </c>
    </row>
    <row r="1354" spans="1:70" ht="15" customHeight="1">
      <c r="A1354" s="38">
        <v>1379</v>
      </c>
      <c r="B1354" s="39" t="s">
        <v>2399</v>
      </c>
      <c r="C1354" s="40" t="s">
        <v>2486</v>
      </c>
      <c r="D1354" s="41">
        <v>357.34</v>
      </c>
      <c r="E1354" s="39" t="s">
        <v>2426</v>
      </c>
      <c r="F1354" s="90">
        <v>51.156478</v>
      </c>
      <c r="G1354" s="90">
        <v>-116.412819</v>
      </c>
      <c r="H1354" s="43">
        <v>541063</v>
      </c>
      <c r="I1354" s="43">
        <v>5667390</v>
      </c>
      <c r="J1354" s="101">
        <v>11</v>
      </c>
      <c r="K1354" s="39" t="s">
        <v>1455</v>
      </c>
      <c r="L1354" s="39" t="s">
        <v>2379</v>
      </c>
      <c r="M1354" s="39" t="s">
        <v>2442</v>
      </c>
      <c r="N1354" s="39" t="s">
        <v>1960</v>
      </c>
      <c r="P1354" s="41" t="s">
        <v>1865</v>
      </c>
      <c r="Q1354" s="39" t="s">
        <v>2561</v>
      </c>
      <c r="R1354" s="41">
        <v>194.91</v>
      </c>
      <c r="S1354" s="64">
        <v>431.05</v>
      </c>
      <c r="T1354" s="41">
        <v>1.30846</v>
      </c>
      <c r="V1354" s="100">
        <v>0.70918999999999999</v>
      </c>
      <c r="X1354" s="90">
        <v>0.70264272453610144</v>
      </c>
      <c r="Y1354" s="42" t="s">
        <v>29</v>
      </c>
      <c r="Z1354" s="41" t="s">
        <v>1865</v>
      </c>
      <c r="AA1354" s="39" t="s">
        <v>2561</v>
      </c>
      <c r="AB1354" s="97">
        <v>3.81</v>
      </c>
      <c r="AC1354" s="97">
        <v>18.98</v>
      </c>
      <c r="AD1354" s="89">
        <v>0.121235</v>
      </c>
      <c r="AF1354" s="90">
        <v>0.51261199999999996</v>
      </c>
      <c r="AH1354" s="90">
        <v>0.51232838546629178</v>
      </c>
      <c r="AI1354" s="85">
        <v>-0.50718050554343641</v>
      </c>
      <c r="AJ1354" s="47">
        <v>2.9392366053948571</v>
      </c>
      <c r="AK1354" s="48">
        <v>1009.6939453168336</v>
      </c>
      <c r="AL1354" s="39" t="s">
        <v>29</v>
      </c>
      <c r="AY1354" s="41" t="s">
        <v>1865</v>
      </c>
      <c r="AZ1354" s="39" t="s">
        <v>2561</v>
      </c>
      <c r="BD1354" s="41">
        <v>18.27</v>
      </c>
      <c r="BF1354" s="41">
        <v>15.57</v>
      </c>
      <c r="BH1354" s="41">
        <v>38.36</v>
      </c>
      <c r="BM1354" s="41">
        <v>18.27</v>
      </c>
      <c r="BN1354" s="41">
        <v>15.57</v>
      </c>
      <c r="BO1354" s="41">
        <v>38.36</v>
      </c>
      <c r="BQ1354" s="97" t="s">
        <v>29</v>
      </c>
      <c r="BR1354" s="39" t="s">
        <v>2585</v>
      </c>
    </row>
    <row r="1355" spans="1:70" ht="15" customHeight="1">
      <c r="A1355" s="38">
        <v>1380</v>
      </c>
      <c r="B1355" s="39">
        <v>190.4</v>
      </c>
      <c r="C1355" s="40" t="s">
        <v>2486</v>
      </c>
      <c r="D1355" s="41">
        <v>357.34</v>
      </c>
      <c r="E1355" s="39" t="s">
        <v>2426</v>
      </c>
      <c r="F1355" s="90">
        <v>51.184244</v>
      </c>
      <c r="G1355" s="90">
        <v>-116.464083</v>
      </c>
      <c r="H1355" s="43">
        <v>537456</v>
      </c>
      <c r="I1355" s="43">
        <v>5670450</v>
      </c>
      <c r="J1355" s="101">
        <v>11</v>
      </c>
      <c r="K1355" s="39" t="s">
        <v>1455</v>
      </c>
      <c r="L1355" s="39" t="s">
        <v>2379</v>
      </c>
      <c r="M1355" s="39" t="s">
        <v>2424</v>
      </c>
      <c r="N1355" s="39" t="s">
        <v>1960</v>
      </c>
      <c r="P1355" s="41" t="s">
        <v>1865</v>
      </c>
      <c r="Q1355" s="39" t="s">
        <v>2561</v>
      </c>
      <c r="R1355" s="41">
        <v>0.82</v>
      </c>
      <c r="S1355" s="64">
        <v>92.78</v>
      </c>
      <c r="T1355" s="41">
        <v>2.5559999999999999E-2</v>
      </c>
      <c r="V1355" s="100">
        <v>0.70281000000000005</v>
      </c>
      <c r="X1355" s="90">
        <v>0.70268210280722587</v>
      </c>
      <c r="Y1355" s="42" t="s">
        <v>2424</v>
      </c>
      <c r="Z1355" s="41" t="s">
        <v>1865</v>
      </c>
      <c r="AA1355" s="39" t="s">
        <v>2561</v>
      </c>
      <c r="AB1355" s="97">
        <v>136.27000000000001</v>
      </c>
      <c r="AC1355" s="97">
        <v>346.42</v>
      </c>
      <c r="AD1355" s="89">
        <v>0.23782800000000001</v>
      </c>
      <c r="AF1355" s="90">
        <v>0.51298699999999997</v>
      </c>
      <c r="AH1355" s="90">
        <v>0.51243063032686298</v>
      </c>
      <c r="AI1355" s="85">
        <v>6.807922939773281</v>
      </c>
      <c r="AJ1355" s="47">
        <v>4.9355131275685693</v>
      </c>
      <c r="AK1355" s="48">
        <v>-1175.0427753853405</v>
      </c>
      <c r="AL1355" s="39" t="s">
        <v>2424</v>
      </c>
      <c r="BR1355" s="39" t="s">
        <v>2585</v>
      </c>
    </row>
    <row r="1356" spans="1:70" ht="15" customHeight="1">
      <c r="A1356" s="38">
        <v>1381</v>
      </c>
      <c r="B1356" s="39" t="s">
        <v>2400</v>
      </c>
      <c r="C1356" s="40" t="s">
        <v>2486</v>
      </c>
      <c r="D1356" s="41">
        <v>357.34</v>
      </c>
      <c r="E1356" s="39" t="s">
        <v>2426</v>
      </c>
      <c r="F1356" s="90">
        <v>51.191755999999998</v>
      </c>
      <c r="G1356" s="90">
        <v>-116.348814</v>
      </c>
      <c r="H1356" s="43">
        <v>545505</v>
      </c>
      <c r="I1356" s="43">
        <v>5671351</v>
      </c>
      <c r="J1356" s="101">
        <v>11</v>
      </c>
      <c r="K1356" s="39" t="s">
        <v>1455</v>
      </c>
      <c r="L1356" s="39" t="s">
        <v>2379</v>
      </c>
      <c r="M1356" s="39" t="s">
        <v>2479</v>
      </c>
      <c r="N1356" s="39" t="s">
        <v>1960</v>
      </c>
      <c r="O1356" s="39" t="s">
        <v>2480</v>
      </c>
      <c r="P1356" s="41" t="s">
        <v>1865</v>
      </c>
      <c r="Q1356" s="39" t="s">
        <v>2561</v>
      </c>
      <c r="R1356" s="41">
        <v>28.28</v>
      </c>
      <c r="S1356" s="64">
        <v>1043.4100000000001</v>
      </c>
      <c r="T1356" s="41">
        <v>7.8399999999999997E-2</v>
      </c>
      <c r="V1356" s="100">
        <v>0.70421</v>
      </c>
      <c r="X1356" s="90">
        <v>0.70381770188131876</v>
      </c>
      <c r="Y1356" s="42" t="s">
        <v>29</v>
      </c>
      <c r="Z1356" s="41" t="s">
        <v>1865</v>
      </c>
      <c r="AA1356" s="39" t="s">
        <v>2561</v>
      </c>
      <c r="AB1356" s="97">
        <v>12.83</v>
      </c>
      <c r="AC1356" s="97">
        <v>68.290000000000006</v>
      </c>
      <c r="AD1356" s="89">
        <v>0.11357200000000001</v>
      </c>
      <c r="AF1356" s="90">
        <v>0.51253700000000002</v>
      </c>
      <c r="AH1356" s="90">
        <v>0.51227131212255284</v>
      </c>
      <c r="AI1356" s="85">
        <v>-1.9702011946054476</v>
      </c>
      <c r="AJ1356" s="47">
        <v>1.824909924217355</v>
      </c>
      <c r="AK1356" s="48">
        <v>1047.8769195881353</v>
      </c>
      <c r="AL1356" s="39" t="s">
        <v>29</v>
      </c>
      <c r="AY1356" s="41" t="s">
        <v>1865</v>
      </c>
      <c r="AZ1356" s="39" t="s">
        <v>2561</v>
      </c>
      <c r="BD1356" s="41">
        <v>19.53</v>
      </c>
      <c r="BF1356" s="41">
        <v>15.66</v>
      </c>
      <c r="BH1356" s="41">
        <v>39.299999999999997</v>
      </c>
      <c r="BJ1356" s="41">
        <v>7.9214203488490913</v>
      </c>
      <c r="BK1356" s="41">
        <v>5.7483066808941344E-2</v>
      </c>
      <c r="BL1356" s="41">
        <v>30.333953041905904</v>
      </c>
      <c r="BM1356" s="41">
        <v>19.078498627651957</v>
      </c>
      <c r="BN1356" s="41">
        <v>15.635753427921916</v>
      </c>
      <c r="BO1356" s="41">
        <v>38.758945349557628</v>
      </c>
      <c r="BQ1356" s="97" t="s">
        <v>29</v>
      </c>
      <c r="BR1356" s="39" t="s">
        <v>2585</v>
      </c>
    </row>
    <row r="1357" spans="1:70" ht="15" customHeight="1">
      <c r="A1357" s="38">
        <v>1382</v>
      </c>
      <c r="B1357" s="39" t="s">
        <v>2401</v>
      </c>
      <c r="C1357" s="40" t="s">
        <v>2486</v>
      </c>
      <c r="D1357" s="41">
        <v>357.34</v>
      </c>
      <c r="E1357" s="39" t="s">
        <v>2426</v>
      </c>
      <c r="F1357" s="90">
        <v>51.161803999999997</v>
      </c>
      <c r="G1357" s="90">
        <v>-116.408113</v>
      </c>
      <c r="H1357" s="43">
        <v>541388</v>
      </c>
      <c r="I1357" s="43">
        <v>5667985</v>
      </c>
      <c r="J1357" s="101">
        <v>11</v>
      </c>
      <c r="K1357" s="39" t="s">
        <v>1455</v>
      </c>
      <c r="L1357" s="39" t="s">
        <v>2379</v>
      </c>
      <c r="M1357" s="39" t="s">
        <v>2443</v>
      </c>
      <c r="N1357" s="39" t="s">
        <v>1960</v>
      </c>
      <c r="P1357" s="41" t="s">
        <v>1865</v>
      </c>
      <c r="Q1357" s="39" t="s">
        <v>2561</v>
      </c>
      <c r="R1357" s="41">
        <v>71.44</v>
      </c>
      <c r="S1357" s="64">
        <v>1270.81</v>
      </c>
      <c r="T1357" s="41">
        <v>0.16259999999999999</v>
      </c>
      <c r="V1357" s="100">
        <v>0.70455999999999996</v>
      </c>
      <c r="X1357" s="90">
        <v>0.70374638170793913</v>
      </c>
      <c r="Y1357" s="42" t="s">
        <v>29</v>
      </c>
      <c r="Z1357" s="41" t="s">
        <v>1865</v>
      </c>
      <c r="AA1357" s="39" t="s">
        <v>2561</v>
      </c>
      <c r="AB1357" s="97">
        <v>18.04</v>
      </c>
      <c r="AC1357" s="97">
        <v>109.14</v>
      </c>
      <c r="AD1357" s="89">
        <v>9.9917000000000006E-2</v>
      </c>
      <c r="AF1357" s="90">
        <v>0.512571</v>
      </c>
      <c r="AH1357" s="90">
        <v>0.51233725633385963</v>
      </c>
      <c r="AI1357" s="85">
        <v>-1.3069651488972767</v>
      </c>
      <c r="AJ1357" s="47">
        <v>3.1124355765532741</v>
      </c>
      <c r="AK1357" s="48">
        <v>871.32714527793701</v>
      </c>
      <c r="AL1357" s="39" t="s">
        <v>29</v>
      </c>
      <c r="AY1357" s="41" t="s">
        <v>1865</v>
      </c>
      <c r="AZ1357" s="39" t="s">
        <v>2561</v>
      </c>
      <c r="BD1357" s="41">
        <v>21.2</v>
      </c>
      <c r="BF1357" s="41">
        <v>15.71</v>
      </c>
      <c r="BH1357" s="41">
        <v>42.13</v>
      </c>
      <c r="BJ1357" s="41">
        <v>31.61954889907835</v>
      </c>
      <c r="BK1357" s="41">
        <v>0.2294523660896732</v>
      </c>
      <c r="BL1357" s="41">
        <v>162.34433485814026</v>
      </c>
      <c r="BM1357" s="41">
        <v>19.397763899370112</v>
      </c>
      <c r="BN1357" s="41">
        <v>15.613216135781835</v>
      </c>
      <c r="BO1357" s="41">
        <v>39.234328696407488</v>
      </c>
      <c r="BQ1357" s="97" t="s">
        <v>29</v>
      </c>
      <c r="BR1357" s="39" t="s">
        <v>2585</v>
      </c>
    </row>
    <row r="1358" spans="1:70" ht="15" customHeight="1">
      <c r="A1358" s="38">
        <v>1383</v>
      </c>
      <c r="B1358" s="39" t="s">
        <v>2402</v>
      </c>
      <c r="C1358" s="40" t="s">
        <v>2486</v>
      </c>
      <c r="D1358" s="41">
        <v>357.34</v>
      </c>
      <c r="E1358" s="39" t="s">
        <v>2426</v>
      </c>
      <c r="F1358" s="90">
        <v>51.159308000000003</v>
      </c>
      <c r="G1358" s="90">
        <v>-116.42165300000001</v>
      </c>
      <c r="H1358" s="43">
        <v>540443</v>
      </c>
      <c r="I1358" s="43">
        <v>5667700</v>
      </c>
      <c r="J1358" s="101">
        <v>11</v>
      </c>
      <c r="K1358" s="39" t="s">
        <v>1455</v>
      </c>
      <c r="L1358" s="39" t="s">
        <v>2379</v>
      </c>
      <c r="M1358" s="39" t="s">
        <v>2481</v>
      </c>
      <c r="N1358" s="39" t="s">
        <v>1960</v>
      </c>
      <c r="P1358" s="41" t="s">
        <v>1865</v>
      </c>
      <c r="Q1358" s="39" t="s">
        <v>2561</v>
      </c>
      <c r="R1358" s="41">
        <v>324.13</v>
      </c>
      <c r="S1358" s="64">
        <v>384.19</v>
      </c>
      <c r="T1358" s="41">
        <v>2.4426700000000001</v>
      </c>
      <c r="V1358" s="100">
        <v>0.71480999999999995</v>
      </c>
      <c r="X1358" s="90">
        <v>0.7025873616637871</v>
      </c>
      <c r="Y1358" s="42" t="s">
        <v>29</v>
      </c>
      <c r="Z1358" s="41" t="s">
        <v>1865</v>
      </c>
      <c r="AA1358" s="39" t="s">
        <v>2561</v>
      </c>
      <c r="AB1358" s="97">
        <v>2.86</v>
      </c>
      <c r="AC1358" s="97">
        <v>23.91</v>
      </c>
      <c r="AD1358" s="89">
        <v>7.2348999999999997E-2</v>
      </c>
      <c r="AF1358" s="90">
        <v>0.51252200000000003</v>
      </c>
      <c r="AH1358" s="90">
        <v>0.51235274831608646</v>
      </c>
      <c r="AI1358" s="85">
        <v>-2.2628053324180719</v>
      </c>
      <c r="AJ1358" s="47">
        <v>3.4149082898848881</v>
      </c>
      <c r="AK1358" s="48">
        <v>751.40073504725751</v>
      </c>
      <c r="AL1358" s="39" t="s">
        <v>29</v>
      </c>
      <c r="AY1358" s="41" t="s">
        <v>1865</v>
      </c>
      <c r="AZ1358" s="39" t="s">
        <v>2561</v>
      </c>
      <c r="BD1358" s="41">
        <v>20.100000000000001</v>
      </c>
      <c r="BF1358" s="41">
        <v>15.75</v>
      </c>
      <c r="BH1358" s="41">
        <v>39.479999999999997</v>
      </c>
      <c r="BJ1358" s="41">
        <v>19.307913532057952</v>
      </c>
      <c r="BK1358" s="41">
        <v>0.14011099457255857</v>
      </c>
      <c r="BL1358" s="41">
        <v>56.507830558483519</v>
      </c>
      <c r="BM1358" s="41">
        <v>18.999496671936097</v>
      </c>
      <c r="BN1358" s="41">
        <v>15.690900659665095</v>
      </c>
      <c r="BO1358" s="41">
        <v>38.472092310954672</v>
      </c>
      <c r="BQ1358" s="97" t="s">
        <v>29</v>
      </c>
      <c r="BR1358" s="39" t="s">
        <v>2585</v>
      </c>
    </row>
    <row r="1359" spans="1:70" ht="15" customHeight="1">
      <c r="A1359" s="38">
        <v>1384</v>
      </c>
      <c r="B1359" s="39">
        <v>190.7</v>
      </c>
      <c r="C1359" s="40" t="s">
        <v>2486</v>
      </c>
      <c r="D1359" s="41">
        <v>357.34</v>
      </c>
      <c r="E1359" s="39" t="s">
        <v>2426</v>
      </c>
      <c r="F1359" s="90">
        <v>51.184244</v>
      </c>
      <c r="G1359" s="90">
        <v>-116.464083</v>
      </c>
      <c r="H1359" s="43">
        <v>537456</v>
      </c>
      <c r="I1359" s="43">
        <v>5670450</v>
      </c>
      <c r="J1359" s="101">
        <v>11</v>
      </c>
      <c r="K1359" s="39" t="s">
        <v>1455</v>
      </c>
      <c r="L1359" s="39" t="s">
        <v>2379</v>
      </c>
      <c r="M1359" s="39" t="s">
        <v>2444</v>
      </c>
      <c r="N1359" s="39" t="s">
        <v>1960</v>
      </c>
      <c r="P1359" s="41" t="s">
        <v>1865</v>
      </c>
      <c r="Q1359" s="39" t="s">
        <v>2561</v>
      </c>
      <c r="R1359" s="41">
        <v>147.91999999999999</v>
      </c>
      <c r="S1359" s="64">
        <v>1405.39</v>
      </c>
      <c r="T1359" s="41">
        <v>0.30441000000000001</v>
      </c>
      <c r="V1359" s="100">
        <v>0.70430000000000004</v>
      </c>
      <c r="X1359" s="90">
        <v>0.70277679247056435</v>
      </c>
      <c r="Y1359" s="42" t="s">
        <v>29</v>
      </c>
      <c r="Z1359" s="41" t="s">
        <v>1865</v>
      </c>
      <c r="AA1359" s="39" t="s">
        <v>2561</v>
      </c>
      <c r="AB1359" s="97">
        <v>23.38</v>
      </c>
      <c r="AC1359" s="97">
        <v>159.4</v>
      </c>
      <c r="AD1359" s="89">
        <v>8.8659000000000002E-2</v>
      </c>
      <c r="AF1359" s="90">
        <v>0.51264100000000001</v>
      </c>
      <c r="AH1359" s="90">
        <v>0.51243359305527247</v>
      </c>
      <c r="AI1359" s="85">
        <v>5.8520827561636679E-2</v>
      </c>
      <c r="AJ1359" s="47">
        <v>4.9933588239925442</v>
      </c>
      <c r="AK1359" s="48">
        <v>702.90146836066572</v>
      </c>
      <c r="AL1359" s="39" t="s">
        <v>29</v>
      </c>
      <c r="BR1359" s="39" t="s">
        <v>2585</v>
      </c>
    </row>
    <row r="1360" spans="1:70" ht="15" customHeight="1">
      <c r="A1360" s="38">
        <v>1385</v>
      </c>
      <c r="B1360" s="39">
        <v>190.9</v>
      </c>
      <c r="C1360" s="40" t="s">
        <v>2486</v>
      </c>
      <c r="D1360" s="41">
        <v>357.34</v>
      </c>
      <c r="E1360" s="39" t="s">
        <v>2426</v>
      </c>
      <c r="F1360" s="90">
        <v>51.184244</v>
      </c>
      <c r="G1360" s="90">
        <v>-116.464083</v>
      </c>
      <c r="H1360" s="43">
        <v>537456</v>
      </c>
      <c r="I1360" s="43">
        <v>5670450</v>
      </c>
      <c r="J1360" s="101">
        <v>11</v>
      </c>
      <c r="K1360" s="39" t="s">
        <v>1455</v>
      </c>
      <c r="L1360" s="39" t="s">
        <v>2379</v>
      </c>
      <c r="M1360" s="39" t="s">
        <v>2445</v>
      </c>
      <c r="N1360" s="39" t="s">
        <v>1960</v>
      </c>
      <c r="P1360" s="41" t="s">
        <v>1865</v>
      </c>
      <c r="Q1360" s="39" t="s">
        <v>2561</v>
      </c>
      <c r="R1360" s="41">
        <v>103.55</v>
      </c>
      <c r="S1360" s="64">
        <v>885.64</v>
      </c>
      <c r="T1360" s="41">
        <v>0.33818999999999999</v>
      </c>
      <c r="V1360" s="100">
        <v>0.70452999999999999</v>
      </c>
      <c r="X1360" s="90">
        <v>0.7028377640209591</v>
      </c>
      <c r="Y1360" s="42" t="s">
        <v>29</v>
      </c>
      <c r="Z1360" s="41" t="s">
        <v>1865</v>
      </c>
      <c r="AA1360" s="39" t="s">
        <v>2561</v>
      </c>
      <c r="AB1360" s="97">
        <v>14.31</v>
      </c>
      <c r="AC1360" s="97">
        <v>51.07</v>
      </c>
      <c r="AD1360" s="89">
        <v>0.16936000000000001</v>
      </c>
      <c r="AF1360" s="90">
        <v>0.51281900000000002</v>
      </c>
      <c r="AH1360" s="90">
        <v>0.51242280288341802</v>
      </c>
      <c r="AI1360" s="85">
        <v>3.5307565962727772</v>
      </c>
      <c r="AJ1360" s="47">
        <v>4.7826864574496142</v>
      </c>
      <c r="AK1360" s="48">
        <v>1427.0266751618842</v>
      </c>
      <c r="AL1360" s="39" t="s">
        <v>29</v>
      </c>
      <c r="AY1360" s="41" t="s">
        <v>1865</v>
      </c>
      <c r="AZ1360" s="39" t="s">
        <v>2561</v>
      </c>
      <c r="BD1360" s="41">
        <v>18.829999999999998</v>
      </c>
      <c r="BF1360" s="41">
        <v>15.53</v>
      </c>
      <c r="BH1360" s="41">
        <v>38.200000000000003</v>
      </c>
      <c r="BM1360" s="41">
        <v>18.829999999999998</v>
      </c>
      <c r="BN1360" s="41">
        <v>15.53</v>
      </c>
      <c r="BO1360" s="41">
        <v>38.200000000000003</v>
      </c>
      <c r="BQ1360" s="97" t="s">
        <v>29</v>
      </c>
      <c r="BR1360" s="39" t="s">
        <v>2585</v>
      </c>
    </row>
    <row r="1361" spans="1:70" ht="15" customHeight="1">
      <c r="A1361" s="38">
        <v>1386</v>
      </c>
      <c r="B1361" s="39" t="s">
        <v>2403</v>
      </c>
      <c r="C1361" s="40" t="s">
        <v>2486</v>
      </c>
      <c r="D1361" s="41">
        <v>357.34</v>
      </c>
      <c r="E1361" s="39" t="s">
        <v>2426</v>
      </c>
      <c r="F1361" s="90">
        <v>51.168035000000003</v>
      </c>
      <c r="G1361" s="90">
        <v>-116.44946400000001</v>
      </c>
      <c r="H1361" s="43">
        <v>538491</v>
      </c>
      <c r="I1361" s="43">
        <v>5668655</v>
      </c>
      <c r="J1361" s="101">
        <v>11</v>
      </c>
      <c r="K1361" s="39" t="s">
        <v>1455</v>
      </c>
      <c r="L1361" s="39" t="s">
        <v>2379</v>
      </c>
      <c r="M1361" s="39" t="s">
        <v>2423</v>
      </c>
      <c r="N1361" s="39" t="s">
        <v>1960</v>
      </c>
      <c r="P1361" s="41"/>
      <c r="Q1361" s="41"/>
      <c r="S1361" s="41"/>
      <c r="T1361" s="41"/>
      <c r="V1361" s="100"/>
      <c r="Z1361" s="41" t="s">
        <v>1865</v>
      </c>
      <c r="AA1361" s="39" t="s">
        <v>2561</v>
      </c>
      <c r="AB1361" s="97">
        <v>3.49</v>
      </c>
      <c r="AC1361" s="97">
        <v>24.95</v>
      </c>
      <c r="AD1361" s="89">
        <v>8.4495000000000001E-2</v>
      </c>
      <c r="AF1361" s="90">
        <v>0.51250799999999996</v>
      </c>
      <c r="AH1361" s="90">
        <v>0.5123103342267028</v>
      </c>
      <c r="AI1361" s="85">
        <v>-2.5359025277105207</v>
      </c>
      <c r="AJ1361" s="47">
        <v>2.5867957532454966</v>
      </c>
      <c r="AK1361" s="48">
        <v>840.88998594275699</v>
      </c>
      <c r="AL1361" s="39" t="s">
        <v>29</v>
      </c>
      <c r="AY1361" s="41" t="s">
        <v>1865</v>
      </c>
      <c r="AZ1361" s="39" t="s">
        <v>2561</v>
      </c>
      <c r="BD1361" s="41">
        <v>19.54</v>
      </c>
      <c r="BF1361" s="41">
        <v>15.63</v>
      </c>
      <c r="BH1361" s="41">
        <v>39.409999999999997</v>
      </c>
      <c r="BJ1361" s="41">
        <v>12.272031802696509</v>
      </c>
      <c r="BK1361" s="41">
        <v>8.9053981852932382E-2</v>
      </c>
      <c r="BL1361" s="41">
        <v>53.281180363215938</v>
      </c>
      <c r="BM1361" s="41">
        <v>18.840524532671544</v>
      </c>
      <c r="BN1361" s="41">
        <v>15.592436698149486</v>
      </c>
      <c r="BO1361" s="41">
        <v>38.459644786594374</v>
      </c>
      <c r="BQ1361" s="97" t="s">
        <v>29</v>
      </c>
      <c r="BR1361" s="39" t="s">
        <v>2585</v>
      </c>
    </row>
    <row r="1362" spans="1:70" ht="15" customHeight="1">
      <c r="A1362" s="38">
        <v>1387</v>
      </c>
      <c r="B1362" s="39">
        <v>192.37</v>
      </c>
      <c r="C1362" s="40" t="s">
        <v>2486</v>
      </c>
      <c r="D1362" s="41">
        <v>357.34</v>
      </c>
      <c r="E1362" s="39" t="s">
        <v>2426</v>
      </c>
      <c r="F1362" s="90">
        <v>51.149774999999998</v>
      </c>
      <c r="G1362" s="90">
        <v>-116.441667</v>
      </c>
      <c r="H1362" s="43">
        <v>539052</v>
      </c>
      <c r="I1362" s="43">
        <v>5666629</v>
      </c>
      <c r="J1362" s="101">
        <v>11</v>
      </c>
      <c r="K1362" s="39" t="s">
        <v>1455</v>
      </c>
      <c r="L1362" s="39" t="s">
        <v>2379</v>
      </c>
      <c r="M1362" s="39" t="s">
        <v>2446</v>
      </c>
      <c r="N1362" s="39" t="s">
        <v>1960</v>
      </c>
      <c r="O1362" s="39" t="s">
        <v>2494</v>
      </c>
      <c r="P1362" s="41" t="s">
        <v>1865</v>
      </c>
      <c r="Q1362" s="39" t="s">
        <v>2561</v>
      </c>
      <c r="R1362" s="41">
        <v>250.81</v>
      </c>
      <c r="S1362" s="64">
        <v>414.84</v>
      </c>
      <c r="T1362" s="41">
        <v>1.75173</v>
      </c>
      <c r="V1362" s="100">
        <v>0.72209000000000001</v>
      </c>
      <c r="Y1362" s="42" t="s">
        <v>29</v>
      </c>
      <c r="Z1362" s="41" t="s">
        <v>1865</v>
      </c>
      <c r="AA1362" s="39" t="s">
        <v>2561</v>
      </c>
      <c r="AB1362" s="97">
        <v>169.1</v>
      </c>
      <c r="AC1362" s="97">
        <v>914.02</v>
      </c>
      <c r="AD1362" s="89">
        <v>0.11185</v>
      </c>
      <c r="AF1362" s="90">
        <v>0.51263700000000001</v>
      </c>
      <c r="AH1362" s="90">
        <v>0.51237534053206368</v>
      </c>
      <c r="AI1362" s="85">
        <v>-1.9506942521285708E-2</v>
      </c>
      <c r="AJ1362" s="47">
        <v>3.8560092908279664</v>
      </c>
      <c r="AK1362" s="48">
        <v>874.7100937512356</v>
      </c>
      <c r="AL1362" s="39" t="s">
        <v>29</v>
      </c>
      <c r="AY1362" s="41" t="s">
        <v>1865</v>
      </c>
      <c r="AZ1362" s="39" t="s">
        <v>2561</v>
      </c>
      <c r="BD1362" s="41">
        <v>18.93</v>
      </c>
      <c r="BF1362" s="41">
        <v>15.65</v>
      </c>
      <c r="BH1362" s="41">
        <v>38.86</v>
      </c>
      <c r="BM1362" s="41">
        <v>18.93</v>
      </c>
      <c r="BN1362" s="41">
        <v>15.65</v>
      </c>
      <c r="BO1362" s="41">
        <v>38.86</v>
      </c>
      <c r="BQ1362" s="97" t="s">
        <v>29</v>
      </c>
      <c r="BR1362" s="39" t="s">
        <v>2585</v>
      </c>
    </row>
    <row r="1363" spans="1:70" ht="15" customHeight="1">
      <c r="A1363" s="38">
        <v>1388</v>
      </c>
      <c r="B1363" s="39" t="s">
        <v>2404</v>
      </c>
      <c r="C1363" s="40" t="s">
        <v>2484</v>
      </c>
      <c r="D1363" s="41">
        <v>503.5</v>
      </c>
      <c r="E1363" s="39" t="s">
        <v>2426</v>
      </c>
      <c r="F1363" s="90">
        <v>51.17015</v>
      </c>
      <c r="G1363" s="90">
        <v>-116.433468</v>
      </c>
      <c r="H1363" s="43">
        <v>539608</v>
      </c>
      <c r="I1363" s="43">
        <v>5668899</v>
      </c>
      <c r="J1363" s="101">
        <v>11</v>
      </c>
      <c r="K1363" s="39" t="s">
        <v>1455</v>
      </c>
      <c r="L1363" s="39" t="s">
        <v>2379</v>
      </c>
      <c r="M1363" s="39" t="s">
        <v>2485</v>
      </c>
      <c r="N1363" s="39" t="s">
        <v>2044</v>
      </c>
      <c r="P1363" s="41" t="s">
        <v>1865</v>
      </c>
      <c r="Q1363" s="39" t="s">
        <v>2561</v>
      </c>
      <c r="R1363" s="41">
        <v>141.13999999999999</v>
      </c>
      <c r="S1363" s="64">
        <v>286.2</v>
      </c>
      <c r="T1363" s="41">
        <v>1.42845</v>
      </c>
      <c r="V1363" s="100">
        <v>0.71930000000000005</v>
      </c>
      <c r="Y1363" s="42" t="s">
        <v>29</v>
      </c>
      <c r="Z1363" s="41" t="s">
        <v>1865</v>
      </c>
      <c r="AA1363" s="39" t="s">
        <v>2561</v>
      </c>
      <c r="AB1363" s="97">
        <v>6.24</v>
      </c>
      <c r="AC1363" s="97">
        <v>39.68</v>
      </c>
      <c r="AD1363" s="89">
        <v>9.4987000000000002E-2</v>
      </c>
      <c r="AF1363" s="90">
        <v>0.51123600000000002</v>
      </c>
      <c r="AI1363" s="85">
        <v>-27.348733414221947</v>
      </c>
      <c r="AJ1363" s="47"/>
      <c r="AK1363" s="48">
        <v>2589.4125743967352</v>
      </c>
      <c r="AL1363" s="39" t="s">
        <v>29</v>
      </c>
      <c r="BD1363" s="41">
        <v>20.07</v>
      </c>
      <c r="BF1363" s="41">
        <v>15.77</v>
      </c>
      <c r="BH1363" s="41">
        <v>41.55</v>
      </c>
      <c r="BQ1363" s="97" t="s">
        <v>29</v>
      </c>
      <c r="BR1363" s="39" t="s">
        <v>2585</v>
      </c>
    </row>
    <row r="1364" spans="1:70" ht="15" customHeight="1">
      <c r="A1364" s="38">
        <v>1389</v>
      </c>
      <c r="B1364" s="39" t="s">
        <v>2405</v>
      </c>
      <c r="C1364" s="40" t="s">
        <v>2486</v>
      </c>
      <c r="D1364" s="41">
        <v>357.34</v>
      </c>
      <c r="E1364" s="39" t="s">
        <v>2426</v>
      </c>
      <c r="F1364" s="90">
        <v>51.162129999999998</v>
      </c>
      <c r="G1364" s="90">
        <v>-116.405146</v>
      </c>
      <c r="H1364" s="43">
        <v>541595</v>
      </c>
      <c r="I1364" s="43">
        <v>5668023</v>
      </c>
      <c r="J1364" s="101">
        <v>11</v>
      </c>
      <c r="K1364" s="39" t="s">
        <v>1455</v>
      </c>
      <c r="L1364" s="39" t="s">
        <v>2379</v>
      </c>
      <c r="M1364" s="39" t="s">
        <v>2444</v>
      </c>
      <c r="N1364" s="39" t="s">
        <v>1960</v>
      </c>
      <c r="Q1364" s="39" t="s">
        <v>100</v>
      </c>
      <c r="T1364" s="41">
        <v>2.0000000000000001E-4</v>
      </c>
      <c r="V1364" s="100">
        <v>0.70283799999999996</v>
      </c>
      <c r="W1364" s="90">
        <v>2.1999999999999999E-5</v>
      </c>
      <c r="X1364" s="90">
        <v>0.70283699923949317</v>
      </c>
      <c r="Y1364" s="42" t="s">
        <v>2425</v>
      </c>
      <c r="AA1364" s="90" t="s">
        <v>101</v>
      </c>
      <c r="AB1364" s="97">
        <v>171</v>
      </c>
      <c r="AC1364" s="97">
        <v>1235</v>
      </c>
      <c r="AD1364" s="89">
        <v>8.4190000000000001E-2</v>
      </c>
      <c r="AF1364" s="90">
        <v>0.51258999999999999</v>
      </c>
      <c r="AG1364" s="90">
        <v>7.9999999999999996E-6</v>
      </c>
      <c r="AH1364" s="90">
        <v>0.51239304773709826</v>
      </c>
      <c r="AI1364" s="85">
        <v>-0.93633324100172999</v>
      </c>
      <c r="AJ1364" s="47">
        <v>4.2017330512833517</v>
      </c>
      <c r="AK1364" s="48">
        <v>739.69485871127722</v>
      </c>
      <c r="AL1364" s="39" t="s">
        <v>2425</v>
      </c>
      <c r="BR1364" s="39" t="s">
        <v>2587</v>
      </c>
    </row>
    <row r="1365" spans="1:70" ht="15" customHeight="1">
      <c r="A1365" s="38">
        <v>1390</v>
      </c>
      <c r="B1365" s="39" t="s">
        <v>2406</v>
      </c>
      <c r="C1365" s="40" t="s">
        <v>2486</v>
      </c>
      <c r="D1365" s="41">
        <v>357.34</v>
      </c>
      <c r="E1365" s="39" t="s">
        <v>2426</v>
      </c>
      <c r="F1365" s="90">
        <v>51.162129999999998</v>
      </c>
      <c r="G1365" s="90">
        <v>-116.405146</v>
      </c>
      <c r="H1365" s="43">
        <v>541595</v>
      </c>
      <c r="I1365" s="43">
        <v>5668023</v>
      </c>
      <c r="J1365" s="101">
        <v>11</v>
      </c>
      <c r="K1365" s="39" t="s">
        <v>1455</v>
      </c>
      <c r="L1365" s="39" t="s">
        <v>2379</v>
      </c>
      <c r="M1365" s="39" t="s">
        <v>2444</v>
      </c>
      <c r="N1365" s="39" t="s">
        <v>1960</v>
      </c>
      <c r="Q1365" s="39" t="s">
        <v>100</v>
      </c>
      <c r="T1365" s="41">
        <v>2.0000000000000001E-4</v>
      </c>
      <c r="V1365" s="100">
        <v>0.70283799999999996</v>
      </c>
      <c r="W1365" s="90">
        <v>2.0000000000000002E-5</v>
      </c>
      <c r="X1365" s="90">
        <v>0.70283699923949317</v>
      </c>
      <c r="Y1365" s="42" t="s">
        <v>2425</v>
      </c>
      <c r="AA1365" s="90" t="s">
        <v>101</v>
      </c>
      <c r="AB1365" s="97">
        <v>105</v>
      </c>
      <c r="AC1365" s="97">
        <v>760</v>
      </c>
      <c r="AD1365" s="89">
        <v>8.4159999999999999E-2</v>
      </c>
      <c r="AF1365" s="90">
        <v>0.51257399999999997</v>
      </c>
      <c r="AG1365" s="90">
        <v>1.0000000000000001E-5</v>
      </c>
      <c r="AH1365" s="90">
        <v>0.51237711791844853</v>
      </c>
      <c r="AI1365" s="85">
        <v>-1.24844432133564</v>
      </c>
      <c r="AJ1365" s="47">
        <v>3.8907118146624953</v>
      </c>
      <c r="AK1365" s="48">
        <v>758.86811249447123</v>
      </c>
      <c r="AL1365" s="39" t="s">
        <v>2425</v>
      </c>
      <c r="BR1365" s="39" t="s">
        <v>2587</v>
      </c>
    </row>
    <row r="1366" spans="1:70" ht="15" customHeight="1">
      <c r="A1366" s="38">
        <v>1391</v>
      </c>
      <c r="B1366" s="39" t="s">
        <v>2407</v>
      </c>
      <c r="C1366" s="40" t="s">
        <v>2486</v>
      </c>
      <c r="D1366" s="41">
        <v>357.34</v>
      </c>
      <c r="E1366" s="39" t="s">
        <v>2426</v>
      </c>
      <c r="F1366" s="90">
        <v>51.162129999999998</v>
      </c>
      <c r="G1366" s="90">
        <v>-116.405146</v>
      </c>
      <c r="H1366" s="43">
        <v>541595</v>
      </c>
      <c r="I1366" s="43">
        <v>5668023</v>
      </c>
      <c r="J1366" s="101">
        <v>11</v>
      </c>
      <c r="K1366" s="39" t="s">
        <v>1455</v>
      </c>
      <c r="L1366" s="39" t="s">
        <v>2379</v>
      </c>
      <c r="M1366" s="39" t="s">
        <v>2444</v>
      </c>
      <c r="N1366" s="39" t="s">
        <v>1960</v>
      </c>
      <c r="Q1366" s="39" t="s">
        <v>100</v>
      </c>
      <c r="T1366" s="41">
        <v>2.0000000000000001E-4</v>
      </c>
      <c r="V1366" s="100">
        <v>0.70282299999999998</v>
      </c>
      <c r="W1366" s="90">
        <v>1.8E-5</v>
      </c>
      <c r="X1366" s="90">
        <v>0.70282199923949318</v>
      </c>
      <c r="Y1366" s="42" t="s">
        <v>2425</v>
      </c>
      <c r="AA1366" s="90" t="s">
        <v>101</v>
      </c>
      <c r="AB1366" s="97">
        <v>281</v>
      </c>
      <c r="AC1366" s="97">
        <v>1917</v>
      </c>
      <c r="AD1366" s="89">
        <v>8.9080000000000006E-2</v>
      </c>
      <c r="AF1366" s="90">
        <v>0.51259399999999999</v>
      </c>
      <c r="AG1366" s="90">
        <v>7.9999999999999996E-6</v>
      </c>
      <c r="AH1366" s="90">
        <v>0.51238560817698908</v>
      </c>
      <c r="AI1366" s="85">
        <v>-0.85830547091769738</v>
      </c>
      <c r="AJ1366" s="47">
        <v>4.0564795969944001</v>
      </c>
      <c r="AK1366" s="48">
        <v>764.49942589390582</v>
      </c>
      <c r="AL1366" s="39" t="s">
        <v>2425</v>
      </c>
      <c r="BR1366" s="39" t="s">
        <v>2587</v>
      </c>
    </row>
    <row r="1367" spans="1:70" ht="15" customHeight="1">
      <c r="A1367" s="38">
        <v>1392</v>
      </c>
      <c r="B1367" s="39" t="s">
        <v>2408</v>
      </c>
      <c r="C1367" s="40" t="s">
        <v>2486</v>
      </c>
      <c r="D1367" s="41">
        <v>357.34</v>
      </c>
      <c r="E1367" s="39" t="s">
        <v>2426</v>
      </c>
      <c r="F1367" s="90">
        <v>51.162129999999998</v>
      </c>
      <c r="G1367" s="90">
        <v>-116.405146</v>
      </c>
      <c r="H1367" s="43">
        <v>541595</v>
      </c>
      <c r="I1367" s="43">
        <v>5668023</v>
      </c>
      <c r="J1367" s="101">
        <v>11</v>
      </c>
      <c r="K1367" s="39" t="s">
        <v>1455</v>
      </c>
      <c r="L1367" s="39" t="s">
        <v>2379</v>
      </c>
      <c r="M1367" s="39" t="s">
        <v>2444</v>
      </c>
      <c r="N1367" s="39" t="s">
        <v>1960</v>
      </c>
      <c r="Q1367" s="39" t="s">
        <v>100</v>
      </c>
      <c r="T1367" s="41">
        <v>2.0000000000000001E-4</v>
      </c>
      <c r="V1367" s="100">
        <v>0.70287299999999997</v>
      </c>
      <c r="W1367" s="90">
        <v>1.7E-5</v>
      </c>
      <c r="X1367" s="90">
        <v>0.70287199923949317</v>
      </c>
      <c r="Y1367" s="42" t="s">
        <v>2425</v>
      </c>
      <c r="AA1367" s="90" t="s">
        <v>101</v>
      </c>
      <c r="AB1367" s="97">
        <v>544</v>
      </c>
      <c r="AC1367" s="97">
        <v>4387</v>
      </c>
      <c r="AD1367" s="89">
        <v>7.5240000000000001E-2</v>
      </c>
      <c r="AF1367" s="90">
        <v>0.51257399999999997</v>
      </c>
      <c r="AG1367" s="90">
        <v>6.9999999999999999E-6</v>
      </c>
      <c r="AH1367" s="90">
        <v>0.51239798517328983</v>
      </c>
      <c r="AI1367" s="85">
        <v>-1.24844432133564</v>
      </c>
      <c r="AJ1367" s="47">
        <v>4.2981338668734992</v>
      </c>
      <c r="AK1367" s="48">
        <v>708.75351777609842</v>
      </c>
      <c r="AL1367" s="39" t="s">
        <v>2425</v>
      </c>
      <c r="BR1367" s="39" t="s">
        <v>2587</v>
      </c>
    </row>
    <row r="1368" spans="1:70" ht="15" customHeight="1">
      <c r="A1368" s="38">
        <v>1393</v>
      </c>
      <c r="B1368" s="39" t="s">
        <v>2409</v>
      </c>
      <c r="C1368" s="40" t="s">
        <v>2486</v>
      </c>
      <c r="D1368" s="41">
        <v>357.34</v>
      </c>
      <c r="E1368" s="39" t="s">
        <v>2426</v>
      </c>
      <c r="F1368" s="90">
        <v>51.162129999999998</v>
      </c>
      <c r="G1368" s="90">
        <v>-116.405146</v>
      </c>
      <c r="H1368" s="43">
        <v>541595</v>
      </c>
      <c r="I1368" s="43">
        <v>5668023</v>
      </c>
      <c r="J1368" s="101">
        <v>11</v>
      </c>
      <c r="K1368" s="39" t="s">
        <v>1455</v>
      </c>
      <c r="L1368" s="39" t="s">
        <v>2379</v>
      </c>
      <c r="M1368" s="39" t="s">
        <v>2444</v>
      </c>
      <c r="N1368" s="39" t="s">
        <v>1960</v>
      </c>
      <c r="Q1368" s="39" t="s">
        <v>100</v>
      </c>
      <c r="T1368" s="41">
        <v>2.0000000000000001E-4</v>
      </c>
      <c r="V1368" s="100">
        <v>0.70285699999999995</v>
      </c>
      <c r="W1368" s="90">
        <v>1.4E-5</v>
      </c>
      <c r="X1368" s="90">
        <v>0.70285599923949316</v>
      </c>
      <c r="Y1368" s="42" t="s">
        <v>2425</v>
      </c>
      <c r="AA1368" s="90" t="s">
        <v>101</v>
      </c>
      <c r="AB1368" s="97">
        <v>648</v>
      </c>
      <c r="AC1368" s="97">
        <v>4614</v>
      </c>
      <c r="AD1368" s="89">
        <v>8.5199999999999998E-2</v>
      </c>
      <c r="AF1368" s="90">
        <v>0.51258199999999998</v>
      </c>
      <c r="AG1368" s="90">
        <v>1.2999999999999999E-5</v>
      </c>
      <c r="AH1368" s="90">
        <v>0.5123826849649693</v>
      </c>
      <c r="AI1368" s="85">
        <v>-1.092388781168685</v>
      </c>
      <c r="AJ1368" s="47">
        <v>3.9994054370628973</v>
      </c>
      <c r="AK1368" s="48">
        <v>755.42172080948717</v>
      </c>
      <c r="AL1368" s="39" t="s">
        <v>2425</v>
      </c>
      <c r="BR1368" s="39" t="s">
        <v>2587</v>
      </c>
    </row>
    <row r="1369" spans="1:70" ht="15" customHeight="1">
      <c r="A1369" s="38">
        <v>1394</v>
      </c>
      <c r="B1369" s="39" t="s">
        <v>2410</v>
      </c>
      <c r="C1369" s="40" t="s">
        <v>2486</v>
      </c>
      <c r="D1369" s="41">
        <v>357.34</v>
      </c>
      <c r="E1369" s="39" t="s">
        <v>2426</v>
      </c>
      <c r="F1369" s="90">
        <v>51.184244</v>
      </c>
      <c r="G1369" s="90">
        <v>-116.464083</v>
      </c>
      <c r="H1369" s="43">
        <v>537456</v>
      </c>
      <c r="I1369" s="43">
        <v>5670450</v>
      </c>
      <c r="J1369" s="101">
        <v>11</v>
      </c>
      <c r="K1369" s="39" t="s">
        <v>1455</v>
      </c>
      <c r="L1369" s="39" t="s">
        <v>2379</v>
      </c>
      <c r="M1369" s="39" t="s">
        <v>2440</v>
      </c>
      <c r="N1369" s="39" t="s">
        <v>1960</v>
      </c>
      <c r="Q1369" s="39" t="s">
        <v>100</v>
      </c>
      <c r="T1369" s="41">
        <v>2.0000000000000001E-4</v>
      </c>
      <c r="V1369" s="100">
        <v>0.70282500000000003</v>
      </c>
      <c r="W1369" s="90">
        <v>2.0999999999999999E-5</v>
      </c>
      <c r="X1369" s="90">
        <v>0.70282399923949324</v>
      </c>
      <c r="Y1369" s="42" t="s">
        <v>2425</v>
      </c>
      <c r="AA1369" s="90" t="s">
        <v>101</v>
      </c>
      <c r="AB1369" s="97">
        <v>714</v>
      </c>
      <c r="AC1369" s="97">
        <v>5874</v>
      </c>
      <c r="AD1369" s="89">
        <v>7.374E-2</v>
      </c>
      <c r="AF1369" s="90">
        <v>0.51256100000000004</v>
      </c>
      <c r="AG1369" s="90">
        <v>7.9999999999999996E-6</v>
      </c>
      <c r="AH1369" s="90">
        <v>0.51238849424080801</v>
      </c>
      <c r="AI1369" s="85">
        <v>-1.5020345741045826</v>
      </c>
      <c r="AJ1369" s="47">
        <v>4.1128284580604912</v>
      </c>
      <c r="AK1369" s="48">
        <v>715.49202023285932</v>
      </c>
      <c r="AL1369" s="39" t="s">
        <v>2425</v>
      </c>
      <c r="BR1369" s="39" t="s">
        <v>2587</v>
      </c>
    </row>
    <row r="1370" spans="1:70" ht="15" customHeight="1">
      <c r="A1370" s="38">
        <v>1395</v>
      </c>
      <c r="B1370" s="39" t="s">
        <v>2411</v>
      </c>
      <c r="C1370" s="40" t="s">
        <v>2486</v>
      </c>
      <c r="D1370" s="41">
        <v>357.34</v>
      </c>
      <c r="E1370" s="39" t="s">
        <v>2426</v>
      </c>
      <c r="F1370" s="90">
        <v>51.184244</v>
      </c>
      <c r="G1370" s="90">
        <v>-116.464083</v>
      </c>
      <c r="H1370" s="43">
        <v>537456</v>
      </c>
      <c r="I1370" s="43">
        <v>5670450</v>
      </c>
      <c r="J1370" s="101">
        <v>11</v>
      </c>
      <c r="K1370" s="39" t="s">
        <v>1455</v>
      </c>
      <c r="L1370" s="39" t="s">
        <v>2379</v>
      </c>
      <c r="M1370" s="39" t="s">
        <v>2440</v>
      </c>
      <c r="N1370" s="39" t="s">
        <v>1960</v>
      </c>
      <c r="Q1370" s="39" t="s">
        <v>100</v>
      </c>
      <c r="T1370" s="41">
        <v>2.0000000000000001E-4</v>
      </c>
      <c r="V1370" s="100">
        <v>0.70287200000000005</v>
      </c>
      <c r="W1370" s="90">
        <v>2.6999999999999999E-5</v>
      </c>
      <c r="X1370" s="90">
        <v>0.70287099923949325</v>
      </c>
      <c r="Y1370" s="42" t="s">
        <v>2425</v>
      </c>
      <c r="AA1370" s="90" t="s">
        <v>101</v>
      </c>
      <c r="AB1370" s="97">
        <v>954</v>
      </c>
      <c r="AC1370" s="97">
        <v>7907</v>
      </c>
      <c r="AD1370" s="89">
        <v>7.3219999999999993E-2</v>
      </c>
      <c r="AF1370" s="90">
        <v>0.51255600000000001</v>
      </c>
      <c r="AG1370" s="90">
        <v>6.9999999999999999E-6</v>
      </c>
      <c r="AH1370" s="90">
        <v>0.51238471071754765</v>
      </c>
      <c r="AI1370" s="85">
        <v>-1.599569286709901</v>
      </c>
      <c r="AJ1370" s="47">
        <v>4.0389571787269318</v>
      </c>
      <c r="AK1370" s="48">
        <v>718.34246122019999</v>
      </c>
      <c r="AL1370" s="39" t="s">
        <v>2425</v>
      </c>
      <c r="BR1370" s="39" t="s">
        <v>2587</v>
      </c>
    </row>
    <row r="1371" spans="1:70" ht="15" customHeight="1">
      <c r="A1371" s="38">
        <v>1396</v>
      </c>
      <c r="B1371" s="39" t="s">
        <v>2412</v>
      </c>
      <c r="C1371" s="40" t="s">
        <v>2486</v>
      </c>
      <c r="D1371" s="41">
        <v>357.34</v>
      </c>
      <c r="E1371" s="39" t="s">
        <v>2426</v>
      </c>
      <c r="F1371" s="90">
        <v>51.184244</v>
      </c>
      <c r="G1371" s="90">
        <v>-116.464083</v>
      </c>
      <c r="H1371" s="43">
        <v>537456</v>
      </c>
      <c r="I1371" s="43">
        <v>5670450</v>
      </c>
      <c r="J1371" s="101">
        <v>11</v>
      </c>
      <c r="K1371" s="39" t="s">
        <v>1455</v>
      </c>
      <c r="L1371" s="39" t="s">
        <v>2379</v>
      </c>
      <c r="M1371" s="39" t="s">
        <v>2440</v>
      </c>
      <c r="N1371" s="39" t="s">
        <v>1960</v>
      </c>
      <c r="Q1371" s="39" t="s">
        <v>100</v>
      </c>
      <c r="T1371" s="41">
        <v>2.0000000000000001E-4</v>
      </c>
      <c r="V1371" s="100">
        <v>0.70279400000000003</v>
      </c>
      <c r="W1371" s="90">
        <v>1.5E-5</v>
      </c>
      <c r="X1371" s="90">
        <v>0.70279299923949323</v>
      </c>
      <c r="Y1371" s="42" t="s">
        <v>2425</v>
      </c>
      <c r="AA1371" s="90" t="s">
        <v>101</v>
      </c>
      <c r="AB1371" s="97">
        <v>684</v>
      </c>
      <c r="AC1371" s="97">
        <v>5681</v>
      </c>
      <c r="AD1371" s="89">
        <v>7.3020000000000002E-2</v>
      </c>
      <c r="AF1371" s="90">
        <v>0.512598</v>
      </c>
      <c r="AG1371" s="90">
        <v>3.0000000000000001E-5</v>
      </c>
      <c r="AH1371" s="90">
        <v>0.51242717859321674</v>
      </c>
      <c r="AI1371" s="85">
        <v>-0.78027770083477499</v>
      </c>
      <c r="AJ1371" s="47">
        <v>4.8681198639832779</v>
      </c>
      <c r="AK1371" s="48">
        <v>670.61832376573784</v>
      </c>
      <c r="AL1371" s="39" t="s">
        <v>2425</v>
      </c>
      <c r="BR1371" s="39" t="s">
        <v>2587</v>
      </c>
    </row>
    <row r="1372" spans="1:70" ht="15" customHeight="1">
      <c r="A1372" s="38">
        <v>1397</v>
      </c>
      <c r="B1372" s="39" t="s">
        <v>2413</v>
      </c>
      <c r="C1372" s="40" t="s">
        <v>2486</v>
      </c>
      <c r="D1372" s="41">
        <v>357.34</v>
      </c>
      <c r="E1372" s="39" t="s">
        <v>2426</v>
      </c>
      <c r="F1372" s="90">
        <v>51.184244</v>
      </c>
      <c r="G1372" s="90">
        <v>-116.464083</v>
      </c>
      <c r="H1372" s="43">
        <v>537456</v>
      </c>
      <c r="I1372" s="43">
        <v>5670450</v>
      </c>
      <c r="J1372" s="101">
        <v>11</v>
      </c>
      <c r="K1372" s="39" t="s">
        <v>1455</v>
      </c>
      <c r="L1372" s="39" t="s">
        <v>2379</v>
      </c>
      <c r="M1372" s="39" t="s">
        <v>2440</v>
      </c>
      <c r="N1372" s="39" t="s">
        <v>1960</v>
      </c>
      <c r="Q1372" s="39" t="s">
        <v>100</v>
      </c>
      <c r="T1372" s="41">
        <v>2.0000000000000001E-4</v>
      </c>
      <c r="V1372" s="100">
        <v>0.70282500000000003</v>
      </c>
      <c r="W1372" s="90">
        <v>2.0000000000000002E-5</v>
      </c>
      <c r="X1372" s="90">
        <v>0.70282399923949324</v>
      </c>
      <c r="Y1372" s="42" t="s">
        <v>2425</v>
      </c>
      <c r="AA1372" s="90" t="s">
        <v>101</v>
      </c>
      <c r="AB1372" s="97">
        <v>462</v>
      </c>
      <c r="AC1372" s="97">
        <v>3064</v>
      </c>
      <c r="AD1372" s="89">
        <v>9.1509999999999994E-2</v>
      </c>
      <c r="AF1372" s="90">
        <v>0.51259999999999994</v>
      </c>
      <c r="AG1372" s="90">
        <v>1.0000000000000001E-5</v>
      </c>
      <c r="AH1372" s="90">
        <v>0.51238592348760958</v>
      </c>
      <c r="AI1372" s="85">
        <v>-0.7412638157933138</v>
      </c>
      <c r="AJ1372" s="47">
        <v>4.0626358691553399</v>
      </c>
      <c r="AK1372" s="48">
        <v>772.43323921948979</v>
      </c>
      <c r="AL1372" s="39" t="s">
        <v>2425</v>
      </c>
      <c r="BR1372" s="39" t="s">
        <v>2587</v>
      </c>
    </row>
    <row r="1373" spans="1:70" ht="15" customHeight="1">
      <c r="A1373" s="38">
        <v>1398</v>
      </c>
      <c r="B1373" s="39" t="s">
        <v>2414</v>
      </c>
      <c r="C1373" s="40" t="s">
        <v>2486</v>
      </c>
      <c r="D1373" s="41">
        <v>357.34</v>
      </c>
      <c r="E1373" s="39" t="s">
        <v>2426</v>
      </c>
      <c r="F1373" s="90">
        <v>51.158848999999996</v>
      </c>
      <c r="G1373" s="90">
        <v>-116.38752599999999</v>
      </c>
      <c r="H1373" s="43">
        <v>542829.65512022004</v>
      </c>
      <c r="I1373" s="43">
        <v>5667668.0636741696</v>
      </c>
      <c r="J1373" s="41">
        <v>11</v>
      </c>
      <c r="K1373" s="39" t="s">
        <v>1455</v>
      </c>
      <c r="L1373" s="39" t="s">
        <v>2379</v>
      </c>
      <c r="M1373" s="39" t="s">
        <v>2447</v>
      </c>
      <c r="N1373" s="39" t="s">
        <v>2452</v>
      </c>
      <c r="O1373" s="39" t="s">
        <v>2456</v>
      </c>
      <c r="P1373" s="39" t="s">
        <v>2559</v>
      </c>
      <c r="Q1373" s="39" t="s">
        <v>100</v>
      </c>
      <c r="R1373" s="41">
        <v>128.80000000000001</v>
      </c>
      <c r="S1373" s="64">
        <v>1639</v>
      </c>
      <c r="T1373" s="41">
        <v>0.222</v>
      </c>
      <c r="V1373" s="100">
        <v>0.70452999999999999</v>
      </c>
      <c r="X1373" s="90">
        <v>0.70341915583740777</v>
      </c>
      <c r="Y1373" s="42" t="s">
        <v>29</v>
      </c>
      <c r="Z1373" s="39" t="s">
        <v>2559</v>
      </c>
      <c r="AA1373" s="39" t="s">
        <v>100</v>
      </c>
      <c r="AB1373" s="97">
        <v>12.32</v>
      </c>
      <c r="AC1373" s="97">
        <v>77.3</v>
      </c>
      <c r="AD1373" s="89">
        <v>0.1004</v>
      </c>
      <c r="AF1373" s="90">
        <v>0.51260099999999997</v>
      </c>
      <c r="AH1373" s="90">
        <v>0.51236612641411883</v>
      </c>
      <c r="AI1373" s="85">
        <v>-0.72175687327202809</v>
      </c>
      <c r="AJ1373" s="47">
        <v>3.676108538623879</v>
      </c>
      <c r="AK1373" s="48">
        <v>833.52924813628204</v>
      </c>
      <c r="AL1373" s="39" t="s">
        <v>29</v>
      </c>
      <c r="BR1373" s="39" t="s">
        <v>2588</v>
      </c>
    </row>
    <row r="1374" spans="1:70" ht="15" customHeight="1">
      <c r="A1374" s="38">
        <v>1399</v>
      </c>
      <c r="B1374" s="39" t="s">
        <v>2415</v>
      </c>
      <c r="C1374" s="40" t="s">
        <v>2486</v>
      </c>
      <c r="D1374" s="41">
        <v>357.34</v>
      </c>
      <c r="E1374" s="39" t="s">
        <v>2426</v>
      </c>
      <c r="F1374" s="90">
        <v>51.157527999999999</v>
      </c>
      <c r="G1374" s="90">
        <v>-116.385999</v>
      </c>
      <c r="H1374" s="43">
        <v>542937.87832431996</v>
      </c>
      <c r="I1374" s="43">
        <v>5667521.6073169401</v>
      </c>
      <c r="J1374" s="41">
        <v>11</v>
      </c>
      <c r="K1374" s="39" t="s">
        <v>1455</v>
      </c>
      <c r="L1374" s="39" t="s">
        <v>2379</v>
      </c>
      <c r="M1374" s="39" t="s">
        <v>2447</v>
      </c>
      <c r="N1374" s="39" t="s">
        <v>2452</v>
      </c>
      <c r="O1374" s="39" t="s">
        <v>2457</v>
      </c>
      <c r="P1374" s="39" t="s">
        <v>2559</v>
      </c>
      <c r="Q1374" s="39" t="s">
        <v>100</v>
      </c>
      <c r="R1374" s="41">
        <v>171.2</v>
      </c>
      <c r="S1374" s="64">
        <v>1473.6</v>
      </c>
      <c r="T1374" s="41">
        <v>0.32800000000000001</v>
      </c>
      <c r="V1374" s="100">
        <v>0.70567999999999997</v>
      </c>
      <c r="X1374" s="90">
        <v>0.70403875276878258</v>
      </c>
      <c r="Y1374" s="42" t="s">
        <v>29</v>
      </c>
      <c r="Z1374" s="39" t="s">
        <v>2559</v>
      </c>
      <c r="AA1374" s="39" t="s">
        <v>100</v>
      </c>
      <c r="AB1374" s="97">
        <v>11.12</v>
      </c>
      <c r="AC1374" s="97">
        <v>72.8</v>
      </c>
      <c r="AD1374" s="89">
        <v>9.6199999999999994E-2</v>
      </c>
      <c r="AF1374" s="90">
        <v>0.51253499999999996</v>
      </c>
      <c r="AH1374" s="90">
        <v>0.51230995180316963</v>
      </c>
      <c r="AI1374" s="85">
        <v>-2.009215079648019</v>
      </c>
      <c r="AJ1374" s="47">
        <v>2.5793291371600802</v>
      </c>
      <c r="AK1374" s="48">
        <v>891.05027029756513</v>
      </c>
      <c r="AL1374" s="39" t="s">
        <v>29</v>
      </c>
      <c r="BR1374" s="39" t="s">
        <v>2588</v>
      </c>
    </row>
    <row r="1375" spans="1:70" ht="15" customHeight="1">
      <c r="A1375" s="38">
        <v>1400</v>
      </c>
      <c r="B1375" s="39" t="s">
        <v>2416</v>
      </c>
      <c r="C1375" s="40" t="s">
        <v>2486</v>
      </c>
      <c r="D1375" s="41">
        <v>357.34</v>
      </c>
      <c r="E1375" s="39" t="s">
        <v>2426</v>
      </c>
      <c r="F1375" s="90">
        <v>51.159751</v>
      </c>
      <c r="G1375" s="90">
        <v>-116.395093</v>
      </c>
      <c r="H1375" s="43">
        <v>542299.59605980001</v>
      </c>
      <c r="I1375" s="43">
        <v>5667763.87714619</v>
      </c>
      <c r="J1375" s="41">
        <v>11</v>
      </c>
      <c r="K1375" s="39" t="s">
        <v>1455</v>
      </c>
      <c r="L1375" s="39" t="s">
        <v>2379</v>
      </c>
      <c r="M1375" s="39" t="s">
        <v>2448</v>
      </c>
      <c r="N1375" s="39" t="s">
        <v>2452</v>
      </c>
      <c r="O1375" s="39" t="s">
        <v>2458</v>
      </c>
      <c r="P1375" s="39" t="s">
        <v>2559</v>
      </c>
      <c r="Q1375" s="39" t="s">
        <v>100</v>
      </c>
      <c r="R1375" s="41">
        <v>109.3</v>
      </c>
      <c r="S1375" s="64">
        <v>1339</v>
      </c>
      <c r="T1375" s="41">
        <v>0.23</v>
      </c>
      <c r="V1375" s="100">
        <v>0.70515000000000005</v>
      </c>
      <c r="X1375" s="90">
        <v>0.70399912541713416</v>
      </c>
      <c r="Y1375" s="42" t="s">
        <v>29</v>
      </c>
      <c r="Z1375" s="39" t="s">
        <v>2559</v>
      </c>
      <c r="AA1375" s="39" t="s">
        <v>100</v>
      </c>
      <c r="AB1375" s="97">
        <v>13.48</v>
      </c>
      <c r="AC1375" s="97">
        <v>83</v>
      </c>
      <c r="AD1375" s="89">
        <v>0.1023</v>
      </c>
      <c r="AF1375" s="90">
        <v>0.51252699999999995</v>
      </c>
      <c r="AH1375" s="90">
        <v>0.5122876815952625</v>
      </c>
      <c r="AI1375" s="85">
        <v>-2.165270619814974</v>
      </c>
      <c r="AJ1375" s="47">
        <v>2.1445151725196787</v>
      </c>
      <c r="AK1375" s="48">
        <v>952.65274927027463</v>
      </c>
      <c r="AL1375" s="39" t="s">
        <v>29</v>
      </c>
      <c r="BR1375" s="39" t="s">
        <v>2588</v>
      </c>
    </row>
    <row r="1376" spans="1:70" ht="15" customHeight="1">
      <c r="A1376" s="38">
        <v>1401</v>
      </c>
      <c r="B1376" s="39" t="s">
        <v>2417</v>
      </c>
      <c r="C1376" s="40" t="s">
        <v>2486</v>
      </c>
      <c r="D1376" s="41">
        <v>357.34</v>
      </c>
      <c r="E1376" s="39" t="s">
        <v>2426</v>
      </c>
      <c r="F1376" s="90">
        <v>51.158377999999999</v>
      </c>
      <c r="G1376" s="90">
        <v>-116.368441</v>
      </c>
      <c r="H1376" s="43">
        <v>544164.53539843997</v>
      </c>
      <c r="I1376" s="43">
        <v>5667627.3825498801</v>
      </c>
      <c r="J1376" s="41">
        <v>11</v>
      </c>
      <c r="K1376" s="39" t="s">
        <v>1455</v>
      </c>
      <c r="L1376" s="39" t="s">
        <v>2379</v>
      </c>
      <c r="M1376" s="39" t="s">
        <v>2449</v>
      </c>
      <c r="N1376" s="39" t="s">
        <v>1960</v>
      </c>
      <c r="O1376" s="39" t="s">
        <v>2459</v>
      </c>
      <c r="P1376" s="39" t="s">
        <v>2559</v>
      </c>
      <c r="Q1376" s="39" t="s">
        <v>100</v>
      </c>
      <c r="R1376" s="41">
        <v>456.9</v>
      </c>
      <c r="S1376" s="64">
        <v>144.4</v>
      </c>
      <c r="T1376" s="41">
        <v>8.9309999999999992</v>
      </c>
      <c r="V1376" s="100">
        <v>0.75109000000000004</v>
      </c>
      <c r="X1376" s="90">
        <v>0.70640103956706513</v>
      </c>
      <c r="Y1376" s="42" t="s">
        <v>29</v>
      </c>
      <c r="Z1376" s="39" t="s">
        <v>2559</v>
      </c>
      <c r="AA1376" s="39" t="s">
        <v>100</v>
      </c>
      <c r="AB1376" s="97">
        <v>4.18</v>
      </c>
      <c r="AC1376" s="97">
        <v>32.200000000000003</v>
      </c>
      <c r="AD1376" s="89">
        <v>8.1799999999999998E-2</v>
      </c>
      <c r="AF1376" s="90">
        <v>0.512521</v>
      </c>
      <c r="AH1376" s="90">
        <v>0.51232963885134386</v>
      </c>
      <c r="AI1376" s="85">
        <v>-2.2823122749393576</v>
      </c>
      <c r="AJ1376" s="47">
        <v>2.9637082819067295</v>
      </c>
      <c r="AK1376" s="48">
        <v>807.83532592796871</v>
      </c>
      <c r="AL1376" s="39" t="s">
        <v>29</v>
      </c>
      <c r="BR1376" s="39" t="s">
        <v>2588</v>
      </c>
    </row>
    <row r="1377" spans="1:70" ht="15" customHeight="1">
      <c r="A1377" s="38">
        <v>1402</v>
      </c>
      <c r="B1377" s="39" t="s">
        <v>2418</v>
      </c>
      <c r="C1377" s="40" t="s">
        <v>2486</v>
      </c>
      <c r="D1377" s="41">
        <v>357.34</v>
      </c>
      <c r="E1377" s="39" t="s">
        <v>2426</v>
      </c>
      <c r="F1377" s="90">
        <v>51.158848999999996</v>
      </c>
      <c r="G1377" s="90">
        <v>-116.38752599999999</v>
      </c>
      <c r="H1377" s="43">
        <v>542829.65512022004</v>
      </c>
      <c r="I1377" s="43">
        <v>5667668.0636741696</v>
      </c>
      <c r="J1377" s="41">
        <v>11</v>
      </c>
      <c r="K1377" s="39" t="s">
        <v>1455</v>
      </c>
      <c r="L1377" s="39" t="s">
        <v>2379</v>
      </c>
      <c r="M1377" s="39" t="s">
        <v>2423</v>
      </c>
      <c r="N1377" s="39" t="s">
        <v>1960</v>
      </c>
      <c r="O1377" s="39" t="s">
        <v>2460</v>
      </c>
      <c r="P1377" s="39" t="s">
        <v>2559</v>
      </c>
      <c r="Q1377" s="39" t="s">
        <v>100</v>
      </c>
      <c r="R1377" s="41">
        <v>308</v>
      </c>
      <c r="S1377" s="64">
        <v>669.6</v>
      </c>
      <c r="T1377" s="41">
        <v>1.298</v>
      </c>
      <c r="V1377" s="100">
        <v>0.71128999999999998</v>
      </c>
      <c r="X1377" s="90">
        <v>0.70479506431060912</v>
      </c>
      <c r="Y1377" s="42" t="s">
        <v>29</v>
      </c>
      <c r="Z1377" s="39" t="s">
        <v>2559</v>
      </c>
      <c r="AA1377" s="39" t="s">
        <v>100</v>
      </c>
      <c r="AB1377" s="97">
        <v>1.5</v>
      </c>
      <c r="AC1377" s="97">
        <v>11.8</v>
      </c>
      <c r="AD1377" s="89">
        <v>8.0100000000000005E-2</v>
      </c>
      <c r="AF1377" s="90">
        <v>0.51255300000000004</v>
      </c>
      <c r="AH1377" s="90">
        <v>0.5123656157945311</v>
      </c>
      <c r="AI1377" s="85">
        <v>-1.6580901142715376</v>
      </c>
      <c r="AJ1377" s="47">
        <v>3.6661389627545837</v>
      </c>
      <c r="AK1377" s="48">
        <v>759.80906916689423</v>
      </c>
      <c r="AL1377" s="39" t="s">
        <v>29</v>
      </c>
      <c r="BR1377" s="39" t="s">
        <v>2588</v>
      </c>
    </row>
    <row r="1378" spans="1:70" ht="15" customHeight="1">
      <c r="A1378" s="38">
        <v>1403</v>
      </c>
      <c r="B1378" s="39" t="s">
        <v>2419</v>
      </c>
      <c r="C1378" s="40" t="s">
        <v>2486</v>
      </c>
      <c r="D1378" s="41">
        <v>357.34</v>
      </c>
      <c r="E1378" s="39" t="s">
        <v>2426</v>
      </c>
      <c r="F1378" s="90">
        <v>51.158848999999996</v>
      </c>
      <c r="G1378" s="90">
        <v>-116.38752599999999</v>
      </c>
      <c r="H1378" s="43">
        <v>542829.65512022004</v>
      </c>
      <c r="I1378" s="43">
        <v>5667668.0636741696</v>
      </c>
      <c r="J1378" s="41">
        <v>11</v>
      </c>
      <c r="K1378" s="39" t="s">
        <v>1455</v>
      </c>
      <c r="L1378" s="39" t="s">
        <v>2379</v>
      </c>
      <c r="M1378" s="39" t="s">
        <v>2423</v>
      </c>
      <c r="N1378" s="39" t="s">
        <v>1960</v>
      </c>
      <c r="O1378" s="39" t="s">
        <v>2461</v>
      </c>
      <c r="P1378" s="39" t="s">
        <v>2559</v>
      </c>
      <c r="Q1378" s="39" t="s">
        <v>100</v>
      </c>
      <c r="R1378" s="41">
        <v>159.30000000000001</v>
      </c>
      <c r="S1378" s="64">
        <v>3691.9</v>
      </c>
      <c r="T1378" s="41">
        <v>0.122</v>
      </c>
      <c r="V1378" s="100">
        <v>0.70420000000000005</v>
      </c>
      <c r="X1378" s="90">
        <v>0.70358953609082775</v>
      </c>
      <c r="Y1378" s="42" t="s">
        <v>29</v>
      </c>
      <c r="Z1378" s="39" t="s">
        <v>2559</v>
      </c>
      <c r="AA1378" s="39" t="s">
        <v>100</v>
      </c>
      <c r="AB1378" s="97">
        <v>5.6</v>
      </c>
      <c r="AC1378" s="97">
        <v>37.799999999999997</v>
      </c>
      <c r="AD1378" s="89">
        <v>9.3299999999999994E-2</v>
      </c>
      <c r="AF1378" s="90">
        <v>0.51254699999999997</v>
      </c>
      <c r="AH1378" s="90">
        <v>0.51232873600037132</v>
      </c>
      <c r="AI1378" s="85">
        <v>-1.7751317693981417</v>
      </c>
      <c r="AJ1378" s="47">
        <v>2.9460805968617443</v>
      </c>
      <c r="AK1378" s="48">
        <v>853.33341921468218</v>
      </c>
      <c r="AL1378" s="39" t="s">
        <v>29</v>
      </c>
      <c r="BR1378" s="39" t="s">
        <v>2588</v>
      </c>
    </row>
    <row r="1379" spans="1:70" ht="15" customHeight="1">
      <c r="A1379" s="38">
        <v>1404</v>
      </c>
      <c r="B1379" s="39" t="s">
        <v>2420</v>
      </c>
      <c r="C1379" s="40" t="s">
        <v>2486</v>
      </c>
      <c r="D1379" s="41">
        <v>357.34</v>
      </c>
      <c r="E1379" s="39" t="s">
        <v>2426</v>
      </c>
      <c r="F1379" s="90">
        <v>51.186</v>
      </c>
      <c r="G1379" s="90">
        <v>-116.38997000000001</v>
      </c>
      <c r="H1379" s="43">
        <v>542634.35804582003</v>
      </c>
      <c r="I1379" s="43">
        <v>5670686.3116663797</v>
      </c>
      <c r="J1379" s="41">
        <v>11</v>
      </c>
      <c r="K1379" s="39" t="s">
        <v>1455</v>
      </c>
      <c r="L1379" s="39" t="s">
        <v>2379</v>
      </c>
      <c r="M1379" s="39" t="s">
        <v>2423</v>
      </c>
      <c r="N1379" s="39" t="s">
        <v>1960</v>
      </c>
      <c r="O1379" s="39" t="s">
        <v>2462</v>
      </c>
      <c r="P1379" s="39" t="s">
        <v>2559</v>
      </c>
      <c r="Q1379" s="39" t="s">
        <v>100</v>
      </c>
      <c r="R1379" s="41">
        <v>72.2</v>
      </c>
      <c r="S1379" s="64">
        <v>928.9</v>
      </c>
      <c r="T1379" s="41">
        <v>0.219</v>
      </c>
      <c r="V1379" s="100">
        <v>0.70445999999999998</v>
      </c>
      <c r="X1379" s="90">
        <v>0.70336416724501027</v>
      </c>
      <c r="Y1379" s="42" t="s">
        <v>29</v>
      </c>
      <c r="Z1379" s="39" t="s">
        <v>2559</v>
      </c>
      <c r="AA1379" s="39" t="s">
        <v>100</v>
      </c>
      <c r="AB1379" s="97">
        <v>6.12</v>
      </c>
      <c r="AC1379" s="97">
        <v>21.3</v>
      </c>
      <c r="AD1379" s="89">
        <v>0.18099999999999999</v>
      </c>
      <c r="AF1379" s="90">
        <v>0.51276200000000005</v>
      </c>
      <c r="AH1379" s="90">
        <v>0.51233857251947723</v>
      </c>
      <c r="AI1379" s="85">
        <v>2.4188608725839167</v>
      </c>
      <c r="AJ1379" s="47">
        <v>3.1381334007019035</v>
      </c>
      <c r="AK1379" s="48">
        <v>2292.4800097749999</v>
      </c>
      <c r="AL1379" s="39" t="s">
        <v>29</v>
      </c>
      <c r="BR1379" s="39" t="s">
        <v>2588</v>
      </c>
    </row>
    <row r="1380" spans="1:70" ht="15" customHeight="1">
      <c r="A1380" s="38">
        <v>1405</v>
      </c>
      <c r="B1380" s="39" t="s">
        <v>2421</v>
      </c>
      <c r="C1380" s="40" t="s">
        <v>2486</v>
      </c>
      <c r="D1380" s="41">
        <v>357.34</v>
      </c>
      <c r="E1380" s="39" t="s">
        <v>2426</v>
      </c>
      <c r="F1380" s="90">
        <v>51.155062999999998</v>
      </c>
      <c r="G1380" s="90">
        <v>-116.370617</v>
      </c>
      <c r="H1380" s="43">
        <v>544015.71904241003</v>
      </c>
      <c r="I1380" s="43">
        <v>5667256.8982303496</v>
      </c>
      <c r="J1380" s="41">
        <v>11</v>
      </c>
      <c r="K1380" s="39" t="s">
        <v>1455</v>
      </c>
      <c r="L1380" s="39" t="s">
        <v>2379</v>
      </c>
      <c r="M1380" s="39" t="s">
        <v>2450</v>
      </c>
      <c r="N1380" s="39" t="s">
        <v>2369</v>
      </c>
      <c r="O1380" s="39" t="s">
        <v>2463</v>
      </c>
      <c r="P1380" s="39" t="s">
        <v>2559</v>
      </c>
      <c r="Q1380" s="39" t="s">
        <v>100</v>
      </c>
      <c r="R1380" s="41">
        <v>71.599999999999994</v>
      </c>
      <c r="S1380" s="64">
        <v>476.6</v>
      </c>
      <c r="T1380" s="41">
        <v>0.42399999999999999</v>
      </c>
      <c r="V1380" s="100">
        <v>0.71162999999999998</v>
      </c>
      <c r="X1380" s="90">
        <v>0.7095083877254994</v>
      </c>
      <c r="Y1380" s="42" t="s">
        <v>29</v>
      </c>
      <c r="Z1380" s="39" t="s">
        <v>2559</v>
      </c>
      <c r="AA1380" s="39" t="s">
        <v>100</v>
      </c>
      <c r="AB1380" s="97">
        <v>664.81</v>
      </c>
      <c r="AC1380" s="97">
        <v>4201.5</v>
      </c>
      <c r="AD1380" s="89">
        <v>9.9699999999999997E-2</v>
      </c>
      <c r="AF1380" s="90">
        <v>0.51222400000000001</v>
      </c>
      <c r="AH1380" s="90">
        <v>0.51199076397896059</v>
      </c>
      <c r="AI1380" s="85">
        <v>-8.0758742036290965</v>
      </c>
      <c r="AJ1380" s="47">
        <v>-3.6526433656358659</v>
      </c>
      <c r="AK1380" s="48">
        <v>1347.251161742189</v>
      </c>
      <c r="AL1380" s="39" t="s">
        <v>29</v>
      </c>
      <c r="BR1380" s="39" t="s">
        <v>2588</v>
      </c>
    </row>
    <row r="1381" spans="1:70" ht="15" customHeight="1">
      <c r="A1381" s="38">
        <v>1406</v>
      </c>
      <c r="B1381" s="39" t="s">
        <v>2422</v>
      </c>
      <c r="C1381" s="40" t="s">
        <v>2486</v>
      </c>
      <c r="D1381" s="41">
        <v>357.34</v>
      </c>
      <c r="E1381" s="39" t="s">
        <v>2426</v>
      </c>
      <c r="F1381" s="90">
        <v>51.157527999999999</v>
      </c>
      <c r="G1381" s="90">
        <v>-116.385999</v>
      </c>
      <c r="H1381" s="43">
        <v>542937.87832431996</v>
      </c>
      <c r="I1381" s="43">
        <v>5667521.6073169401</v>
      </c>
      <c r="J1381" s="41">
        <v>11</v>
      </c>
      <c r="K1381" s="39" t="s">
        <v>1455</v>
      </c>
      <c r="L1381" s="39" t="s">
        <v>2379</v>
      </c>
      <c r="M1381" s="39" t="s">
        <v>2423</v>
      </c>
      <c r="N1381" s="39" t="s">
        <v>1960</v>
      </c>
      <c r="O1381" s="39" t="s">
        <v>2460</v>
      </c>
      <c r="P1381" s="39" t="s">
        <v>2559</v>
      </c>
      <c r="Q1381" s="39" t="s">
        <v>100</v>
      </c>
      <c r="R1381" s="41">
        <v>294.8</v>
      </c>
      <c r="S1381" s="64">
        <v>1020.2</v>
      </c>
      <c r="T1381" s="41">
        <v>0.81599999999999995</v>
      </c>
      <c r="V1381" s="100">
        <v>0.70813999999999999</v>
      </c>
      <c r="X1381" s="90">
        <v>0.7040568971320933</v>
      </c>
      <c r="Y1381" s="42" t="s">
        <v>29</v>
      </c>
      <c r="Z1381" s="39" t="s">
        <v>2559</v>
      </c>
      <c r="AA1381" s="39" t="s">
        <v>100</v>
      </c>
      <c r="AB1381" s="97">
        <v>20.64</v>
      </c>
      <c r="AC1381" s="97">
        <v>158.19999999999999</v>
      </c>
      <c r="AD1381" s="89">
        <v>8.2199999999999995E-2</v>
      </c>
      <c r="AF1381" s="90">
        <v>0.51252500000000001</v>
      </c>
      <c r="AH1381" s="90">
        <v>0.51233270310000567</v>
      </c>
      <c r="AI1381" s="85">
        <v>-2.204284504855325</v>
      </c>
      <c r="AJ1381" s="47">
        <v>3.0235361072605826</v>
      </c>
      <c r="AK1381" s="48">
        <v>805.59579979489286</v>
      </c>
      <c r="AL1381" s="39" t="s">
        <v>29</v>
      </c>
      <c r="BR1381" s="39" t="s">
        <v>2588</v>
      </c>
    </row>
    <row r="1382" spans="1:70" ht="15" customHeight="1">
      <c r="A1382" s="38">
        <v>1407</v>
      </c>
      <c r="B1382" s="39" t="s">
        <v>2495</v>
      </c>
      <c r="C1382" s="40" t="s">
        <v>2513</v>
      </c>
      <c r="D1382" s="41">
        <v>350</v>
      </c>
      <c r="E1382" s="39" t="s">
        <v>2512</v>
      </c>
      <c r="F1382" s="90">
        <v>52.400466999999999</v>
      </c>
      <c r="G1382" s="90">
        <v>-119.15315699999999</v>
      </c>
      <c r="H1382" s="43">
        <v>353516</v>
      </c>
      <c r="I1382" s="43">
        <v>5807762</v>
      </c>
      <c r="J1382" s="41">
        <v>11</v>
      </c>
      <c r="K1382" s="39" t="s">
        <v>1455</v>
      </c>
      <c r="L1382" s="39" t="s">
        <v>2514</v>
      </c>
      <c r="M1382" s="39" t="s">
        <v>2393</v>
      </c>
      <c r="N1382" s="39" t="s">
        <v>2394</v>
      </c>
      <c r="P1382" s="39" t="s">
        <v>2560</v>
      </c>
      <c r="Q1382" s="90" t="s">
        <v>101</v>
      </c>
      <c r="T1382" s="89">
        <v>2.0000000000000002E-5</v>
      </c>
      <c r="V1382" s="90">
        <v>0.70289999999999997</v>
      </c>
      <c r="W1382" s="90">
        <v>1.0000000000000001E-5</v>
      </c>
      <c r="X1382" s="90">
        <v>0.70289990198460639</v>
      </c>
      <c r="Y1382" s="42" t="s">
        <v>2428</v>
      </c>
      <c r="Z1382" s="39" t="s">
        <v>2560</v>
      </c>
      <c r="AA1382" s="90" t="s">
        <v>101</v>
      </c>
      <c r="AD1382" s="89">
        <v>9.2299999999999993E-2</v>
      </c>
      <c r="AF1382" s="90">
        <v>0.512625</v>
      </c>
      <c r="AG1382" s="90">
        <v>2.5999999999999998E-5</v>
      </c>
      <c r="AH1382" s="90">
        <v>0.51241351569052906</v>
      </c>
      <c r="AI1382" s="85">
        <v>-0.25359025277227332</v>
      </c>
      <c r="AJ1382" s="85">
        <v>4.4165227247217054</v>
      </c>
      <c r="AK1382" s="48">
        <v>745.28326211664569</v>
      </c>
      <c r="AL1382" s="41" t="s">
        <v>2428</v>
      </c>
      <c r="BR1382" s="39" t="s">
        <v>2589</v>
      </c>
    </row>
    <row r="1383" spans="1:70" ht="15" customHeight="1">
      <c r="A1383" s="38">
        <v>1408</v>
      </c>
      <c r="B1383" s="39" t="s">
        <v>2496</v>
      </c>
      <c r="C1383" s="40" t="s">
        <v>2513</v>
      </c>
      <c r="D1383" s="41">
        <v>350</v>
      </c>
      <c r="E1383" s="39" t="s">
        <v>2512</v>
      </c>
      <c r="F1383" s="90">
        <v>52.400466999999999</v>
      </c>
      <c r="G1383" s="90">
        <v>-119.15315699999999</v>
      </c>
      <c r="H1383" s="43">
        <v>353516</v>
      </c>
      <c r="I1383" s="43">
        <v>5807762</v>
      </c>
      <c r="J1383" s="41">
        <v>11</v>
      </c>
      <c r="K1383" s="39" t="s">
        <v>1455</v>
      </c>
      <c r="L1383" s="39" t="s">
        <v>2514</v>
      </c>
      <c r="M1383" s="39" t="s">
        <v>2393</v>
      </c>
      <c r="N1383" s="39" t="s">
        <v>2394</v>
      </c>
      <c r="P1383" s="39" t="s">
        <v>2560</v>
      </c>
      <c r="Q1383" s="90" t="s">
        <v>101</v>
      </c>
      <c r="T1383" s="89">
        <v>6.9999999999999994E-5</v>
      </c>
      <c r="V1383" s="90">
        <v>0.70299999999999996</v>
      </c>
      <c r="W1383" s="90">
        <v>2.0000000000000002E-5</v>
      </c>
      <c r="X1383" s="90">
        <v>0.70299965694612232</v>
      </c>
      <c r="Y1383" s="42" t="s">
        <v>2428</v>
      </c>
      <c r="Z1383" s="39" t="s">
        <v>2560</v>
      </c>
      <c r="AA1383" s="90" t="s">
        <v>101</v>
      </c>
      <c r="AD1383" s="89">
        <v>0.10199999999999999</v>
      </c>
      <c r="AF1383" s="90">
        <v>0.51260099999999997</v>
      </c>
      <c r="AG1383" s="90">
        <v>1.5999999999999999E-5</v>
      </c>
      <c r="AH1383" s="90">
        <v>0.51236729036223139</v>
      </c>
      <c r="AI1383" s="85">
        <v>-0.72175687327202809</v>
      </c>
      <c r="AJ1383" s="85">
        <v>3.5140144496104142</v>
      </c>
      <c r="AK1383" s="48">
        <v>845.84374217616073</v>
      </c>
      <c r="AL1383" s="41" t="s">
        <v>2428</v>
      </c>
      <c r="BR1383" s="39" t="s">
        <v>2589</v>
      </c>
    </row>
    <row r="1384" spans="1:70" ht="15" customHeight="1">
      <c r="A1384" s="38">
        <v>1409</v>
      </c>
      <c r="B1384" s="39" t="s">
        <v>2497</v>
      </c>
      <c r="C1384" s="40" t="s">
        <v>2513</v>
      </c>
      <c r="D1384" s="41">
        <v>350</v>
      </c>
      <c r="E1384" s="39" t="s">
        <v>2512</v>
      </c>
      <c r="F1384" s="90">
        <v>52.400466999999999</v>
      </c>
      <c r="G1384" s="90">
        <v>-119.15315699999999</v>
      </c>
      <c r="H1384" s="43">
        <v>353516</v>
      </c>
      <c r="I1384" s="43">
        <v>5807762</v>
      </c>
      <c r="J1384" s="41">
        <v>11</v>
      </c>
      <c r="K1384" s="39" t="s">
        <v>1455</v>
      </c>
      <c r="L1384" s="39" t="s">
        <v>2514</v>
      </c>
      <c r="M1384" s="39" t="s">
        <v>2393</v>
      </c>
      <c r="N1384" s="39" t="s">
        <v>2394</v>
      </c>
      <c r="P1384" s="39" t="s">
        <v>2560</v>
      </c>
      <c r="Q1384" s="90" t="s">
        <v>101</v>
      </c>
      <c r="T1384" s="89">
        <v>1.0000000000000001E-5</v>
      </c>
      <c r="V1384" s="90">
        <v>0.70301999999999998</v>
      </c>
      <c r="W1384" s="90">
        <v>3.0000000000000001E-5</v>
      </c>
      <c r="X1384" s="90">
        <v>0.70301995099230319</v>
      </c>
      <c r="Y1384" s="42" t="s">
        <v>2428</v>
      </c>
      <c r="Z1384" s="39" t="s">
        <v>2560</v>
      </c>
      <c r="AA1384" s="90" t="s">
        <v>101</v>
      </c>
      <c r="AD1384" s="89">
        <v>9.3700000000000006E-2</v>
      </c>
      <c r="AF1384" s="90">
        <v>0.51264699999999996</v>
      </c>
      <c r="AG1384" s="90">
        <v>1.2E-5</v>
      </c>
      <c r="AH1384" s="90">
        <v>0.5124323079111871</v>
      </c>
      <c r="AI1384" s="85">
        <v>0.17556248268713048</v>
      </c>
      <c r="AJ1384" s="85">
        <v>4.7834240594690769</v>
      </c>
      <c r="AK1384" s="48">
        <v>725.44350384286361</v>
      </c>
      <c r="AL1384" s="41" t="s">
        <v>2428</v>
      </c>
      <c r="BR1384" s="39" t="s">
        <v>2589</v>
      </c>
    </row>
    <row r="1385" spans="1:70" ht="15" customHeight="1">
      <c r="A1385" s="38">
        <v>1410</v>
      </c>
      <c r="B1385" s="39" t="s">
        <v>2514</v>
      </c>
      <c r="C1385" s="40" t="s">
        <v>2513</v>
      </c>
      <c r="D1385" s="41">
        <v>350</v>
      </c>
      <c r="E1385" s="39" t="s">
        <v>2512</v>
      </c>
      <c r="F1385" s="90">
        <v>52.400466999999999</v>
      </c>
      <c r="G1385" s="90">
        <v>-119.15315699999999</v>
      </c>
      <c r="H1385" s="43">
        <v>353516</v>
      </c>
      <c r="I1385" s="43">
        <v>5807762</v>
      </c>
      <c r="J1385" s="41">
        <v>11</v>
      </c>
      <c r="K1385" s="39" t="s">
        <v>1455</v>
      </c>
      <c r="L1385" s="39" t="s">
        <v>2514</v>
      </c>
      <c r="M1385" s="39" t="s">
        <v>2393</v>
      </c>
      <c r="N1385" s="39" t="s">
        <v>2394</v>
      </c>
      <c r="P1385" s="39" t="s">
        <v>2560</v>
      </c>
      <c r="Q1385" s="90" t="s">
        <v>101</v>
      </c>
      <c r="V1385" s="90">
        <v>0.70354000000000005</v>
      </c>
      <c r="X1385" s="90">
        <v>0.70354000000000005</v>
      </c>
      <c r="Y1385" s="42" t="s">
        <v>2429</v>
      </c>
      <c r="Z1385" s="39" t="s">
        <v>2560</v>
      </c>
      <c r="AA1385" s="90" t="s">
        <v>101</v>
      </c>
      <c r="BR1385" s="39" t="s">
        <v>2589</v>
      </c>
    </row>
    <row r="1386" spans="1:70" ht="15" customHeight="1">
      <c r="A1386" s="38">
        <v>1411</v>
      </c>
      <c r="B1386" s="39" t="s">
        <v>2498</v>
      </c>
      <c r="C1386" s="40" t="s">
        <v>2490</v>
      </c>
      <c r="D1386" s="41">
        <v>356</v>
      </c>
      <c r="E1386" s="39" t="s">
        <v>2386</v>
      </c>
      <c r="F1386" s="90">
        <v>52.387498999999998</v>
      </c>
      <c r="G1386" s="90">
        <v>-118.88916</v>
      </c>
      <c r="H1386" s="43">
        <v>371437</v>
      </c>
      <c r="I1386" s="43">
        <v>5805818</v>
      </c>
      <c r="J1386" s="41">
        <v>11</v>
      </c>
      <c r="K1386" s="39" t="s">
        <v>1455</v>
      </c>
      <c r="L1386" s="39" t="s">
        <v>2382</v>
      </c>
      <c r="M1386" s="39" t="s">
        <v>2393</v>
      </c>
      <c r="N1386" s="39" t="s">
        <v>2394</v>
      </c>
      <c r="P1386" s="39" t="s">
        <v>2560</v>
      </c>
      <c r="Q1386" s="90" t="s">
        <v>101</v>
      </c>
      <c r="T1386" s="89">
        <v>6.0000000000000002E-5</v>
      </c>
      <c r="V1386" s="90">
        <v>0.70330999999999999</v>
      </c>
      <c r="W1386" s="90">
        <v>1.0000000000000001E-5</v>
      </c>
      <c r="X1386" s="90">
        <v>0.70330970090048395</v>
      </c>
      <c r="Y1386" s="42" t="s">
        <v>2428</v>
      </c>
      <c r="Z1386" s="39" t="s">
        <v>2560</v>
      </c>
      <c r="AA1386" s="90" t="s">
        <v>101</v>
      </c>
      <c r="AD1386" s="89">
        <v>9.6699999999999994E-2</v>
      </c>
      <c r="AF1386" s="90">
        <v>0.51249800000000001</v>
      </c>
      <c r="AG1386" s="90">
        <v>1.2999999999999999E-5</v>
      </c>
      <c r="AH1386" s="90">
        <v>0.51227263140299795</v>
      </c>
      <c r="AI1386" s="85">
        <v>-2.7309719529189369</v>
      </c>
      <c r="AJ1386" s="85">
        <v>1.8169323355143874</v>
      </c>
      <c r="AK1386" s="48">
        <v>944.61294789603687</v>
      </c>
      <c r="AL1386" s="41" t="s">
        <v>2428</v>
      </c>
      <c r="BR1386" s="39" t="s">
        <v>2589</v>
      </c>
    </row>
    <row r="1387" spans="1:70" ht="15" customHeight="1">
      <c r="A1387" s="38">
        <v>1412</v>
      </c>
      <c r="B1387" s="39" t="s">
        <v>2498</v>
      </c>
      <c r="C1387" s="40" t="s">
        <v>2490</v>
      </c>
      <c r="D1387" s="41">
        <v>356</v>
      </c>
      <c r="E1387" s="39" t="s">
        <v>2386</v>
      </c>
      <c r="F1387" s="90">
        <v>52.387498999999998</v>
      </c>
      <c r="G1387" s="90">
        <v>-118.88916</v>
      </c>
      <c r="H1387" s="43">
        <v>371437</v>
      </c>
      <c r="I1387" s="43">
        <v>5805818</v>
      </c>
      <c r="J1387" s="41">
        <v>11</v>
      </c>
      <c r="K1387" s="39" t="s">
        <v>1455</v>
      </c>
      <c r="L1387" s="39" t="s">
        <v>2382</v>
      </c>
      <c r="M1387" s="39" t="s">
        <v>2393</v>
      </c>
      <c r="N1387" s="39" t="s">
        <v>2394</v>
      </c>
      <c r="P1387" s="39" t="s">
        <v>2560</v>
      </c>
      <c r="Q1387" s="90" t="s">
        <v>101</v>
      </c>
      <c r="V1387" s="90">
        <v>0.70355000000000001</v>
      </c>
      <c r="X1387" s="90">
        <v>0.70355000000000001</v>
      </c>
      <c r="Y1387" s="42" t="s">
        <v>2429</v>
      </c>
      <c r="Z1387" s="39" t="s">
        <v>2560</v>
      </c>
      <c r="AA1387" s="90" t="s">
        <v>101</v>
      </c>
      <c r="BR1387" s="39" t="s">
        <v>2589</v>
      </c>
    </row>
    <row r="1388" spans="1:70" ht="15" customHeight="1">
      <c r="A1388" s="38">
        <v>1413</v>
      </c>
      <c r="B1388" s="39" t="s">
        <v>2499</v>
      </c>
      <c r="C1388" s="40" t="s">
        <v>2490</v>
      </c>
      <c r="D1388" s="41">
        <v>356</v>
      </c>
      <c r="E1388" s="39" t="s">
        <v>2386</v>
      </c>
      <c r="F1388" s="90">
        <v>52.387498999999998</v>
      </c>
      <c r="G1388" s="90">
        <v>-118.88916</v>
      </c>
      <c r="H1388" s="43">
        <v>371437</v>
      </c>
      <c r="I1388" s="43">
        <v>5805818</v>
      </c>
      <c r="J1388" s="41">
        <v>11</v>
      </c>
      <c r="K1388" s="39" t="s">
        <v>1455</v>
      </c>
      <c r="L1388" s="39" t="s">
        <v>2382</v>
      </c>
      <c r="M1388" s="39" t="s">
        <v>2393</v>
      </c>
      <c r="N1388" s="39" t="s">
        <v>2394</v>
      </c>
      <c r="P1388" s="39" t="s">
        <v>2560</v>
      </c>
      <c r="Q1388" s="90" t="s">
        <v>101</v>
      </c>
      <c r="T1388" s="89">
        <v>3.0000000000000001E-5</v>
      </c>
      <c r="V1388" s="90">
        <v>0.70352000000000003</v>
      </c>
      <c r="W1388" s="90">
        <v>1.0000000000000001E-5</v>
      </c>
      <c r="X1388" s="90">
        <v>0.70351985045024201</v>
      </c>
      <c r="Y1388" s="42" t="s">
        <v>2428</v>
      </c>
      <c r="Z1388" s="39" t="s">
        <v>2560</v>
      </c>
      <c r="AA1388" s="90" t="s">
        <v>101</v>
      </c>
      <c r="AD1388" s="89">
        <v>7.6999999999999999E-2</v>
      </c>
      <c r="AF1388" s="90">
        <v>0.51244800000000001</v>
      </c>
      <c r="AG1388" s="90">
        <v>3.3000000000000003E-5</v>
      </c>
      <c r="AH1388" s="90">
        <v>0.51226854413682366</v>
      </c>
      <c r="AI1388" s="85">
        <v>-3.7063190789610179</v>
      </c>
      <c r="AJ1388" s="85">
        <v>1.7371309065028484</v>
      </c>
      <c r="AK1388" s="48">
        <v>862.24357143156203</v>
      </c>
      <c r="AL1388" s="41" t="s">
        <v>2428</v>
      </c>
      <c r="BR1388" s="39" t="s">
        <v>2589</v>
      </c>
    </row>
    <row r="1389" spans="1:70" ht="15" customHeight="1">
      <c r="A1389" s="38">
        <v>1414</v>
      </c>
      <c r="B1389" s="39" t="s">
        <v>2500</v>
      </c>
      <c r="C1389" s="40" t="s">
        <v>2490</v>
      </c>
      <c r="D1389" s="41">
        <v>356</v>
      </c>
      <c r="E1389" s="39" t="s">
        <v>2386</v>
      </c>
      <c r="F1389" s="90">
        <v>52.387498999999998</v>
      </c>
      <c r="G1389" s="90">
        <v>-118.88916</v>
      </c>
      <c r="H1389" s="43">
        <v>371437</v>
      </c>
      <c r="I1389" s="43">
        <v>5805818</v>
      </c>
      <c r="J1389" s="41">
        <v>11</v>
      </c>
      <c r="K1389" s="39" t="s">
        <v>1455</v>
      </c>
      <c r="L1389" s="39" t="s">
        <v>2382</v>
      </c>
      <c r="M1389" s="39" t="s">
        <v>2393</v>
      </c>
      <c r="N1389" s="39" t="s">
        <v>2394</v>
      </c>
      <c r="P1389" s="39" t="s">
        <v>2560</v>
      </c>
      <c r="Q1389" s="90" t="s">
        <v>101</v>
      </c>
      <c r="T1389" s="89">
        <v>4.0000000000000003E-5</v>
      </c>
      <c r="V1389" s="90">
        <v>0.70309999999999995</v>
      </c>
      <c r="W1389" s="90">
        <v>3.0000000000000001E-5</v>
      </c>
      <c r="X1389" s="90">
        <v>0.70309980060032262</v>
      </c>
      <c r="Y1389" s="42" t="s">
        <v>2428</v>
      </c>
      <c r="Z1389" s="39" t="s">
        <v>2560</v>
      </c>
      <c r="AA1389" s="90" t="s">
        <v>101</v>
      </c>
      <c r="AD1389" s="89">
        <v>0.1031</v>
      </c>
      <c r="AF1389" s="90">
        <v>0.51249900000000004</v>
      </c>
      <c r="AG1389" s="90">
        <v>1.4E-5</v>
      </c>
      <c r="AH1389" s="90">
        <v>0.51225871559099379</v>
      </c>
      <c r="AI1389" s="85">
        <v>-2.7114650103976512</v>
      </c>
      <c r="AJ1389" s="85">
        <v>1.5452344238986448</v>
      </c>
      <c r="AK1389" s="48">
        <v>999.56007551545304</v>
      </c>
      <c r="AL1389" s="41" t="s">
        <v>2428</v>
      </c>
      <c r="BR1389" s="39" t="s">
        <v>2589</v>
      </c>
    </row>
    <row r="1390" spans="1:70" ht="15" customHeight="1">
      <c r="A1390" s="38">
        <v>1415</v>
      </c>
      <c r="B1390" s="39" t="s">
        <v>2501</v>
      </c>
      <c r="C1390" s="40" t="s">
        <v>2490</v>
      </c>
      <c r="D1390" s="41">
        <v>356</v>
      </c>
      <c r="E1390" s="39" t="s">
        <v>2386</v>
      </c>
      <c r="F1390" s="90">
        <v>52.387498999999998</v>
      </c>
      <c r="G1390" s="90">
        <v>-118.88916</v>
      </c>
      <c r="H1390" s="43">
        <v>371437</v>
      </c>
      <c r="I1390" s="43">
        <v>5805818</v>
      </c>
      <c r="J1390" s="41">
        <v>11</v>
      </c>
      <c r="K1390" s="39" t="s">
        <v>1455</v>
      </c>
      <c r="L1390" s="39" t="s">
        <v>2382</v>
      </c>
      <c r="M1390" s="39" t="s">
        <v>2393</v>
      </c>
      <c r="N1390" s="39" t="s">
        <v>2394</v>
      </c>
      <c r="P1390" s="39" t="s">
        <v>2560</v>
      </c>
      <c r="Q1390" s="90" t="s">
        <v>101</v>
      </c>
      <c r="T1390" s="89">
        <v>3.0000000000000001E-5</v>
      </c>
      <c r="V1390" s="90">
        <v>0.70313000000000003</v>
      </c>
      <c r="W1390" s="90">
        <v>5.0000000000000002E-5</v>
      </c>
      <c r="X1390" s="90">
        <v>0.70312985045024201</v>
      </c>
      <c r="Y1390" s="42" t="s">
        <v>2428</v>
      </c>
      <c r="Z1390" s="39" t="s">
        <v>2560</v>
      </c>
      <c r="AA1390" s="90" t="s">
        <v>101</v>
      </c>
      <c r="AD1390" s="89">
        <v>0.1085</v>
      </c>
      <c r="AF1390" s="90">
        <v>0.51261199999999996</v>
      </c>
      <c r="AG1390" s="90">
        <v>1.7E-5</v>
      </c>
      <c r="AH1390" s="90">
        <v>0.51235913037461511</v>
      </c>
      <c r="AI1390" s="85">
        <v>-0.50718050554343641</v>
      </c>
      <c r="AJ1390" s="85">
        <v>3.5057730541376841</v>
      </c>
      <c r="AK1390" s="48">
        <v>883.37482028344357</v>
      </c>
      <c r="AL1390" s="41" t="s">
        <v>2428</v>
      </c>
      <c r="BR1390" s="39" t="s">
        <v>2589</v>
      </c>
    </row>
    <row r="1391" spans="1:70" ht="15" customHeight="1">
      <c r="A1391" s="38">
        <v>1416</v>
      </c>
      <c r="B1391" s="39" t="s">
        <v>2502</v>
      </c>
      <c r="C1391" s="40" t="s">
        <v>2490</v>
      </c>
      <c r="D1391" s="41">
        <v>356</v>
      </c>
      <c r="E1391" s="39" t="s">
        <v>2386</v>
      </c>
      <c r="F1391" s="90">
        <v>52.387498999999998</v>
      </c>
      <c r="G1391" s="90">
        <v>-118.88916</v>
      </c>
      <c r="H1391" s="43">
        <v>371437</v>
      </c>
      <c r="I1391" s="43">
        <v>5805818</v>
      </c>
      <c r="J1391" s="41">
        <v>11</v>
      </c>
      <c r="K1391" s="39" t="s">
        <v>1455</v>
      </c>
      <c r="L1391" s="39" t="s">
        <v>2382</v>
      </c>
      <c r="M1391" s="39" t="s">
        <v>2393</v>
      </c>
      <c r="N1391" s="39" t="s">
        <v>2394</v>
      </c>
      <c r="P1391" s="39" t="s">
        <v>2560</v>
      </c>
      <c r="Q1391" s="90" t="s">
        <v>101</v>
      </c>
      <c r="T1391" s="89">
        <v>2.0000000000000002E-5</v>
      </c>
      <c r="V1391" s="90">
        <v>0.70333999999999997</v>
      </c>
      <c r="W1391" s="90">
        <v>3.0000000000000001E-5</v>
      </c>
      <c r="X1391" s="90">
        <v>0.70333990030016125</v>
      </c>
      <c r="Y1391" s="42" t="s">
        <v>2428</v>
      </c>
      <c r="Z1391" s="39" t="s">
        <v>2560</v>
      </c>
      <c r="AA1391" s="90" t="s">
        <v>101</v>
      </c>
      <c r="AD1391" s="89">
        <v>0.1</v>
      </c>
      <c r="AF1391" s="90">
        <v>0.51252500000000001</v>
      </c>
      <c r="AG1391" s="90">
        <v>1.7E-5</v>
      </c>
      <c r="AH1391" s="90">
        <v>0.51229194043743331</v>
      </c>
      <c r="AI1391" s="85">
        <v>-2.204284504855325</v>
      </c>
      <c r="AJ1391" s="85">
        <v>2.1939296914608164</v>
      </c>
      <c r="AK1391" s="48">
        <v>935.55785682646331</v>
      </c>
      <c r="AL1391" s="41" t="s">
        <v>2428</v>
      </c>
      <c r="BR1391" s="39" t="s">
        <v>2589</v>
      </c>
    </row>
    <row r="1392" spans="1:70" ht="15" customHeight="1">
      <c r="A1392" s="38">
        <v>1417</v>
      </c>
      <c r="B1392" s="39" t="s">
        <v>2503</v>
      </c>
      <c r="C1392" s="40" t="s">
        <v>2490</v>
      </c>
      <c r="D1392" s="41">
        <v>356</v>
      </c>
      <c r="E1392" s="39" t="s">
        <v>2386</v>
      </c>
      <c r="F1392" s="90">
        <v>52.387498999999998</v>
      </c>
      <c r="G1392" s="90">
        <v>-118.88916</v>
      </c>
      <c r="H1392" s="43">
        <v>371437</v>
      </c>
      <c r="I1392" s="43">
        <v>5805818</v>
      </c>
      <c r="J1392" s="41">
        <v>11</v>
      </c>
      <c r="K1392" s="39" t="s">
        <v>1455</v>
      </c>
      <c r="L1392" s="39" t="s">
        <v>2382</v>
      </c>
      <c r="M1392" s="39" t="s">
        <v>2393</v>
      </c>
      <c r="N1392" s="39" t="s">
        <v>2394</v>
      </c>
      <c r="P1392" s="39" t="s">
        <v>2560</v>
      </c>
      <c r="Q1392" s="90" t="s">
        <v>101</v>
      </c>
      <c r="T1392" s="89">
        <v>1.0000000000000001E-5</v>
      </c>
      <c r="V1392" s="90">
        <v>0.70348999999999995</v>
      </c>
      <c r="W1392" s="90">
        <v>4.0000000000000003E-5</v>
      </c>
      <c r="X1392" s="90">
        <v>0.70348995015008065</v>
      </c>
      <c r="Y1392" s="42" t="s">
        <v>2428</v>
      </c>
      <c r="Z1392" s="39" t="s">
        <v>2560</v>
      </c>
      <c r="AA1392" s="90" t="s">
        <v>101</v>
      </c>
      <c r="AD1392" s="89">
        <v>8.0299999999999996E-2</v>
      </c>
      <c r="AF1392" s="90">
        <v>0.51255200000000001</v>
      </c>
      <c r="AG1392" s="90">
        <v>2.0999999999999999E-5</v>
      </c>
      <c r="AH1392" s="90">
        <v>0.5123648531712589</v>
      </c>
      <c r="AI1392" s="85">
        <v>-1.6775970567928233</v>
      </c>
      <c r="AJ1392" s="85">
        <v>3.6175072379762696</v>
      </c>
      <c r="AK1392" s="48">
        <v>762.1510373023749</v>
      </c>
      <c r="AL1392" s="41" t="s">
        <v>2428</v>
      </c>
      <c r="BR1392" s="39" t="s">
        <v>2589</v>
      </c>
    </row>
    <row r="1393" spans="1:70" ht="15" customHeight="1">
      <c r="A1393" s="38">
        <v>1418</v>
      </c>
      <c r="B1393" s="39" t="s">
        <v>2504</v>
      </c>
      <c r="C1393" s="40" t="s">
        <v>2490</v>
      </c>
      <c r="D1393" s="41">
        <v>356</v>
      </c>
      <c r="E1393" s="39" t="s">
        <v>2386</v>
      </c>
      <c r="F1393" s="90">
        <v>52.387498999999998</v>
      </c>
      <c r="G1393" s="90">
        <v>-118.88916</v>
      </c>
      <c r="H1393" s="43">
        <v>371437</v>
      </c>
      <c r="I1393" s="43">
        <v>5805818</v>
      </c>
      <c r="J1393" s="41">
        <v>11</v>
      </c>
      <c r="K1393" s="39" t="s">
        <v>1455</v>
      </c>
      <c r="L1393" s="39" t="s">
        <v>2382</v>
      </c>
      <c r="M1393" s="39" t="s">
        <v>2393</v>
      </c>
      <c r="N1393" s="39" t="s">
        <v>2394</v>
      </c>
      <c r="P1393" s="39" t="s">
        <v>2560</v>
      </c>
      <c r="Q1393" s="90" t="s">
        <v>101</v>
      </c>
      <c r="T1393" s="89">
        <v>2.0000000000000002E-5</v>
      </c>
      <c r="V1393" s="90">
        <v>0.70320000000000005</v>
      </c>
      <c r="W1393" s="90">
        <v>2.0000000000000002E-5</v>
      </c>
      <c r="X1393" s="90">
        <v>0.70319990030016133</v>
      </c>
      <c r="Y1393" s="42" t="s">
        <v>2428</v>
      </c>
      <c r="Z1393" s="39" t="s">
        <v>2560</v>
      </c>
      <c r="AA1393" s="90" t="s">
        <v>101</v>
      </c>
      <c r="AD1393" s="89">
        <v>0.1079</v>
      </c>
      <c r="AF1393" s="90">
        <v>0.51257399999999997</v>
      </c>
      <c r="AG1393" s="90">
        <v>1.8E-5</v>
      </c>
      <c r="AH1393" s="90">
        <v>0.51232252873199047</v>
      </c>
      <c r="AI1393" s="85">
        <v>-1.24844432133564</v>
      </c>
      <c r="AJ1393" s="85">
        <v>2.791147859440013</v>
      </c>
      <c r="AK1393" s="48">
        <v>934.77967275057154</v>
      </c>
      <c r="AL1393" s="41" t="s">
        <v>2428</v>
      </c>
      <c r="BR1393" s="39" t="s">
        <v>2589</v>
      </c>
    </row>
    <row r="1394" spans="1:70" ht="15" customHeight="1">
      <c r="A1394" s="38">
        <v>1419</v>
      </c>
      <c r="B1394" s="39" t="s">
        <v>2505</v>
      </c>
      <c r="C1394" s="40" t="s">
        <v>2490</v>
      </c>
      <c r="D1394" s="41">
        <v>356</v>
      </c>
      <c r="E1394" s="39" t="s">
        <v>2386</v>
      </c>
      <c r="F1394" s="90">
        <v>52.387498999999998</v>
      </c>
      <c r="G1394" s="90">
        <v>-118.88916</v>
      </c>
      <c r="H1394" s="43">
        <v>371437</v>
      </c>
      <c r="I1394" s="43">
        <v>5805818</v>
      </c>
      <c r="J1394" s="41">
        <v>11</v>
      </c>
      <c r="K1394" s="39" t="s">
        <v>1455</v>
      </c>
      <c r="L1394" s="39" t="s">
        <v>2382</v>
      </c>
      <c r="M1394" s="39" t="s">
        <v>2393</v>
      </c>
      <c r="N1394" s="39" t="s">
        <v>2394</v>
      </c>
      <c r="P1394" s="39" t="s">
        <v>2560</v>
      </c>
      <c r="Q1394" s="90" t="s">
        <v>101</v>
      </c>
      <c r="T1394" s="89">
        <v>2.5000000000000001E-4</v>
      </c>
      <c r="V1394" s="90">
        <v>0.70354000000000005</v>
      </c>
      <c r="W1394" s="90">
        <v>3.0000000000000001E-5</v>
      </c>
      <c r="X1394" s="90">
        <v>0.70353875375201669</v>
      </c>
      <c r="Y1394" s="42" t="s">
        <v>2428</v>
      </c>
      <c r="Z1394" s="39" t="s">
        <v>2560</v>
      </c>
      <c r="AA1394" s="90" t="s">
        <v>101</v>
      </c>
      <c r="AD1394" s="89">
        <v>0.1051</v>
      </c>
      <c r="AF1394" s="90">
        <v>0.51265499999999997</v>
      </c>
      <c r="AG1394" s="90">
        <v>1.4E-5</v>
      </c>
      <c r="AH1394" s="90">
        <v>0.5124100543997423</v>
      </c>
      <c r="AI1394" s="85">
        <v>0.33161802285297526</v>
      </c>
      <c r="AJ1394" s="85">
        <v>4.500034206418313</v>
      </c>
      <c r="AK1394" s="48">
        <v>792.47202347092252</v>
      </c>
      <c r="AL1394" s="41" t="s">
        <v>2428</v>
      </c>
      <c r="BR1394" s="39" t="s">
        <v>2589</v>
      </c>
    </row>
    <row r="1395" spans="1:70" ht="15" customHeight="1">
      <c r="A1395" s="38">
        <v>1420</v>
      </c>
      <c r="B1395" s="39" t="s">
        <v>2506</v>
      </c>
      <c r="C1395" s="40" t="s">
        <v>2488</v>
      </c>
      <c r="D1395" s="41">
        <v>332.5</v>
      </c>
      <c r="E1395" s="39" t="s">
        <v>2511</v>
      </c>
      <c r="F1395" s="90">
        <v>52.310833000000002</v>
      </c>
      <c r="G1395" s="90">
        <v>-119.17333000000001</v>
      </c>
      <c r="H1395" s="43">
        <v>351844</v>
      </c>
      <c r="I1395" s="43">
        <v>5797835</v>
      </c>
      <c r="J1395" s="41">
        <v>11</v>
      </c>
      <c r="K1395" s="39" t="s">
        <v>1455</v>
      </c>
      <c r="L1395" s="39" t="s">
        <v>2515</v>
      </c>
      <c r="M1395" s="39" t="s">
        <v>2393</v>
      </c>
      <c r="N1395" s="39" t="s">
        <v>2394</v>
      </c>
      <c r="P1395" s="39" t="s">
        <v>2560</v>
      </c>
      <c r="Q1395" s="90" t="s">
        <v>101</v>
      </c>
      <c r="T1395" s="89">
        <v>4.0000000000000003E-5</v>
      </c>
      <c r="V1395" s="90">
        <v>0.70291000000000003</v>
      </c>
      <c r="W1395" s="90">
        <v>2.0000000000000002E-5</v>
      </c>
      <c r="X1395" s="90">
        <v>0.70290981379352979</v>
      </c>
      <c r="Y1395" s="42" t="s">
        <v>2428</v>
      </c>
      <c r="Z1395" s="39" t="s">
        <v>2560</v>
      </c>
      <c r="AA1395" s="90" t="s">
        <v>101</v>
      </c>
      <c r="AD1395" s="89">
        <v>9.7799999999999998E-2</v>
      </c>
      <c r="AF1395" s="90">
        <v>0.51273899999999994</v>
      </c>
      <c r="AG1395" s="90">
        <v>1.8E-5</v>
      </c>
      <c r="AH1395" s="90">
        <v>0.51252613019973436</v>
      </c>
      <c r="AI1395" s="85">
        <v>1.9702011946032272</v>
      </c>
      <c r="AJ1395" s="85">
        <v>6.1745011618929979</v>
      </c>
      <c r="AK1395" s="48">
        <v>627.05560535959398</v>
      </c>
      <c r="AL1395" s="41" t="s">
        <v>2428</v>
      </c>
      <c r="BR1395" s="39" t="s">
        <v>2589</v>
      </c>
    </row>
    <row r="1396" spans="1:70" ht="15" customHeight="1">
      <c r="A1396" s="38">
        <v>1421</v>
      </c>
      <c r="B1396" s="39" t="s">
        <v>2506</v>
      </c>
      <c r="C1396" s="40" t="s">
        <v>2488</v>
      </c>
      <c r="D1396" s="41">
        <v>332.5</v>
      </c>
      <c r="E1396" s="39" t="s">
        <v>2511</v>
      </c>
      <c r="F1396" s="90">
        <v>52.310833000000002</v>
      </c>
      <c r="G1396" s="90">
        <v>-119.17333000000001</v>
      </c>
      <c r="H1396" s="43">
        <v>351844</v>
      </c>
      <c r="I1396" s="43">
        <v>5797835</v>
      </c>
      <c r="J1396" s="41">
        <v>11</v>
      </c>
      <c r="K1396" s="39" t="s">
        <v>1455</v>
      </c>
      <c r="L1396" s="39" t="s">
        <v>2515</v>
      </c>
      <c r="M1396" s="39" t="s">
        <v>2393</v>
      </c>
      <c r="N1396" s="39" t="s">
        <v>2394</v>
      </c>
      <c r="P1396" s="39" t="s">
        <v>2560</v>
      </c>
      <c r="Q1396" s="90" t="s">
        <v>101</v>
      </c>
      <c r="T1396" s="89">
        <v>1.0000000000000001E-5</v>
      </c>
      <c r="V1396" s="90">
        <v>0.70289999999999997</v>
      </c>
      <c r="W1396" s="90">
        <v>5.0000000000000002E-5</v>
      </c>
      <c r="X1396" s="90">
        <v>0.70289995344838241</v>
      </c>
      <c r="Y1396" s="42" t="s">
        <v>2428</v>
      </c>
      <c r="Z1396" s="39" t="s">
        <v>2560</v>
      </c>
      <c r="AA1396" s="90" t="s">
        <v>101</v>
      </c>
      <c r="AD1396" s="89">
        <v>0.10100000000000001</v>
      </c>
      <c r="AF1396" s="90">
        <v>0.51276299999999997</v>
      </c>
      <c r="AG1396" s="90">
        <v>1.2E-5</v>
      </c>
      <c r="AH1396" s="90">
        <v>0.512543165134695</v>
      </c>
      <c r="AI1396" s="85">
        <v>2.438367815102982</v>
      </c>
      <c r="AJ1396" s="85">
        <v>6.5070784136422866</v>
      </c>
      <c r="AK1396" s="48">
        <v>611.89157190268531</v>
      </c>
      <c r="AL1396" s="41" t="s">
        <v>2428</v>
      </c>
      <c r="BR1396" s="39" t="s">
        <v>2589</v>
      </c>
    </row>
    <row r="1397" spans="1:70" ht="15" customHeight="1">
      <c r="A1397" s="38">
        <v>1422</v>
      </c>
      <c r="B1397" s="39" t="s">
        <v>2506</v>
      </c>
      <c r="C1397" s="40" t="s">
        <v>2488</v>
      </c>
      <c r="D1397" s="41">
        <v>332.5</v>
      </c>
      <c r="E1397" s="39" t="s">
        <v>2511</v>
      </c>
      <c r="F1397" s="90">
        <v>52.310833000000002</v>
      </c>
      <c r="G1397" s="90">
        <v>-119.17333000000001</v>
      </c>
      <c r="H1397" s="43">
        <v>351844</v>
      </c>
      <c r="I1397" s="43">
        <v>5797835</v>
      </c>
      <c r="J1397" s="41">
        <v>11</v>
      </c>
      <c r="K1397" s="39" t="s">
        <v>1455</v>
      </c>
      <c r="L1397" s="39" t="s">
        <v>2515</v>
      </c>
      <c r="M1397" s="39" t="s">
        <v>2393</v>
      </c>
      <c r="N1397" s="39" t="s">
        <v>2394</v>
      </c>
      <c r="P1397" s="39" t="s">
        <v>2560</v>
      </c>
      <c r="Q1397" s="90" t="s">
        <v>101</v>
      </c>
      <c r="V1397" s="90">
        <v>0.70294999999999996</v>
      </c>
      <c r="X1397" s="90">
        <v>0.70294999999999996</v>
      </c>
      <c r="Y1397" s="42" t="s">
        <v>2429</v>
      </c>
      <c r="Z1397" s="39" t="s">
        <v>2560</v>
      </c>
      <c r="AA1397" s="90" t="s">
        <v>101</v>
      </c>
      <c r="BR1397" s="39" t="s">
        <v>2589</v>
      </c>
    </row>
    <row r="1398" spans="1:70" ht="15" customHeight="1">
      <c r="A1398" s="38">
        <v>1423</v>
      </c>
      <c r="B1398" s="39" t="s">
        <v>2507</v>
      </c>
      <c r="C1398" s="40" t="s">
        <v>2488</v>
      </c>
      <c r="D1398" s="41">
        <v>332.5</v>
      </c>
      <c r="E1398" s="39" t="s">
        <v>2511</v>
      </c>
      <c r="F1398" s="90">
        <v>52.310833000000002</v>
      </c>
      <c r="G1398" s="90">
        <v>-119.17333000000001</v>
      </c>
      <c r="H1398" s="43">
        <v>351844</v>
      </c>
      <c r="I1398" s="43">
        <v>5797835</v>
      </c>
      <c r="J1398" s="41">
        <v>11</v>
      </c>
      <c r="K1398" s="39" t="s">
        <v>1455</v>
      </c>
      <c r="L1398" s="39" t="s">
        <v>2515</v>
      </c>
      <c r="M1398" s="39" t="s">
        <v>2393</v>
      </c>
      <c r="N1398" s="39" t="s">
        <v>2394</v>
      </c>
      <c r="P1398" s="39" t="s">
        <v>2560</v>
      </c>
      <c r="Q1398" s="90" t="s">
        <v>101</v>
      </c>
      <c r="T1398" s="89">
        <v>4.0000000000000003E-5</v>
      </c>
      <c r="V1398" s="90">
        <v>0.70284999999999997</v>
      </c>
      <c r="W1398" s="90">
        <v>1.0000000000000001E-5</v>
      </c>
      <c r="X1398" s="90">
        <v>0.70284981379352973</v>
      </c>
      <c r="Y1398" s="42" t="s">
        <v>2428</v>
      </c>
      <c r="Z1398" s="39" t="s">
        <v>2560</v>
      </c>
      <c r="AA1398" s="90" t="s">
        <v>101</v>
      </c>
      <c r="AD1398" s="89">
        <v>9.8699999999999996E-2</v>
      </c>
      <c r="AF1398" s="90">
        <v>0.51265499999999997</v>
      </c>
      <c r="AG1398" s="90">
        <v>2.4000000000000001E-5</v>
      </c>
      <c r="AH1398" s="90">
        <v>0.51244017127519204</v>
      </c>
      <c r="AI1398" s="85">
        <v>0.33161802285297526</v>
      </c>
      <c r="AJ1398" s="85">
        <v>4.4963038013645651</v>
      </c>
      <c r="AK1398" s="48">
        <v>747.01421143548987</v>
      </c>
      <c r="AL1398" s="41" t="s">
        <v>2428</v>
      </c>
      <c r="BR1398" s="39" t="s">
        <v>2589</v>
      </c>
    </row>
    <row r="1399" spans="1:70" ht="15" customHeight="1">
      <c r="A1399" s="38">
        <v>1424</v>
      </c>
      <c r="B1399" s="39" t="s">
        <v>2507</v>
      </c>
      <c r="C1399" s="40" t="s">
        <v>2488</v>
      </c>
      <c r="D1399" s="41">
        <v>332.5</v>
      </c>
      <c r="E1399" s="39" t="s">
        <v>2511</v>
      </c>
      <c r="F1399" s="90">
        <v>52.310833000000002</v>
      </c>
      <c r="G1399" s="90">
        <v>-119.17333000000001</v>
      </c>
      <c r="H1399" s="43">
        <v>351844</v>
      </c>
      <c r="I1399" s="43">
        <v>5797835</v>
      </c>
      <c r="J1399" s="41">
        <v>11</v>
      </c>
      <c r="K1399" s="39" t="s">
        <v>1455</v>
      </c>
      <c r="L1399" s="39" t="s">
        <v>2515</v>
      </c>
      <c r="M1399" s="39" t="s">
        <v>2393</v>
      </c>
      <c r="N1399" s="39" t="s">
        <v>2394</v>
      </c>
      <c r="P1399" s="39" t="s">
        <v>2560</v>
      </c>
      <c r="Q1399" s="90" t="s">
        <v>101</v>
      </c>
      <c r="T1399" s="89">
        <v>1.0000000000000001E-5</v>
      </c>
      <c r="V1399" s="90">
        <v>0.70279999999999998</v>
      </c>
      <c r="W1399" s="90">
        <v>3.0000000000000001E-5</v>
      </c>
      <c r="X1399" s="90">
        <v>0.70279995344838242</v>
      </c>
      <c r="Y1399" s="42" t="s">
        <v>2428</v>
      </c>
      <c r="Z1399" s="39" t="s">
        <v>2560</v>
      </c>
      <c r="AA1399" s="90" t="s">
        <v>101</v>
      </c>
      <c r="AD1399" s="89">
        <v>0.1041</v>
      </c>
      <c r="AF1399" s="90">
        <v>0.51274900000000001</v>
      </c>
      <c r="AG1399" s="90">
        <v>1.2999999999999999E-5</v>
      </c>
      <c r="AH1399" s="90">
        <v>0.51252241772793816</v>
      </c>
      <c r="AI1399" s="85">
        <v>2.1652706198138638</v>
      </c>
      <c r="AJ1399" s="85">
        <v>6.1020216560980778</v>
      </c>
      <c r="AK1399" s="48">
        <v>649.89935916528509</v>
      </c>
      <c r="AL1399" s="41" t="s">
        <v>2428</v>
      </c>
      <c r="BR1399" s="39" t="s">
        <v>2589</v>
      </c>
    </row>
    <row r="1400" spans="1:70" ht="15" customHeight="1">
      <c r="A1400" s="38">
        <v>1425</v>
      </c>
      <c r="B1400" s="39" t="s">
        <v>2507</v>
      </c>
      <c r="C1400" s="40" t="s">
        <v>2488</v>
      </c>
      <c r="D1400" s="41">
        <v>332.5</v>
      </c>
      <c r="E1400" s="39" t="s">
        <v>2511</v>
      </c>
      <c r="F1400" s="90">
        <v>52.310833000000002</v>
      </c>
      <c r="G1400" s="90">
        <v>-119.17333000000001</v>
      </c>
      <c r="H1400" s="43">
        <v>351844</v>
      </c>
      <c r="I1400" s="43">
        <v>5797835</v>
      </c>
      <c r="J1400" s="41">
        <v>11</v>
      </c>
      <c r="K1400" s="39" t="s">
        <v>1455</v>
      </c>
      <c r="L1400" s="39" t="s">
        <v>2515</v>
      </c>
      <c r="M1400" s="39" t="s">
        <v>2393</v>
      </c>
      <c r="N1400" s="39" t="s">
        <v>2394</v>
      </c>
      <c r="P1400" s="39" t="s">
        <v>2560</v>
      </c>
      <c r="Q1400" s="90" t="s">
        <v>101</v>
      </c>
      <c r="V1400" s="90">
        <v>0.70291999999999999</v>
      </c>
      <c r="X1400" s="90">
        <v>0.70291999999999999</v>
      </c>
      <c r="Y1400" s="42" t="s">
        <v>2429</v>
      </c>
      <c r="Z1400" s="39" t="s">
        <v>2560</v>
      </c>
      <c r="AA1400" s="90" t="s">
        <v>101</v>
      </c>
      <c r="BR1400" s="39" t="s">
        <v>2589</v>
      </c>
    </row>
    <row r="1401" spans="1:70" ht="15" customHeight="1">
      <c r="A1401" s="38">
        <v>1426</v>
      </c>
      <c r="B1401" s="39" t="s">
        <v>2508</v>
      </c>
      <c r="C1401" s="40" t="s">
        <v>2489</v>
      </c>
      <c r="D1401" s="41">
        <v>350</v>
      </c>
      <c r="E1401" s="40" t="s">
        <v>2385</v>
      </c>
      <c r="F1401" s="90">
        <v>52.296720999999998</v>
      </c>
      <c r="G1401" s="90">
        <v>-119.13012500000001</v>
      </c>
      <c r="H1401" s="43">
        <v>354743</v>
      </c>
      <c r="I1401" s="43">
        <v>5796178</v>
      </c>
      <c r="J1401" s="41">
        <v>11</v>
      </c>
      <c r="K1401" s="39" t="s">
        <v>1455</v>
      </c>
      <c r="L1401" s="39" t="s">
        <v>2381</v>
      </c>
      <c r="M1401" s="39" t="s">
        <v>2393</v>
      </c>
      <c r="N1401" s="39" t="s">
        <v>2394</v>
      </c>
      <c r="P1401" s="39" t="s">
        <v>2560</v>
      </c>
      <c r="Q1401" s="90" t="s">
        <v>101</v>
      </c>
      <c r="T1401" s="89">
        <v>3.0000000000000001E-5</v>
      </c>
      <c r="V1401" s="90">
        <v>0.70389999999999997</v>
      </c>
      <c r="W1401" s="90">
        <v>2.0000000000000002E-5</v>
      </c>
      <c r="X1401" s="90">
        <v>0.7038998529769096</v>
      </c>
      <c r="Y1401" s="42" t="s">
        <v>2428</v>
      </c>
      <c r="Z1401" s="39" t="s">
        <v>2560</v>
      </c>
      <c r="AA1401" s="90" t="s">
        <v>101</v>
      </c>
      <c r="AD1401" s="89">
        <v>6.88E-2</v>
      </c>
      <c r="AF1401" s="90">
        <v>0.51233300000000004</v>
      </c>
      <c r="AG1401" s="90">
        <v>1.0000000000000001E-5</v>
      </c>
      <c r="AH1401" s="90">
        <v>0.51217536055805413</v>
      </c>
      <c r="AI1401" s="85">
        <v>-5.9496174688566938</v>
      </c>
      <c r="AJ1401" s="85">
        <v>-0.23324366384303019</v>
      </c>
      <c r="AK1401" s="48">
        <v>936.14501464991963</v>
      </c>
      <c r="AL1401" s="41" t="s">
        <v>2428</v>
      </c>
      <c r="BR1401" s="39" t="s">
        <v>2589</v>
      </c>
    </row>
    <row r="1402" spans="1:70" ht="15" customHeight="1">
      <c r="A1402" s="38">
        <v>1427</v>
      </c>
      <c r="B1402" s="39" t="s">
        <v>2509</v>
      </c>
      <c r="C1402" s="40" t="s">
        <v>2489</v>
      </c>
      <c r="D1402" s="41">
        <v>350</v>
      </c>
      <c r="E1402" s="40" t="s">
        <v>2385</v>
      </c>
      <c r="F1402" s="90">
        <v>52.296720999999998</v>
      </c>
      <c r="G1402" s="90">
        <v>-119.13012500000001</v>
      </c>
      <c r="H1402" s="43">
        <v>354743</v>
      </c>
      <c r="I1402" s="43">
        <v>5796178</v>
      </c>
      <c r="J1402" s="41">
        <v>11</v>
      </c>
      <c r="K1402" s="39" t="s">
        <v>1455</v>
      </c>
      <c r="L1402" s="39" t="s">
        <v>2381</v>
      </c>
      <c r="M1402" s="39" t="s">
        <v>2393</v>
      </c>
      <c r="N1402" s="39" t="s">
        <v>2394</v>
      </c>
      <c r="P1402" s="39" t="s">
        <v>2560</v>
      </c>
      <c r="Q1402" s="90" t="s">
        <v>101</v>
      </c>
      <c r="T1402" s="89">
        <v>3.0000000000000001E-5</v>
      </c>
      <c r="V1402" s="90">
        <v>0.70394000000000001</v>
      </c>
      <c r="W1402" s="90">
        <v>2.0000000000000002E-5</v>
      </c>
      <c r="X1402" s="90">
        <v>0.70393985297690964</v>
      </c>
      <c r="Y1402" s="42" t="s">
        <v>2428</v>
      </c>
      <c r="Z1402" s="39" t="s">
        <v>2560</v>
      </c>
      <c r="AA1402" s="90" t="s">
        <v>101</v>
      </c>
      <c r="AD1402" s="89">
        <v>7.4099999999999999E-2</v>
      </c>
      <c r="AF1402" s="90">
        <v>0.51234800000000003</v>
      </c>
      <c r="AG1402" s="90">
        <v>1.5E-5</v>
      </c>
      <c r="AH1402" s="90">
        <v>0.51217821682197406</v>
      </c>
      <c r="AI1402" s="85">
        <v>-5.6570133310451798</v>
      </c>
      <c r="AJ1402" s="85">
        <v>-0.17747766025699718</v>
      </c>
      <c r="AK1402" s="48">
        <v>955.76468367699704</v>
      </c>
      <c r="AL1402" s="41" t="s">
        <v>2428</v>
      </c>
      <c r="BR1402" s="39" t="s">
        <v>2589</v>
      </c>
    </row>
    <row r="1403" spans="1:70" ht="15" customHeight="1">
      <c r="A1403" s="38">
        <v>1428</v>
      </c>
      <c r="B1403" s="39" t="s">
        <v>2510</v>
      </c>
      <c r="C1403" s="40" t="s">
        <v>2489</v>
      </c>
      <c r="D1403" s="41">
        <v>350</v>
      </c>
      <c r="E1403" s="40" t="s">
        <v>2385</v>
      </c>
      <c r="F1403" s="90">
        <v>52.296720999999998</v>
      </c>
      <c r="G1403" s="90">
        <v>-119.13012500000001</v>
      </c>
      <c r="H1403" s="43">
        <v>354743</v>
      </c>
      <c r="I1403" s="43">
        <v>5796178</v>
      </c>
      <c r="J1403" s="41">
        <v>11</v>
      </c>
      <c r="K1403" s="39" t="s">
        <v>1455</v>
      </c>
      <c r="L1403" s="39" t="s">
        <v>2381</v>
      </c>
      <c r="M1403" s="39" t="s">
        <v>2393</v>
      </c>
      <c r="N1403" s="39" t="s">
        <v>2394</v>
      </c>
      <c r="P1403" s="39" t="s">
        <v>2560</v>
      </c>
      <c r="Q1403" s="90" t="s">
        <v>101</v>
      </c>
      <c r="T1403" s="89">
        <v>1.0000000000000001E-5</v>
      </c>
      <c r="V1403" s="90">
        <v>0.70404</v>
      </c>
      <c r="W1403" s="90">
        <v>2.0000000000000002E-5</v>
      </c>
      <c r="X1403" s="90">
        <v>0.70403995099230321</v>
      </c>
      <c r="Y1403" s="42" t="s">
        <v>2428</v>
      </c>
      <c r="Z1403" s="39" t="s">
        <v>2560</v>
      </c>
      <c r="AA1403" s="90" t="s">
        <v>101</v>
      </c>
      <c r="AD1403" s="89">
        <v>7.9100000000000004E-2</v>
      </c>
      <c r="AF1403" s="90">
        <v>0.51239100000000004</v>
      </c>
      <c r="AG1403" s="90">
        <v>1.2E-5</v>
      </c>
      <c r="AH1403" s="90">
        <v>0.51220976046718147</v>
      </c>
      <c r="AI1403" s="85">
        <v>-4.8182148026476579</v>
      </c>
      <c r="AJ1403" s="85">
        <v>0.4383838571242471</v>
      </c>
      <c r="AK1403" s="48">
        <v>942.23438268021005</v>
      </c>
      <c r="AL1403" s="41" t="s">
        <v>2428</v>
      </c>
      <c r="BR1403" s="39" t="s">
        <v>2589</v>
      </c>
    </row>
    <row r="1404" spans="1:70" ht="15" customHeight="1">
      <c r="A1404" s="38">
        <v>1429</v>
      </c>
      <c r="B1404" s="39" t="s">
        <v>2518</v>
      </c>
      <c r="C1404" s="40" t="s">
        <v>2489</v>
      </c>
      <c r="D1404" s="41">
        <v>350</v>
      </c>
      <c r="E1404" s="40" t="s">
        <v>2385</v>
      </c>
      <c r="F1404" s="90">
        <v>52.296720999999998</v>
      </c>
      <c r="G1404" s="90">
        <v>-119.13012500000001</v>
      </c>
      <c r="H1404" s="43">
        <v>354743</v>
      </c>
      <c r="I1404" s="43">
        <v>5796178</v>
      </c>
      <c r="J1404" s="41">
        <v>11</v>
      </c>
      <c r="K1404" s="39" t="s">
        <v>1455</v>
      </c>
      <c r="L1404" s="39" t="s">
        <v>2381</v>
      </c>
      <c r="M1404" s="39" t="s">
        <v>2393</v>
      </c>
      <c r="N1404" s="39" t="s">
        <v>2394</v>
      </c>
      <c r="P1404" s="39" t="s">
        <v>2560</v>
      </c>
      <c r="Q1404" s="90" t="s">
        <v>101</v>
      </c>
      <c r="V1404" s="90">
        <v>0.70398000000000005</v>
      </c>
      <c r="X1404" s="90">
        <v>0.70398000000000005</v>
      </c>
      <c r="Y1404" s="42" t="s">
        <v>2429</v>
      </c>
      <c r="Z1404" s="39" t="s">
        <v>2560</v>
      </c>
      <c r="AA1404" s="90" t="s">
        <v>101</v>
      </c>
      <c r="BR1404" s="39" t="s">
        <v>2589</v>
      </c>
    </row>
    <row r="1405" spans="1:70" ht="15" customHeight="1">
      <c r="A1405" s="38">
        <v>1430</v>
      </c>
      <c r="B1405" s="39" t="s">
        <v>2517</v>
      </c>
      <c r="C1405" s="40" t="s">
        <v>2491</v>
      </c>
      <c r="D1405" s="41">
        <v>498</v>
      </c>
      <c r="E1405" s="40" t="s">
        <v>2386</v>
      </c>
      <c r="F1405" s="90">
        <v>52.162619671902902</v>
      </c>
      <c r="G1405" s="90">
        <v>-118.959484210111</v>
      </c>
      <c r="H1405" s="43">
        <v>365975</v>
      </c>
      <c r="I1405" s="43">
        <v>5780936</v>
      </c>
      <c r="J1405" s="41">
        <v>11</v>
      </c>
      <c r="K1405" s="39" t="s">
        <v>1455</v>
      </c>
      <c r="L1405" s="39" t="s">
        <v>2383</v>
      </c>
      <c r="M1405" s="39" t="s">
        <v>2393</v>
      </c>
      <c r="N1405" s="39" t="s">
        <v>2394</v>
      </c>
      <c r="P1405" s="39" t="s">
        <v>2560</v>
      </c>
      <c r="Q1405" s="90" t="s">
        <v>101</v>
      </c>
      <c r="T1405" s="89">
        <v>6.9999999999999994E-5</v>
      </c>
      <c r="V1405" s="90">
        <v>0.70345999999999997</v>
      </c>
      <c r="W1405" s="90">
        <v>1.0000000000000001E-5</v>
      </c>
      <c r="X1405" s="90">
        <v>0.70345951137804741</v>
      </c>
      <c r="Y1405" s="42" t="s">
        <v>2428</v>
      </c>
      <c r="Z1405" s="39" t="s">
        <v>2560</v>
      </c>
      <c r="AA1405" s="90" t="s">
        <v>101</v>
      </c>
      <c r="AD1405" s="89">
        <v>0.1002</v>
      </c>
      <c r="AF1405" s="90">
        <v>0.51240600000000003</v>
      </c>
      <c r="AG1405" s="90">
        <v>1.1E-5</v>
      </c>
      <c r="AH1405" s="90">
        <v>0.51207917466380493</v>
      </c>
      <c r="AI1405" s="85">
        <v>-4.5256106648361438</v>
      </c>
      <c r="AJ1405" s="85">
        <v>1.6163577066485857</v>
      </c>
      <c r="AK1405" s="48">
        <v>1101.8976897573611</v>
      </c>
      <c r="AL1405" s="41" t="s">
        <v>2428</v>
      </c>
      <c r="BR1405" s="39" t="s">
        <v>2589</v>
      </c>
    </row>
    <row r="1406" spans="1:70" ht="15" customHeight="1">
      <c r="A1406" s="38">
        <v>1431</v>
      </c>
      <c r="B1406" s="39" t="s">
        <v>2516</v>
      </c>
      <c r="C1406" s="40" t="s">
        <v>2491</v>
      </c>
      <c r="D1406" s="41">
        <v>498</v>
      </c>
      <c r="E1406" s="40" t="s">
        <v>2386</v>
      </c>
      <c r="F1406" s="90">
        <v>52.162619671902902</v>
      </c>
      <c r="G1406" s="90">
        <v>-118.959484210111</v>
      </c>
      <c r="H1406" s="43">
        <v>365975</v>
      </c>
      <c r="I1406" s="43">
        <v>5780936</v>
      </c>
      <c r="J1406" s="41">
        <v>11</v>
      </c>
      <c r="K1406" s="39" t="s">
        <v>1455</v>
      </c>
      <c r="L1406" s="39" t="s">
        <v>2383</v>
      </c>
      <c r="M1406" s="39" t="s">
        <v>2393</v>
      </c>
      <c r="N1406" s="39" t="s">
        <v>2394</v>
      </c>
      <c r="P1406" s="39" t="s">
        <v>2560</v>
      </c>
      <c r="Q1406" s="90" t="s">
        <v>101</v>
      </c>
      <c r="T1406" s="89">
        <v>4.0000000000000003E-5</v>
      </c>
      <c r="V1406" s="90">
        <v>0.70338000000000001</v>
      </c>
      <c r="W1406" s="90">
        <v>4.0000000000000003E-5</v>
      </c>
      <c r="X1406" s="90">
        <v>0.7033797207874557</v>
      </c>
      <c r="Y1406" s="42" t="s">
        <v>2428</v>
      </c>
      <c r="Z1406" s="39" t="s">
        <v>2560</v>
      </c>
      <c r="AA1406" s="90" t="s">
        <v>101</v>
      </c>
      <c r="AD1406" s="89">
        <v>0.1056</v>
      </c>
      <c r="AF1406" s="90">
        <v>0.51248800000000005</v>
      </c>
      <c r="AG1406" s="90">
        <v>1.5E-5</v>
      </c>
      <c r="AH1406" s="90">
        <v>0.5121435613223333</v>
      </c>
      <c r="AI1406" s="85">
        <v>-2.9260413781262429</v>
      </c>
      <c r="AJ1406" s="85">
        <v>2.8739184297110754</v>
      </c>
      <c r="AK1406" s="48">
        <v>1039.4208427866615</v>
      </c>
      <c r="AL1406" s="41" t="s">
        <v>2428</v>
      </c>
      <c r="BR1406" s="39" t="s">
        <v>2589</v>
      </c>
    </row>
    <row r="1407" spans="1:70" ht="15" customHeight="1">
      <c r="A1407" s="38">
        <v>1432</v>
      </c>
      <c r="B1407" s="39" t="s">
        <v>2383</v>
      </c>
      <c r="C1407" s="40" t="s">
        <v>2491</v>
      </c>
      <c r="D1407" s="41">
        <v>498</v>
      </c>
      <c r="E1407" s="40" t="s">
        <v>2386</v>
      </c>
      <c r="F1407" s="90">
        <v>52.162619671902902</v>
      </c>
      <c r="G1407" s="90">
        <v>-118.959484210111</v>
      </c>
      <c r="H1407" s="43">
        <v>365975</v>
      </c>
      <c r="I1407" s="43">
        <v>5780936</v>
      </c>
      <c r="J1407" s="41">
        <v>11</v>
      </c>
      <c r="K1407" s="39" t="s">
        <v>1455</v>
      </c>
      <c r="L1407" s="39" t="s">
        <v>2383</v>
      </c>
      <c r="M1407" s="39" t="s">
        <v>2393</v>
      </c>
      <c r="N1407" s="39" t="s">
        <v>2394</v>
      </c>
      <c r="P1407" s="39" t="s">
        <v>2560</v>
      </c>
      <c r="Q1407" s="90" t="s">
        <v>101</v>
      </c>
      <c r="V1407" s="90">
        <v>0.70354000000000005</v>
      </c>
      <c r="X1407" s="90">
        <v>0.70354000000000005</v>
      </c>
      <c r="Y1407" s="42" t="s">
        <v>2429</v>
      </c>
      <c r="Z1407" s="39" t="s">
        <v>2560</v>
      </c>
      <c r="AA1407" s="90" t="s">
        <v>101</v>
      </c>
      <c r="BR1407" s="39" t="s">
        <v>2589</v>
      </c>
    </row>
    <row r="1408" spans="1:70" ht="15" customHeight="1">
      <c r="A1408" s="38">
        <v>1433</v>
      </c>
      <c r="B1408" s="39" t="s">
        <v>2519</v>
      </c>
      <c r="C1408" s="40" t="s">
        <v>2488</v>
      </c>
      <c r="D1408" s="41">
        <v>332.5</v>
      </c>
      <c r="E1408" s="39" t="s">
        <v>2511</v>
      </c>
      <c r="F1408" s="90">
        <v>52.310833000000002</v>
      </c>
      <c r="G1408" s="90">
        <v>-119.17333000000001</v>
      </c>
      <c r="H1408" s="43">
        <v>351844</v>
      </c>
      <c r="I1408" s="43">
        <v>5797835</v>
      </c>
      <c r="J1408" s="41">
        <v>11</v>
      </c>
      <c r="K1408" s="39" t="s">
        <v>1455</v>
      </c>
      <c r="L1408" s="39" t="s">
        <v>2515</v>
      </c>
      <c r="M1408" s="39" t="s">
        <v>2546</v>
      </c>
      <c r="N1408" s="39" t="s">
        <v>2394</v>
      </c>
      <c r="AY1408" s="39" t="s">
        <v>1984</v>
      </c>
      <c r="AZ1408" s="39" t="s">
        <v>2580</v>
      </c>
      <c r="BA1408" s="41">
        <v>0.06</v>
      </c>
      <c r="BB1408" s="41">
        <v>0.71</v>
      </c>
      <c r="BC1408" s="41">
        <v>7.18</v>
      </c>
      <c r="BD1408" s="99">
        <v>238.69</v>
      </c>
      <c r="BE1408" s="99">
        <v>7.0000000000000007E-2</v>
      </c>
      <c r="BF1408" s="99">
        <v>24.43</v>
      </c>
      <c r="BG1408" s="99">
        <v>7.0000000000000001E-3</v>
      </c>
      <c r="BH1408" s="99">
        <v>39.813000000000002</v>
      </c>
      <c r="BI1408" s="99">
        <v>1.2E-2</v>
      </c>
      <c r="BJ1408" s="89">
        <v>2.1854125309147263</v>
      </c>
      <c r="BK1408" s="89">
        <v>1.5858799178346952E-2</v>
      </c>
      <c r="BL1408" s="89">
        <v>26.722362412681704</v>
      </c>
      <c r="BM1408" s="99">
        <v>238.57432080315553</v>
      </c>
      <c r="BN1408" s="99">
        <v>24.423855616183193</v>
      </c>
      <c r="BO1408" s="99">
        <v>39.369769777158787</v>
      </c>
      <c r="BQ1408" s="97" t="s">
        <v>2555</v>
      </c>
      <c r="BR1408" s="39" t="s">
        <v>2590</v>
      </c>
    </row>
    <row r="1409" spans="1:70" ht="15" customHeight="1">
      <c r="A1409" s="38">
        <v>1434</v>
      </c>
      <c r="B1409" s="39" t="s">
        <v>2520</v>
      </c>
      <c r="C1409" s="40" t="s">
        <v>2488</v>
      </c>
      <c r="D1409" s="41">
        <v>332.5</v>
      </c>
      <c r="E1409" s="39" t="s">
        <v>2511</v>
      </c>
      <c r="F1409" s="90">
        <v>52.310833000000002</v>
      </c>
      <c r="G1409" s="90">
        <v>-119.17333000000001</v>
      </c>
      <c r="H1409" s="43">
        <v>351844</v>
      </c>
      <c r="I1409" s="43">
        <v>5797835</v>
      </c>
      <c r="J1409" s="41">
        <v>11</v>
      </c>
      <c r="K1409" s="39" t="s">
        <v>1455</v>
      </c>
      <c r="L1409" s="39" t="s">
        <v>2515</v>
      </c>
      <c r="M1409" s="39" t="s">
        <v>2546</v>
      </c>
      <c r="N1409" s="39" t="s">
        <v>2394</v>
      </c>
      <c r="P1409" s="39" t="s">
        <v>1941</v>
      </c>
      <c r="Q1409" s="39" t="s">
        <v>2373</v>
      </c>
      <c r="R1409" s="41">
        <v>1.0000000000000001E-5</v>
      </c>
      <c r="S1409" s="64">
        <v>6023.7695000000003</v>
      </c>
      <c r="T1409" s="90">
        <v>4.8007826428325566E-9</v>
      </c>
      <c r="U1409" s="89">
        <v>1.0649192108179183E-10</v>
      </c>
      <c r="V1409" s="90">
        <v>0.70290242000000003</v>
      </c>
      <c r="W1409" s="90">
        <v>7.9999999999999996E-6</v>
      </c>
      <c r="X1409" s="90">
        <v>0.70290241997765157</v>
      </c>
      <c r="Y1409" s="42" t="s">
        <v>2428</v>
      </c>
      <c r="Z1409" s="42" t="s">
        <v>1941</v>
      </c>
      <c r="AA1409" s="42" t="s">
        <v>2374</v>
      </c>
      <c r="AB1409" s="97">
        <v>191.46940000000001</v>
      </c>
      <c r="AC1409" s="97">
        <v>1068.123</v>
      </c>
      <c r="AD1409" s="89">
        <v>0.10894560788427486</v>
      </c>
      <c r="AE1409" s="89">
        <v>4.1369073197531098E-3</v>
      </c>
      <c r="AF1409" s="90">
        <v>0.51273610000000003</v>
      </c>
      <c r="AG1409" s="90">
        <v>7.4000000000000003E-6</v>
      </c>
      <c r="AH1409" s="90">
        <v>0.51249897086104157</v>
      </c>
      <c r="AI1409" s="85">
        <v>1.9136310612943852</v>
      </c>
      <c r="AJ1409" s="85">
        <v>5.6442626700703435</v>
      </c>
      <c r="AK1409" s="48">
        <v>700.42704562018832</v>
      </c>
      <c r="AL1409" s="41" t="s">
        <v>2428</v>
      </c>
      <c r="AY1409" s="39" t="s">
        <v>1941</v>
      </c>
      <c r="AZ1409" s="39" t="s">
        <v>2374</v>
      </c>
      <c r="BA1409" s="41">
        <v>0.3513213</v>
      </c>
      <c r="BB1409" s="41">
        <v>18.9224</v>
      </c>
      <c r="BC1409" s="41">
        <v>6.8414999999999999</v>
      </c>
      <c r="BD1409" s="99">
        <v>122.291692</v>
      </c>
      <c r="BE1409" s="99">
        <v>1.7500000000000002E-2</v>
      </c>
      <c r="BF1409" s="99">
        <v>21.079651999999999</v>
      </c>
      <c r="BG1409" s="99">
        <v>1.493E-3</v>
      </c>
      <c r="BH1409" s="99">
        <v>40.545372999999998</v>
      </c>
      <c r="BI1409" s="99">
        <v>3.2799999999999999E-3</v>
      </c>
      <c r="BJ1409" s="89">
        <v>8.1788425728285876</v>
      </c>
      <c r="BK1409" s="89">
        <v>5.9351092774924778E-2</v>
      </c>
      <c r="BL1409" s="89">
        <v>455.19544649535823</v>
      </c>
      <c r="BM1409" s="99">
        <v>121.85876598417536</v>
      </c>
      <c r="BN1409" s="99">
        <v>21.056656823009938</v>
      </c>
      <c r="BO1409" s="99">
        <v>32.995277837354628</v>
      </c>
      <c r="BP1409" s="41">
        <v>1</v>
      </c>
      <c r="BQ1409" s="97" t="s">
        <v>2428</v>
      </c>
      <c r="BR1409" s="39" t="s">
        <v>2590</v>
      </c>
    </row>
    <row r="1410" spans="1:70" ht="15" customHeight="1">
      <c r="A1410" s="38">
        <v>1435</v>
      </c>
      <c r="B1410" s="39" t="s">
        <v>2521</v>
      </c>
      <c r="C1410" s="40" t="s">
        <v>2488</v>
      </c>
      <c r="D1410" s="41">
        <v>332.5</v>
      </c>
      <c r="E1410" s="39" t="s">
        <v>2511</v>
      </c>
      <c r="F1410" s="90">
        <v>52.310833000000002</v>
      </c>
      <c r="G1410" s="90">
        <v>-119.17333000000001</v>
      </c>
      <c r="H1410" s="43">
        <v>351844</v>
      </c>
      <c r="I1410" s="43">
        <v>5797835</v>
      </c>
      <c r="J1410" s="41">
        <v>11</v>
      </c>
      <c r="K1410" s="39" t="s">
        <v>1455</v>
      </c>
      <c r="L1410" s="39" t="s">
        <v>2515</v>
      </c>
      <c r="M1410" s="39" t="s">
        <v>2546</v>
      </c>
      <c r="N1410" s="39" t="s">
        <v>2394</v>
      </c>
      <c r="P1410" s="39" t="s">
        <v>1941</v>
      </c>
      <c r="Q1410" s="39" t="s">
        <v>2373</v>
      </c>
      <c r="R1410" s="41">
        <v>2.256E-2</v>
      </c>
      <c r="S1410" s="64">
        <v>3569.9472999999998</v>
      </c>
      <c r="T1410" s="90">
        <v>1.8275070334241012E-5</v>
      </c>
      <c r="U1410" s="89">
        <v>4.0538126646990284E-7</v>
      </c>
      <c r="V1410" s="90">
        <v>0.70293484000000006</v>
      </c>
      <c r="W1410" s="90">
        <v>9.0000000000000002E-6</v>
      </c>
      <c r="X1410" s="90">
        <v>0.70293475492659152</v>
      </c>
      <c r="Y1410" s="42" t="s">
        <v>2556</v>
      </c>
      <c r="Z1410" s="42" t="s">
        <v>1941</v>
      </c>
      <c r="AA1410" s="42" t="s">
        <v>2374</v>
      </c>
      <c r="AB1410" s="97">
        <v>4.1632999999999996</v>
      </c>
      <c r="AC1410" s="97">
        <v>26.0731</v>
      </c>
      <c r="AD1410" s="89">
        <v>9.7045893972834293E-2</v>
      </c>
      <c r="AE1410" s="89">
        <v>3.6850486855298944E-3</v>
      </c>
      <c r="AF1410" s="90">
        <v>0.51274109999999995</v>
      </c>
      <c r="AG1410" s="90">
        <v>6.2999999999999998E-6</v>
      </c>
      <c r="AH1410" s="90">
        <v>0.51252987157396113</v>
      </c>
      <c r="AI1410" s="85">
        <v>2.0111657738963729</v>
      </c>
      <c r="AJ1410" s="85">
        <v>6.2475449369925329</v>
      </c>
      <c r="AK1410" s="48">
        <v>620.04610071372724</v>
      </c>
      <c r="AL1410" s="41" t="s">
        <v>2556</v>
      </c>
      <c r="AY1410" s="39" t="s">
        <v>1941</v>
      </c>
      <c r="AZ1410" s="39" t="s">
        <v>2374</v>
      </c>
      <c r="BA1410" s="41">
        <v>6.7520000000000002E-3</v>
      </c>
      <c r="BB1410" s="41">
        <v>2.3999999999999998E-3</v>
      </c>
      <c r="BC1410" s="41">
        <v>4.5747999999999998</v>
      </c>
      <c r="BD1410" s="99">
        <v>116.389219</v>
      </c>
      <c r="BE1410" s="99">
        <v>1.136E-2</v>
      </c>
      <c r="BF1410" s="99">
        <v>20.803419000000002</v>
      </c>
      <c r="BG1410" s="99">
        <v>1.884E-3</v>
      </c>
      <c r="BH1410" s="99">
        <v>39.349432</v>
      </c>
      <c r="BI1410" s="99">
        <v>4.1200000000000004E-3</v>
      </c>
      <c r="BJ1410" s="89">
        <v>0.22570431390578352</v>
      </c>
      <c r="BK1410" s="89">
        <v>1.6378598261355302E-3</v>
      </c>
      <c r="BL1410" s="89">
        <v>8.2899705999381137E-2</v>
      </c>
      <c r="BM1410" s="99">
        <v>116.37727192209704</v>
      </c>
      <c r="BN1410" s="99">
        <v>20.802784422356591</v>
      </c>
      <c r="BO1410" s="99">
        <v>39.34805698477507</v>
      </c>
      <c r="BP1410" s="41">
        <v>1</v>
      </c>
      <c r="BQ1410" s="97" t="s">
        <v>2556</v>
      </c>
      <c r="BR1410" s="39" t="s">
        <v>2590</v>
      </c>
    </row>
    <row r="1411" spans="1:70" ht="15" customHeight="1">
      <c r="A1411" s="38">
        <v>1436</v>
      </c>
      <c r="B1411" s="39" t="s">
        <v>2522</v>
      </c>
      <c r="C1411" s="40" t="s">
        <v>2488</v>
      </c>
      <c r="D1411" s="41">
        <v>332.5</v>
      </c>
      <c r="E1411" s="39" t="s">
        <v>2511</v>
      </c>
      <c r="F1411" s="90">
        <v>52.310833000000002</v>
      </c>
      <c r="G1411" s="90">
        <v>-119.17333000000001</v>
      </c>
      <c r="H1411" s="43">
        <v>351844</v>
      </c>
      <c r="I1411" s="43">
        <v>5797835</v>
      </c>
      <c r="J1411" s="41">
        <v>11</v>
      </c>
      <c r="K1411" s="39" t="s">
        <v>1455</v>
      </c>
      <c r="L1411" s="39" t="s">
        <v>2515</v>
      </c>
      <c r="M1411" s="39" t="s">
        <v>2547</v>
      </c>
      <c r="N1411" s="39" t="s">
        <v>2394</v>
      </c>
      <c r="P1411" s="39" t="s">
        <v>1941</v>
      </c>
      <c r="Q1411" s="39" t="s">
        <v>2373</v>
      </c>
      <c r="R1411" s="41">
        <v>1.0000000000000001E-5</v>
      </c>
      <c r="S1411" s="64">
        <v>5692.2807000000003</v>
      </c>
      <c r="T1411" s="90">
        <v>5.0803728581354888E-9</v>
      </c>
      <c r="U1411" s="89">
        <v>1.1269384717559928E-10</v>
      </c>
      <c r="V1411" s="90">
        <v>0.70293786000000003</v>
      </c>
      <c r="W1411" s="90">
        <v>7.9999999999999996E-6</v>
      </c>
      <c r="X1411" s="90">
        <v>0.70293785997635005</v>
      </c>
      <c r="Y1411" s="42" t="s">
        <v>2428</v>
      </c>
      <c r="Z1411" s="42" t="s">
        <v>1941</v>
      </c>
      <c r="AA1411" s="42" t="s">
        <v>2374</v>
      </c>
      <c r="AB1411" s="97">
        <v>153.58930000000001</v>
      </c>
      <c r="AC1411" s="97">
        <v>848.09130000000005</v>
      </c>
      <c r="AD1411" s="89">
        <v>0.11006541643831734</v>
      </c>
      <c r="AE1411" s="89">
        <v>4.1794289440196088E-3</v>
      </c>
      <c r="AF1411" s="90">
        <v>0.51274500000000001</v>
      </c>
      <c r="AG1411" s="90">
        <v>6.4999999999999996E-6</v>
      </c>
      <c r="AH1411" s="90">
        <v>0.51250543350497579</v>
      </c>
      <c r="AI1411" s="85">
        <v>2.087242849728721</v>
      </c>
      <c r="AJ1411" s="85">
        <v>5.7704344672426799</v>
      </c>
      <c r="AK1411" s="48">
        <v>694.70025135622882</v>
      </c>
      <c r="AL1411" s="41" t="s">
        <v>2428</v>
      </c>
      <c r="AY1411" s="39" t="s">
        <v>1941</v>
      </c>
      <c r="AZ1411" s="39" t="s">
        <v>2374</v>
      </c>
      <c r="BA1411" s="41">
        <v>0.35842269999999998</v>
      </c>
      <c r="BB1411" s="41">
        <v>14.0648</v>
      </c>
      <c r="BC1411" s="41">
        <v>4.8757000000000001</v>
      </c>
      <c r="BD1411" s="99">
        <v>89.713925000000003</v>
      </c>
      <c r="BE1411" s="99">
        <v>7.8799999999999999E-3</v>
      </c>
      <c r="BF1411" s="99">
        <v>19.419488999999999</v>
      </c>
      <c r="BG1411" s="99">
        <v>1.7459999999999999E-3</v>
      </c>
      <c r="BH1411" s="99">
        <v>40.594123000000003</v>
      </c>
      <c r="BI1411" s="99">
        <v>2.9199999999999999E-3</v>
      </c>
      <c r="BJ1411" s="89">
        <v>9.5488365687952914</v>
      </c>
      <c r="BK1411" s="89">
        <v>6.9292675588345912E-2</v>
      </c>
      <c r="BL1411" s="89">
        <v>387.18884490012277</v>
      </c>
      <c r="BM1411" s="99">
        <v>89.208481872237314</v>
      </c>
      <c r="BN1411" s="99">
        <v>19.392642024404932</v>
      </c>
      <c r="BO1411" s="99">
        <v>34.172018720579281</v>
      </c>
      <c r="BP1411" s="41">
        <v>1</v>
      </c>
      <c r="BQ1411" s="97" t="s">
        <v>2428</v>
      </c>
      <c r="BR1411" s="39" t="s">
        <v>2590</v>
      </c>
    </row>
    <row r="1412" spans="1:70" ht="15" customHeight="1">
      <c r="A1412" s="38">
        <v>1437</v>
      </c>
      <c r="B1412" s="39" t="s">
        <v>2523</v>
      </c>
      <c r="C1412" s="40" t="s">
        <v>2488</v>
      </c>
      <c r="D1412" s="41">
        <v>332.5</v>
      </c>
      <c r="E1412" s="39" t="s">
        <v>2511</v>
      </c>
      <c r="F1412" s="90">
        <v>52.310833000000002</v>
      </c>
      <c r="G1412" s="90">
        <v>-119.17333000000001</v>
      </c>
      <c r="H1412" s="43">
        <v>351844</v>
      </c>
      <c r="I1412" s="43">
        <v>5797835</v>
      </c>
      <c r="J1412" s="41">
        <v>11</v>
      </c>
      <c r="K1412" s="39" t="s">
        <v>1455</v>
      </c>
      <c r="L1412" s="39" t="s">
        <v>2515</v>
      </c>
      <c r="M1412" s="39" t="s">
        <v>2547</v>
      </c>
      <c r="N1412" s="39" t="s">
        <v>2394</v>
      </c>
      <c r="P1412" s="39" t="s">
        <v>1941</v>
      </c>
      <c r="Q1412" s="39" t="s">
        <v>2373</v>
      </c>
      <c r="R1412" s="41">
        <v>1.0000000000000001E-5</v>
      </c>
      <c r="S1412" s="64">
        <v>6050.9368999999997</v>
      </c>
      <c r="T1412" s="90">
        <v>4.7792416650683466E-9</v>
      </c>
      <c r="U1412" s="89">
        <v>1.0601409480329625E-10</v>
      </c>
      <c r="V1412" s="90">
        <v>0.70293128000000005</v>
      </c>
      <c r="W1412" s="90">
        <v>9.0000000000000002E-6</v>
      </c>
      <c r="X1412" s="90">
        <v>0.70293127997775195</v>
      </c>
      <c r="Y1412" s="42" t="s">
        <v>2429</v>
      </c>
      <c r="Z1412" s="42" t="s">
        <v>1941</v>
      </c>
      <c r="AA1412" s="42" t="s">
        <v>2374</v>
      </c>
      <c r="AB1412" s="97">
        <v>26.510300000000001</v>
      </c>
      <c r="AC1412" s="97">
        <v>146.18719999999999</v>
      </c>
      <c r="AD1412" s="89">
        <v>0.11021432827547883</v>
      </c>
      <c r="AE1412" s="89">
        <v>4.1850834580575277E-3</v>
      </c>
      <c r="AF1412" s="90">
        <v>0.51274730000000002</v>
      </c>
      <c r="AG1412" s="90">
        <v>5.2000000000000002E-6</v>
      </c>
      <c r="AH1412" s="90">
        <v>0.51250740938602857</v>
      </c>
      <c r="AI1412" s="85">
        <v>2.1321088175274561</v>
      </c>
      <c r="AJ1412" s="85">
        <v>5.8090100821095447</v>
      </c>
      <c r="AK1412" s="48">
        <v>692.22565689603312</v>
      </c>
      <c r="AL1412" s="41" t="s">
        <v>2429</v>
      </c>
      <c r="AY1412" s="39" t="s">
        <v>1941</v>
      </c>
      <c r="AZ1412" s="39" t="s">
        <v>2374</v>
      </c>
      <c r="BA1412" s="41">
        <v>3.3308000000000001E-3</v>
      </c>
      <c r="BB1412" s="41">
        <v>1.7000000000000001E-2</v>
      </c>
      <c r="BC1412" s="41">
        <v>10.966900000000001</v>
      </c>
      <c r="BD1412" s="99">
        <v>89.506088000000005</v>
      </c>
      <c r="BE1412" s="99">
        <v>1.044E-2</v>
      </c>
      <c r="BF1412" s="99">
        <v>19.404364999999999</v>
      </c>
      <c r="BG1412" s="99">
        <v>1.2279999999999999E-3</v>
      </c>
      <c r="BH1412" s="99">
        <v>39.592516000000003</v>
      </c>
      <c r="BI1412" s="99">
        <v>2.4599999999999999E-3</v>
      </c>
      <c r="BJ1412" s="89">
        <v>3.9128814127025027E-2</v>
      </c>
      <c r="BK1412" s="89">
        <v>2.8394456266232879E-4</v>
      </c>
      <c r="BL1412" s="89">
        <v>0.20636278187914281</v>
      </c>
      <c r="BM1412" s="99">
        <v>89.504016816766793</v>
      </c>
      <c r="BN1412" s="99">
        <v>19.404254987611541</v>
      </c>
      <c r="BO1412" s="99">
        <v>39.589093165581929</v>
      </c>
      <c r="BP1412" s="41">
        <v>1</v>
      </c>
      <c r="BQ1412" s="97" t="s">
        <v>2429</v>
      </c>
      <c r="BR1412" s="39" t="s">
        <v>2590</v>
      </c>
    </row>
    <row r="1413" spans="1:70" ht="15" customHeight="1">
      <c r="A1413" s="38">
        <v>1438</v>
      </c>
      <c r="B1413" s="39" t="s">
        <v>2524</v>
      </c>
      <c r="C1413" s="40" t="s">
        <v>2488</v>
      </c>
      <c r="D1413" s="41">
        <v>332.5</v>
      </c>
      <c r="E1413" s="39" t="s">
        <v>2511</v>
      </c>
      <c r="F1413" s="90">
        <v>52.310833000000002</v>
      </c>
      <c r="G1413" s="90">
        <v>-119.17333000000001</v>
      </c>
      <c r="H1413" s="43">
        <v>351844</v>
      </c>
      <c r="I1413" s="43">
        <v>5797835</v>
      </c>
      <c r="J1413" s="41">
        <v>11</v>
      </c>
      <c r="K1413" s="39" t="s">
        <v>1455</v>
      </c>
      <c r="L1413" s="39" t="s">
        <v>2515</v>
      </c>
      <c r="M1413" s="39" t="s">
        <v>2547</v>
      </c>
      <c r="N1413" s="39" t="s">
        <v>2394</v>
      </c>
      <c r="P1413" s="39" t="s">
        <v>1941</v>
      </c>
      <c r="Q1413" s="39" t="s">
        <v>2373</v>
      </c>
      <c r="R1413" s="41">
        <v>1.0000000000000001E-5</v>
      </c>
      <c r="S1413" s="64">
        <v>3656.7422000000001</v>
      </c>
      <c r="T1413" s="90">
        <v>7.9083998507338809E-9</v>
      </c>
      <c r="U1413" s="89">
        <v>1.7542570773225082E-10</v>
      </c>
      <c r="V1413" s="90">
        <v>0.70296298000000002</v>
      </c>
      <c r="W1413" s="90">
        <v>9.0000000000000002E-6</v>
      </c>
      <c r="X1413" s="90">
        <v>0.70296297996318513</v>
      </c>
      <c r="Y1413" s="42" t="s">
        <v>2556</v>
      </c>
      <c r="Z1413" s="42" t="s">
        <v>1941</v>
      </c>
      <c r="AA1413" s="42" t="s">
        <v>2374</v>
      </c>
      <c r="AB1413" s="97">
        <v>4.3070000000000004</v>
      </c>
      <c r="AC1413" s="97">
        <v>26.034600000000001</v>
      </c>
      <c r="AD1413" s="89">
        <v>0.10054395347227028</v>
      </c>
      <c r="AE1413" s="89">
        <v>3.8178777938269477E-3</v>
      </c>
      <c r="AF1413" s="90">
        <v>0.51273979999999997</v>
      </c>
      <c r="AG1413" s="90">
        <v>6.9E-6</v>
      </c>
      <c r="AH1413" s="90">
        <v>0.51252095775773454</v>
      </c>
      <c r="AI1413" s="85">
        <v>1.9858067486211439</v>
      </c>
      <c r="AJ1413" s="85">
        <v>6.0735182964388734</v>
      </c>
      <c r="AK1413" s="48">
        <v>641.62922178940596</v>
      </c>
      <c r="AL1413" s="41" t="s">
        <v>2556</v>
      </c>
      <c r="AY1413" s="39" t="s">
        <v>1941</v>
      </c>
      <c r="AZ1413" s="39" t="s">
        <v>2374</v>
      </c>
      <c r="BA1413" s="41">
        <v>1.1697000000000001E-3</v>
      </c>
      <c r="BB1413" s="41">
        <v>6.0499999999999998E-2</v>
      </c>
      <c r="BC1413" s="41">
        <v>2.9176000000000002</v>
      </c>
      <c r="BD1413" s="99">
        <v>76.749474000000006</v>
      </c>
      <c r="BE1413" s="99">
        <v>1.46E-2</v>
      </c>
      <c r="BF1413" s="99">
        <v>18.799026000000001</v>
      </c>
      <c r="BG1413" s="99">
        <v>1.09E-3</v>
      </c>
      <c r="BH1413" s="99">
        <v>39.389671</v>
      </c>
      <c r="BI1413" s="99">
        <v>1.786E-3</v>
      </c>
      <c r="BJ1413" s="89">
        <v>4.6977765276767849E-2</v>
      </c>
      <c r="BK1413" s="89">
        <v>3.4090174501742699E-4</v>
      </c>
      <c r="BL1413" s="89">
        <v>2.5107736417809705</v>
      </c>
      <c r="BM1413" s="99">
        <v>76.746987352705787</v>
      </c>
      <c r="BN1413" s="99">
        <v>18.798893919938852</v>
      </c>
      <c r="BO1413" s="99">
        <v>39.34802607566418</v>
      </c>
      <c r="BP1413" s="41">
        <v>1</v>
      </c>
      <c r="BQ1413" s="97" t="s">
        <v>2556</v>
      </c>
      <c r="BR1413" s="39" t="s">
        <v>2590</v>
      </c>
    </row>
    <row r="1414" spans="1:70" ht="15" customHeight="1">
      <c r="A1414" s="38">
        <v>1439</v>
      </c>
      <c r="B1414" s="39" t="s">
        <v>2525</v>
      </c>
      <c r="C1414" s="40" t="s">
        <v>2488</v>
      </c>
      <c r="D1414" s="41">
        <v>332.5</v>
      </c>
      <c r="E1414" s="39" t="s">
        <v>2511</v>
      </c>
      <c r="F1414" s="90">
        <v>52.310833000000002</v>
      </c>
      <c r="G1414" s="90">
        <v>-119.17333000000001</v>
      </c>
      <c r="H1414" s="43">
        <v>351844</v>
      </c>
      <c r="I1414" s="43">
        <v>5797835</v>
      </c>
      <c r="J1414" s="41">
        <v>11</v>
      </c>
      <c r="K1414" s="39" t="s">
        <v>1455</v>
      </c>
      <c r="L1414" s="39" t="s">
        <v>2515</v>
      </c>
      <c r="M1414" s="39" t="s">
        <v>2546</v>
      </c>
      <c r="N1414" s="39" t="s">
        <v>2394</v>
      </c>
      <c r="P1414" s="39" t="s">
        <v>1941</v>
      </c>
      <c r="Q1414" s="39" t="s">
        <v>2373</v>
      </c>
      <c r="R1414" s="41">
        <v>1.0000000000000001E-5</v>
      </c>
      <c r="S1414" s="64">
        <v>6237.6981999999998</v>
      </c>
      <c r="T1414" s="90">
        <v>4.6361552061698665E-9</v>
      </c>
      <c r="U1414" s="89">
        <v>1.0284012234452659E-10</v>
      </c>
      <c r="V1414" s="90">
        <v>0.70294797000000009</v>
      </c>
      <c r="W1414" s="90">
        <v>7.9999999999999996E-6</v>
      </c>
      <c r="X1414" s="90">
        <v>0.70294796997841802</v>
      </c>
      <c r="Y1414" s="42" t="s">
        <v>2428</v>
      </c>
      <c r="Z1414" s="42" t="s">
        <v>1941</v>
      </c>
      <c r="AA1414" s="42" t="s">
        <v>2374</v>
      </c>
      <c r="AB1414" s="97">
        <v>172.0376</v>
      </c>
      <c r="AC1414" s="97">
        <v>963.93979999999999</v>
      </c>
      <c r="AD1414" s="89">
        <v>0.10846910655753884</v>
      </c>
      <c r="AE1414" s="89">
        <v>4.1188135033549287E-3</v>
      </c>
      <c r="AF1414" s="90">
        <v>0.51274569999999997</v>
      </c>
      <c r="AG1414" s="90">
        <v>8.1000000000000004E-6</v>
      </c>
      <c r="AH1414" s="90">
        <v>0.51250960800564527</v>
      </c>
      <c r="AI1414" s="85">
        <v>2.100897709493843</v>
      </c>
      <c r="AJ1414" s="85">
        <v>5.8519342770924077</v>
      </c>
      <c r="AK1414" s="48">
        <v>682.75261601431964</v>
      </c>
      <c r="AL1414" s="41" t="s">
        <v>2428</v>
      </c>
      <c r="AY1414" s="39" t="s">
        <v>1941</v>
      </c>
      <c r="AZ1414" s="39" t="s">
        <v>2374</v>
      </c>
      <c r="BA1414" s="41">
        <v>7.6751700000000006E-2</v>
      </c>
      <c r="BB1414" s="41">
        <v>16.065999999999999</v>
      </c>
      <c r="BC1414" s="41">
        <v>5.1898</v>
      </c>
      <c r="BD1414" s="99">
        <v>100.352728</v>
      </c>
      <c r="BE1414" s="99">
        <v>8.4399999999999996E-3</v>
      </c>
      <c r="BF1414" s="99">
        <v>20.004467999999999</v>
      </c>
      <c r="BG1414" s="99">
        <v>1.364E-3</v>
      </c>
      <c r="BH1414" s="99">
        <v>41.846314</v>
      </c>
      <c r="BI1414" s="99">
        <v>3.0999999999999999E-3</v>
      </c>
      <c r="BJ1414" s="89">
        <v>2.0797004940787778</v>
      </c>
      <c r="BK1414" s="89">
        <v>1.5091682700702512E-2</v>
      </c>
      <c r="BL1414" s="89">
        <v>449.83669159142801</v>
      </c>
      <c r="BM1414" s="99">
        <v>100.24264439819537</v>
      </c>
      <c r="BN1414" s="99">
        <v>19.998620830241954</v>
      </c>
      <c r="BO1414" s="99">
        <v>34.385101777176345</v>
      </c>
      <c r="BP1414" s="41">
        <v>1</v>
      </c>
      <c r="BQ1414" s="97" t="s">
        <v>2428</v>
      </c>
      <c r="BR1414" s="39" t="s">
        <v>2590</v>
      </c>
    </row>
    <row r="1415" spans="1:70" ht="15" customHeight="1">
      <c r="A1415" s="38">
        <v>1440</v>
      </c>
      <c r="B1415" s="39" t="s">
        <v>2526</v>
      </c>
      <c r="C1415" s="40" t="s">
        <v>2488</v>
      </c>
      <c r="D1415" s="41">
        <v>332.5</v>
      </c>
      <c r="E1415" s="39" t="s">
        <v>2511</v>
      </c>
      <c r="F1415" s="90">
        <v>52.310833000000002</v>
      </c>
      <c r="G1415" s="90">
        <v>-119.17333000000001</v>
      </c>
      <c r="H1415" s="43">
        <v>351844</v>
      </c>
      <c r="I1415" s="43">
        <v>5797835</v>
      </c>
      <c r="J1415" s="41">
        <v>11</v>
      </c>
      <c r="K1415" s="39" t="s">
        <v>1455</v>
      </c>
      <c r="L1415" s="39" t="s">
        <v>2515</v>
      </c>
      <c r="M1415" s="39" t="s">
        <v>2546</v>
      </c>
      <c r="N1415" s="39" t="s">
        <v>2394</v>
      </c>
      <c r="P1415" s="39" t="s">
        <v>1941</v>
      </c>
      <c r="Q1415" s="39" t="s">
        <v>2373</v>
      </c>
      <c r="R1415" s="41">
        <v>4.4130000000000003E-2</v>
      </c>
      <c r="S1415" s="64">
        <v>4938.5668999999998</v>
      </c>
      <c r="T1415" s="90">
        <v>2.5841307697170459E-5</v>
      </c>
      <c r="U1415" s="89">
        <v>5.7321705744080655E-7</v>
      </c>
      <c r="V1415" s="90">
        <v>0.70292859000000008</v>
      </c>
      <c r="W1415" s="90">
        <v>7.9999999999999996E-6</v>
      </c>
      <c r="X1415" s="90">
        <v>0.70292846970453271</v>
      </c>
      <c r="Y1415" s="42" t="s">
        <v>2556</v>
      </c>
      <c r="Z1415" s="42" t="s">
        <v>1941</v>
      </c>
      <c r="AA1415" s="42" t="s">
        <v>2374</v>
      </c>
      <c r="AB1415" s="97">
        <v>4.6939000000000002</v>
      </c>
      <c r="AC1415" s="97">
        <v>28.521999999999998</v>
      </c>
      <c r="AD1415" s="89">
        <v>0.10001976097001525</v>
      </c>
      <c r="AE1415" s="89">
        <v>3.7979730373007181E-3</v>
      </c>
      <c r="AF1415" s="90">
        <v>0.51273939999999996</v>
      </c>
      <c r="AG1415" s="90">
        <v>6.6000000000000003E-6</v>
      </c>
      <c r="AH1415" s="90">
        <v>0.51252169870613185</v>
      </c>
      <c r="AI1415" s="85">
        <v>1.9780039716121856</v>
      </c>
      <c r="AJ1415" s="85">
        <v>6.0879840153993392</v>
      </c>
      <c r="AK1415" s="48">
        <v>639.13132244286157</v>
      </c>
      <c r="AL1415" s="41" t="s">
        <v>2556</v>
      </c>
      <c r="AY1415" s="39" t="s">
        <v>1941</v>
      </c>
      <c r="AZ1415" s="39" t="s">
        <v>2374</v>
      </c>
      <c r="BA1415" s="41">
        <v>5.56556E-2</v>
      </c>
      <c r="BB1415" s="41">
        <v>9.1999999999999998E-3</v>
      </c>
      <c r="BC1415" s="41">
        <v>4.0902000000000003</v>
      </c>
      <c r="BD1415" s="99">
        <v>100.910573</v>
      </c>
      <c r="BE1415" s="99">
        <v>8.6400000000000001E-3</v>
      </c>
      <c r="BF1415" s="99">
        <v>20.026693000000002</v>
      </c>
      <c r="BG1415" s="99">
        <v>1.384E-3</v>
      </c>
      <c r="BH1415" s="99">
        <v>40.682941</v>
      </c>
      <c r="BI1415" s="99">
        <v>2.9399999999999999E-3</v>
      </c>
      <c r="BJ1415" s="89">
        <v>1.9065475170724138</v>
      </c>
      <c r="BK1415" s="89">
        <v>1.3835170142715354E-2</v>
      </c>
      <c r="BL1415" s="89">
        <v>0.32565737238083198</v>
      </c>
      <c r="BM1415" s="99">
        <v>100.80965480611171</v>
      </c>
      <c r="BN1415" s="99">
        <v>20.021332657481526</v>
      </c>
      <c r="BO1415" s="99">
        <v>40.67753948693386</v>
      </c>
      <c r="BP1415" s="41">
        <v>1</v>
      </c>
      <c r="BQ1415" s="97" t="s">
        <v>2556</v>
      </c>
      <c r="BR1415" s="39" t="s">
        <v>2590</v>
      </c>
    </row>
    <row r="1416" spans="1:70" ht="15" customHeight="1">
      <c r="A1416" s="38">
        <v>1441</v>
      </c>
      <c r="B1416" s="39" t="s">
        <v>2527</v>
      </c>
      <c r="C1416" s="40" t="s">
        <v>2488</v>
      </c>
      <c r="D1416" s="41">
        <v>332.5</v>
      </c>
      <c r="E1416" s="39" t="s">
        <v>2511</v>
      </c>
      <c r="F1416" s="90">
        <v>52.310833000000002</v>
      </c>
      <c r="G1416" s="90">
        <v>-119.17333000000001</v>
      </c>
      <c r="H1416" s="43">
        <v>351844</v>
      </c>
      <c r="I1416" s="43">
        <v>5797835</v>
      </c>
      <c r="J1416" s="41">
        <v>11</v>
      </c>
      <c r="K1416" s="39" t="s">
        <v>1455</v>
      </c>
      <c r="L1416" s="39" t="s">
        <v>2515</v>
      </c>
      <c r="M1416" s="39" t="s">
        <v>2546</v>
      </c>
      <c r="N1416" s="39" t="s">
        <v>2394</v>
      </c>
      <c r="P1416" s="39" t="s">
        <v>1941</v>
      </c>
      <c r="Q1416" s="39" t="s">
        <v>2373</v>
      </c>
      <c r="R1416" s="41">
        <v>1.0000000000000001E-5</v>
      </c>
      <c r="S1416" s="64">
        <v>3488.471</v>
      </c>
      <c r="T1416" s="90">
        <v>8.289862170959918E-9</v>
      </c>
      <c r="U1416" s="89">
        <v>1.8388738123913975E-10</v>
      </c>
      <c r="V1416" s="90">
        <v>0.70295037000000005</v>
      </c>
      <c r="W1416" s="90">
        <v>7.9999999999999996E-6</v>
      </c>
      <c r="X1416" s="90">
        <v>0.70295036996140936</v>
      </c>
      <c r="Y1416" s="42" t="s">
        <v>2556</v>
      </c>
      <c r="Z1416" s="42" t="s">
        <v>1941</v>
      </c>
      <c r="AA1416" s="42" t="s">
        <v>2374</v>
      </c>
      <c r="AB1416" s="97">
        <v>4.1338999999999997</v>
      </c>
      <c r="AC1416" s="97">
        <v>25.885400000000001</v>
      </c>
      <c r="AD1416" s="89">
        <v>9.7059077826563991E-2</v>
      </c>
      <c r="AE1416" s="89">
        <v>3.6855493058124016E-3</v>
      </c>
      <c r="AF1416" s="90">
        <v>0.51273080000000004</v>
      </c>
      <c r="AG1416" s="90">
        <v>5.8000000000000004E-6</v>
      </c>
      <c r="AH1416" s="90">
        <v>0.51251954287821166</v>
      </c>
      <c r="AI1416" s="85">
        <v>1.8102442659340134</v>
      </c>
      <c r="AJ1416" s="85">
        <v>6.0458952532993493</v>
      </c>
      <c r="AK1416" s="48">
        <v>634.00806317688762</v>
      </c>
      <c r="AL1416" s="41" t="s">
        <v>2556</v>
      </c>
      <c r="AY1416" s="39" t="s">
        <v>1941</v>
      </c>
      <c r="AZ1416" s="39" t="s">
        <v>2374</v>
      </c>
      <c r="BA1416" s="41">
        <v>6.3029000000000002E-3</v>
      </c>
      <c r="BB1416" s="41">
        <v>2.47E-2</v>
      </c>
      <c r="BC1416" s="41">
        <v>3.5184000000000002</v>
      </c>
      <c r="BD1416" s="99">
        <v>96.449648999999994</v>
      </c>
      <c r="BE1416" s="99">
        <v>7.3600000000000002E-3</v>
      </c>
      <c r="BF1416" s="99">
        <v>19.809664000000001</v>
      </c>
      <c r="BG1416" s="99">
        <v>1.366E-3</v>
      </c>
      <c r="BH1416" s="99">
        <v>40.592142000000003</v>
      </c>
      <c r="BI1416" s="99">
        <v>2.9199999999999999E-3</v>
      </c>
      <c r="BJ1416" s="89">
        <v>0.24366106535985033</v>
      </c>
      <c r="BK1416" s="89">
        <v>1.7681658947505668E-3</v>
      </c>
      <c r="BL1416" s="89">
        <v>0.9866815277667087</v>
      </c>
      <c r="BM1416" s="99">
        <v>96.436751427599191</v>
      </c>
      <c r="BN1416" s="99">
        <v>19.808978936157086</v>
      </c>
      <c r="BO1416" s="99">
        <v>40.575776415749942</v>
      </c>
      <c r="BP1416" s="41">
        <v>1</v>
      </c>
      <c r="BQ1416" s="97" t="s">
        <v>2556</v>
      </c>
      <c r="BR1416" s="39" t="s">
        <v>2590</v>
      </c>
    </row>
    <row r="1417" spans="1:70" ht="15" customHeight="1">
      <c r="A1417" s="38">
        <v>1442</v>
      </c>
      <c r="B1417" s="39" t="s">
        <v>2581</v>
      </c>
      <c r="C1417" s="40" t="s">
        <v>2488</v>
      </c>
      <c r="D1417" s="41">
        <v>332.5</v>
      </c>
      <c r="E1417" s="39" t="s">
        <v>2511</v>
      </c>
      <c r="F1417" s="90">
        <v>52.310833000000002</v>
      </c>
      <c r="G1417" s="90">
        <v>-119.17333000000001</v>
      </c>
      <c r="H1417" s="43">
        <v>351844</v>
      </c>
      <c r="I1417" s="43">
        <v>5797835</v>
      </c>
      <c r="J1417" s="41">
        <v>11</v>
      </c>
      <c r="K1417" s="39" t="s">
        <v>1455</v>
      </c>
      <c r="L1417" s="39" t="s">
        <v>2515</v>
      </c>
      <c r="M1417" s="39" t="s">
        <v>2546</v>
      </c>
      <c r="N1417" s="39" t="s">
        <v>2394</v>
      </c>
      <c r="P1417" s="39" t="s">
        <v>1941</v>
      </c>
      <c r="Q1417" s="39" t="s">
        <v>2373</v>
      </c>
      <c r="R1417" s="41">
        <v>1.0000000000000001E-5</v>
      </c>
      <c r="S1417" s="64">
        <v>2314.4692</v>
      </c>
      <c r="T1417" s="90">
        <v>1.2494815314746107E-8</v>
      </c>
      <c r="U1417" s="89">
        <v>2.7716249316474534E-10</v>
      </c>
      <c r="V1417" s="90">
        <v>0.70292261</v>
      </c>
      <c r="W1417" s="90">
        <v>9.0000000000000002E-6</v>
      </c>
      <c r="X1417" s="90">
        <v>0.70292260994183464</v>
      </c>
      <c r="Y1417" s="42" t="s">
        <v>2556</v>
      </c>
      <c r="Z1417" s="42" t="s">
        <v>1941</v>
      </c>
      <c r="AA1417" s="42" t="s">
        <v>2374</v>
      </c>
      <c r="AB1417" s="97">
        <v>2.8075999999999999</v>
      </c>
      <c r="AC1417" s="97">
        <v>17.2469</v>
      </c>
      <c r="AD1417" s="89">
        <v>9.8936574626048837E-2</v>
      </c>
      <c r="AE1417" s="89">
        <v>3.7568420398972147E-3</v>
      </c>
      <c r="AF1417" s="90">
        <v>0.51274649999999999</v>
      </c>
      <c r="AG1417" s="90">
        <v>7.9000000000000006E-6</v>
      </c>
      <c r="AH1417" s="90">
        <v>0.51253115635092428</v>
      </c>
      <c r="AI1417" s="85">
        <v>2.1165032635095393</v>
      </c>
      <c r="AJ1417" s="85">
        <v>6.2726279556546416</v>
      </c>
      <c r="AK1417" s="48">
        <v>623.17457791465893</v>
      </c>
      <c r="AL1417" s="41" t="s">
        <v>2556</v>
      </c>
      <c r="AY1417" s="39" t="s">
        <v>1941</v>
      </c>
      <c r="AZ1417" s="39" t="s">
        <v>2374</v>
      </c>
      <c r="BA1417" s="41">
        <v>4.5656999999999998E-3</v>
      </c>
      <c r="BB1417" s="41">
        <v>6.1999999999999998E-3</v>
      </c>
      <c r="BC1417" s="41">
        <v>2.3679000000000001</v>
      </c>
      <c r="BD1417" s="99">
        <v>93.965369999999993</v>
      </c>
      <c r="BE1417" s="99">
        <v>6.8599999999999998E-3</v>
      </c>
      <c r="BF1417" s="99">
        <v>19.692222000000001</v>
      </c>
      <c r="BG1417" s="99">
        <v>1.2539999999999999E-3</v>
      </c>
      <c r="BH1417" s="99">
        <v>40.529206000000002</v>
      </c>
      <c r="BI1417" s="99">
        <v>2.9399999999999999E-3</v>
      </c>
      <c r="BJ1417" s="89">
        <v>0.25784605611695394</v>
      </c>
      <c r="BK1417" s="89">
        <v>1.8711015723772784E-3</v>
      </c>
      <c r="BL1417" s="89">
        <v>0.36180880625279138</v>
      </c>
      <c r="BM1417" s="99">
        <v>93.951721581562197</v>
      </c>
      <c r="BN1417" s="99">
        <v>19.691497054429306</v>
      </c>
      <c r="BO1417" s="99">
        <v>40.523204861502407</v>
      </c>
      <c r="BP1417" s="41">
        <v>1</v>
      </c>
      <c r="BQ1417" s="97" t="s">
        <v>2556</v>
      </c>
      <c r="BR1417" s="39" t="s">
        <v>2590</v>
      </c>
    </row>
    <row r="1418" spans="1:70" ht="15" customHeight="1">
      <c r="A1418" s="38">
        <v>1443</v>
      </c>
      <c r="B1418" s="39" t="s">
        <v>2528</v>
      </c>
      <c r="C1418" s="40" t="s">
        <v>2490</v>
      </c>
      <c r="D1418" s="41">
        <v>356</v>
      </c>
      <c r="E1418" s="39" t="s">
        <v>2386</v>
      </c>
      <c r="F1418" s="90">
        <v>52.387498999999998</v>
      </c>
      <c r="G1418" s="90">
        <v>-118.88916</v>
      </c>
      <c r="H1418" s="43">
        <v>371437</v>
      </c>
      <c r="I1418" s="43">
        <v>5805818</v>
      </c>
      <c r="J1418" s="41">
        <v>11</v>
      </c>
      <c r="K1418" s="39" t="s">
        <v>1455</v>
      </c>
      <c r="L1418" s="39" t="s">
        <v>2382</v>
      </c>
      <c r="M1418" s="39" t="s">
        <v>2544</v>
      </c>
      <c r="N1418" s="39" t="s">
        <v>1960</v>
      </c>
      <c r="P1418" s="39" t="s">
        <v>1941</v>
      </c>
      <c r="Q1418" s="39" t="s">
        <v>2373</v>
      </c>
      <c r="R1418" s="41">
        <v>7.7700000000000005E-2</v>
      </c>
      <c r="S1418" s="64">
        <v>27663.038499999999</v>
      </c>
      <c r="T1418" s="90">
        <v>8.123191201355765E-6</v>
      </c>
      <c r="U1418" s="89">
        <v>1.801902524453148E-7</v>
      </c>
      <c r="V1418" s="90">
        <v>0.70349410000000001</v>
      </c>
      <c r="W1418" s="90">
        <v>7.9999999999999996E-6</v>
      </c>
      <c r="X1418" s="90">
        <v>0.70349405950595745</v>
      </c>
      <c r="Y1418" s="42" t="s">
        <v>2429</v>
      </c>
      <c r="Z1418" s="42" t="s">
        <v>1941</v>
      </c>
      <c r="AA1418" s="42" t="s">
        <v>2374</v>
      </c>
      <c r="AB1418" s="97">
        <v>18.993230000000001</v>
      </c>
      <c r="AC1418" s="97">
        <v>138.98751999999999</v>
      </c>
      <c r="AD1418" s="89">
        <v>8.304872094711517E-2</v>
      </c>
      <c r="AE1418" s="89">
        <v>3.153544858340674E-3</v>
      </c>
      <c r="AF1418" s="90">
        <v>0.51252423999999996</v>
      </c>
      <c r="AG1418" s="90">
        <v>5.3399999999999997E-6</v>
      </c>
      <c r="AH1418" s="90">
        <v>0.51233068701424334</v>
      </c>
      <c r="AI1418" s="85">
        <v>-2.2191097811730121</v>
      </c>
      <c r="AJ1418" s="85">
        <v>2.9504334440555446</v>
      </c>
      <c r="AK1418" s="48">
        <v>811.87795015860763</v>
      </c>
      <c r="AL1418" s="41" t="s">
        <v>2429</v>
      </c>
      <c r="AY1418" s="39" t="s">
        <v>1941</v>
      </c>
      <c r="AZ1418" s="39" t="s">
        <v>2374</v>
      </c>
      <c r="BA1418" s="41">
        <v>6.7430000000000004E-2</v>
      </c>
      <c r="BB1418" s="41">
        <v>0.39219999999999999</v>
      </c>
      <c r="BC1418" s="41">
        <v>21.143799999999999</v>
      </c>
      <c r="BD1418" s="99">
        <v>20.183817999999999</v>
      </c>
      <c r="BE1418" s="99">
        <v>8.9599999999999999E-4</v>
      </c>
      <c r="BF1418" s="99">
        <v>15.742857000000001</v>
      </c>
      <c r="BG1418" s="99">
        <v>7.0799999999999997E-4</v>
      </c>
      <c r="BH1418" s="99">
        <v>40.66863</v>
      </c>
      <c r="BI1418" s="99">
        <v>2.0799999999999998E-3</v>
      </c>
      <c r="BJ1418" s="89">
        <v>0.21384789981772068</v>
      </c>
      <c r="BK1418" s="89">
        <v>1.5518218413898258E-3</v>
      </c>
      <c r="BL1418" s="89">
        <v>1.2852681381152742</v>
      </c>
      <c r="BM1418" s="99">
        <v>20.171676179299528</v>
      </c>
      <c r="BN1418" s="99">
        <v>15.742205345601706</v>
      </c>
      <c r="BO1418" s="99">
        <v>40.645791909371653</v>
      </c>
      <c r="BP1418" s="41">
        <v>1</v>
      </c>
      <c r="BQ1418" s="97" t="s">
        <v>2429</v>
      </c>
      <c r="BR1418" s="39" t="s">
        <v>2590</v>
      </c>
    </row>
    <row r="1419" spans="1:70" ht="15" customHeight="1">
      <c r="A1419" s="38">
        <v>1444</v>
      </c>
      <c r="B1419" s="39" t="s">
        <v>2529</v>
      </c>
      <c r="C1419" s="40" t="s">
        <v>2490</v>
      </c>
      <c r="D1419" s="41">
        <v>356</v>
      </c>
      <c r="E1419" s="39" t="s">
        <v>2386</v>
      </c>
      <c r="F1419" s="90">
        <v>52.387498999999998</v>
      </c>
      <c r="G1419" s="90">
        <v>-118.88916</v>
      </c>
      <c r="H1419" s="43">
        <v>371437</v>
      </c>
      <c r="I1419" s="43">
        <v>5805818</v>
      </c>
      <c r="J1419" s="41">
        <v>11</v>
      </c>
      <c r="K1419" s="39" t="s">
        <v>1455</v>
      </c>
      <c r="L1419" s="39" t="s">
        <v>2382</v>
      </c>
      <c r="M1419" s="39" t="s">
        <v>2548</v>
      </c>
      <c r="N1419" s="39" t="s">
        <v>2394</v>
      </c>
      <c r="P1419" s="39" t="s">
        <v>1941</v>
      </c>
      <c r="Q1419" s="39" t="s">
        <v>2373</v>
      </c>
      <c r="R1419" s="41">
        <v>9.9909999999999999E-2</v>
      </c>
      <c r="S1419" s="64">
        <v>6786.9639299999999</v>
      </c>
      <c r="T1419" s="90">
        <v>4.2572761275002528E-5</v>
      </c>
      <c r="U1419" s="89">
        <v>9.443575081867457E-7</v>
      </c>
      <c r="V1419" s="90">
        <v>0.70332620000000001</v>
      </c>
      <c r="W1419" s="90">
        <v>6.9999999999999999E-6</v>
      </c>
      <c r="X1419" s="90">
        <v>0.70332598777512845</v>
      </c>
      <c r="Y1419" s="42" t="s">
        <v>2429</v>
      </c>
      <c r="Z1419" s="42" t="s">
        <v>1941</v>
      </c>
      <c r="AA1419" s="42" t="s">
        <v>2374</v>
      </c>
      <c r="AB1419" s="97">
        <v>23.766279999999998</v>
      </c>
      <c r="AC1419" s="97">
        <v>157.08412999999999</v>
      </c>
      <c r="AD1419" s="89">
        <v>9.1946704471315172E-2</v>
      </c>
      <c r="AE1419" s="89">
        <v>3.4914211058292956E-3</v>
      </c>
      <c r="AF1419" s="90">
        <v>0.51249829000000002</v>
      </c>
      <c r="AG1419" s="90">
        <v>5.3399999999999997E-6</v>
      </c>
      <c r="AH1419" s="90">
        <v>0.5122839994127647</v>
      </c>
      <c r="AI1419" s="85">
        <v>-2.7253149395878307</v>
      </c>
      <c r="AJ1419" s="85">
        <v>2.0388859313191787</v>
      </c>
      <c r="AK1419" s="48">
        <v>906.31814112331642</v>
      </c>
      <c r="AL1419" s="41" t="s">
        <v>2429</v>
      </c>
      <c r="AY1419" s="39" t="s">
        <v>1941</v>
      </c>
      <c r="AZ1419" s="39" t="s">
        <v>2374</v>
      </c>
      <c r="BA1419" s="41">
        <v>6.9999999999999999E-4</v>
      </c>
      <c r="BB1419" s="41">
        <v>1.013E-2</v>
      </c>
      <c r="BC1419" s="41">
        <v>3.6722700000000001</v>
      </c>
      <c r="BD1419" s="99">
        <v>44.214562999999998</v>
      </c>
      <c r="BE1419" s="99">
        <v>4.28E-3</v>
      </c>
      <c r="BF1419" s="99">
        <v>17.162787999999999</v>
      </c>
      <c r="BG1419" s="99">
        <v>1.0219999999999999E-3</v>
      </c>
      <c r="BH1419" s="99">
        <v>44.332335999999998</v>
      </c>
      <c r="BI1419" s="99">
        <v>2.9199999999999999E-3</v>
      </c>
      <c r="BJ1419" s="89">
        <v>1.7556456276404554E-2</v>
      </c>
      <c r="BK1419" s="89">
        <v>1.2740126197335907E-4</v>
      </c>
      <c r="BL1419" s="89">
        <v>0.26253220546505884</v>
      </c>
      <c r="BM1419" s="99">
        <v>44.213566182428139</v>
      </c>
      <c r="BN1419" s="99">
        <v>17.162734500564369</v>
      </c>
      <c r="BO1419" s="99">
        <v>44.327671032338024</v>
      </c>
      <c r="BP1419" s="41">
        <v>1</v>
      </c>
      <c r="BQ1419" s="97" t="s">
        <v>2429</v>
      </c>
      <c r="BR1419" s="39" t="s">
        <v>2590</v>
      </c>
    </row>
    <row r="1420" spans="1:70" ht="15" customHeight="1">
      <c r="A1420" s="38">
        <v>1445</v>
      </c>
      <c r="B1420" s="39" t="s">
        <v>2530</v>
      </c>
      <c r="C1420" s="40" t="s">
        <v>2550</v>
      </c>
      <c r="D1420" s="41">
        <v>350</v>
      </c>
      <c r="E1420" s="39" t="s">
        <v>2385</v>
      </c>
      <c r="F1420" s="90">
        <v>52.410547000000001</v>
      </c>
      <c r="G1420" s="90">
        <v>-119.118844</v>
      </c>
      <c r="H1420" s="43">
        <v>355883</v>
      </c>
      <c r="I1420" s="43">
        <v>5808814</v>
      </c>
      <c r="J1420" s="41">
        <v>11</v>
      </c>
      <c r="K1420" s="39" t="s">
        <v>1455</v>
      </c>
      <c r="L1420" s="39" t="s">
        <v>2539</v>
      </c>
      <c r="M1420" s="39" t="s">
        <v>2549</v>
      </c>
      <c r="N1420" s="39" t="s">
        <v>2394</v>
      </c>
      <c r="P1420" s="39" t="s">
        <v>1941</v>
      </c>
      <c r="Q1420" s="39" t="s">
        <v>2373</v>
      </c>
      <c r="R1420" s="41">
        <v>0.38521</v>
      </c>
      <c r="S1420" s="64">
        <v>6951.2160400000002</v>
      </c>
      <c r="T1420" s="90">
        <v>1.6027988957090914E-4</v>
      </c>
      <c r="U1420" s="89">
        <v>3.5553605778562816E-6</v>
      </c>
      <c r="V1420" s="90">
        <v>0.7043583000000001</v>
      </c>
      <c r="W1420" s="90">
        <v>9.0000000000000002E-6</v>
      </c>
      <c r="X1420" s="90">
        <v>0.70435751450517692</v>
      </c>
      <c r="Y1420" s="42" t="s">
        <v>2429</v>
      </c>
      <c r="Z1420" s="42" t="s">
        <v>1941</v>
      </c>
      <c r="AA1420" s="42" t="s">
        <v>2374</v>
      </c>
      <c r="AB1420" s="97">
        <v>10.005269999999999</v>
      </c>
      <c r="AC1420" s="97">
        <v>72.763300000000001</v>
      </c>
      <c r="AD1420" s="89">
        <v>8.3566326353036444E-2</v>
      </c>
      <c r="AE1420" s="89">
        <v>3.1731994881516712E-3</v>
      </c>
      <c r="AF1420" s="90">
        <v>0.51257266999999995</v>
      </c>
      <c r="AG1420" s="90">
        <v>6.6000000000000003E-6</v>
      </c>
      <c r="AH1420" s="90">
        <v>0.5123811969033174</v>
      </c>
      <c r="AI1420" s="85">
        <v>-1.2743885548882616</v>
      </c>
      <c r="AJ1420" s="85">
        <v>3.7855272515852079</v>
      </c>
      <c r="AK1420" s="48">
        <v>756.91438131325037</v>
      </c>
      <c r="AL1420" s="41" t="s">
        <v>2429</v>
      </c>
      <c r="AY1420" s="39" t="s">
        <v>1941</v>
      </c>
      <c r="AZ1420" s="39" t="s">
        <v>2374</v>
      </c>
      <c r="BA1420" s="41">
        <v>6.4599999999999996E-3</v>
      </c>
      <c r="BB1420" s="41">
        <v>8.2900000000000005E-3</v>
      </c>
      <c r="BC1420" s="41">
        <v>14.12013</v>
      </c>
      <c r="BD1420" s="99">
        <v>86.602147000000002</v>
      </c>
      <c r="BE1420" s="99">
        <v>2.46E-2</v>
      </c>
      <c r="BF1420" s="99">
        <v>19.577997</v>
      </c>
      <c r="BG1420" s="99">
        <v>2.4599999999999999E-3</v>
      </c>
      <c r="BH1420" s="99">
        <v>114.22836599999999</v>
      </c>
      <c r="BI1420" s="99">
        <v>2.86E-2</v>
      </c>
      <c r="BJ1420" s="89">
        <v>8.7487894801794169E-2</v>
      </c>
      <c r="BK1420" s="89">
        <v>6.3487004607650237E-4</v>
      </c>
      <c r="BL1420" s="89">
        <v>0.11601237060393275</v>
      </c>
      <c r="BM1420" s="99">
        <v>86.59726563947963</v>
      </c>
      <c r="BN1420" s="99">
        <v>19.577735711069813</v>
      </c>
      <c r="BO1420" s="99">
        <v>114.22633960665532</v>
      </c>
      <c r="BP1420" s="41">
        <v>1</v>
      </c>
      <c r="BQ1420" s="97" t="s">
        <v>2429</v>
      </c>
      <c r="BR1420" s="39" t="s">
        <v>2590</v>
      </c>
    </row>
    <row r="1421" spans="1:70" ht="15" customHeight="1">
      <c r="A1421" s="38">
        <v>1446</v>
      </c>
      <c r="B1421" s="39" t="s">
        <v>2531</v>
      </c>
      <c r="C1421" s="40" t="s">
        <v>2551</v>
      </c>
      <c r="D1421" s="41">
        <v>350</v>
      </c>
      <c r="E1421" s="39" t="s">
        <v>2385</v>
      </c>
      <c r="F1421" s="90">
        <v>52.407443000000001</v>
      </c>
      <c r="G1421" s="90">
        <v>-119.089157</v>
      </c>
      <c r="H1421" s="43">
        <v>357892</v>
      </c>
      <c r="I1421" s="43">
        <v>5808410</v>
      </c>
      <c r="J1421" s="41">
        <v>11</v>
      </c>
      <c r="K1421" s="39" t="s">
        <v>1455</v>
      </c>
      <c r="L1421" s="39" t="s">
        <v>2540</v>
      </c>
      <c r="M1421" s="39" t="s">
        <v>2548</v>
      </c>
      <c r="N1421" s="39" t="s">
        <v>2394</v>
      </c>
      <c r="P1421" s="39" t="s">
        <v>1941</v>
      </c>
      <c r="Q1421" s="39" t="s">
        <v>2373</v>
      </c>
      <c r="R1421" s="41">
        <v>1.0000000000000001E-5</v>
      </c>
      <c r="S1421" s="64">
        <v>4993.2007000000003</v>
      </c>
      <c r="T1421" s="90">
        <v>5.7916441622501757E-9</v>
      </c>
      <c r="U1421" s="89">
        <v>1.2847140954839472E-10</v>
      </c>
      <c r="V1421" s="90">
        <v>0.7029143000000001</v>
      </c>
      <c r="W1421" s="90">
        <v>7.9999999999999996E-6</v>
      </c>
      <c r="X1421" s="90">
        <v>0.70291429997161659</v>
      </c>
      <c r="Y1421" s="42" t="s">
        <v>2429</v>
      </c>
      <c r="Z1421" s="42" t="s">
        <v>1941</v>
      </c>
      <c r="AA1421" s="42" t="s">
        <v>2374</v>
      </c>
      <c r="AB1421" s="97">
        <v>29.961739999999999</v>
      </c>
      <c r="AC1421" s="97">
        <v>175.31841</v>
      </c>
      <c r="AD1421" s="89">
        <v>0.10386311910882666</v>
      </c>
      <c r="AE1421" s="89">
        <v>3.9439139038088076E-3</v>
      </c>
      <c r="AF1421" s="90">
        <v>0.51264072999999999</v>
      </c>
      <c r="AG1421" s="90">
        <v>6.9199999999999998E-6</v>
      </c>
      <c r="AH1421" s="90">
        <v>0.51240275145152514</v>
      </c>
      <c r="AI1421" s="85">
        <v>5.3253953080645289E-2</v>
      </c>
      <c r="AJ1421" s="85">
        <v>4.2063605661368797</v>
      </c>
      <c r="AK1421" s="48">
        <v>803.71514134790482</v>
      </c>
      <c r="AL1421" s="41" t="s">
        <v>2429</v>
      </c>
      <c r="AY1421" s="39" t="s">
        <v>1941</v>
      </c>
      <c r="AZ1421" s="39" t="s">
        <v>2374</v>
      </c>
      <c r="BA1421" s="41">
        <v>3.145E-4</v>
      </c>
      <c r="BB1421" s="41">
        <v>1.74E-3</v>
      </c>
      <c r="BC1421" s="41">
        <v>4.6943999999999999</v>
      </c>
      <c r="BD1421" s="99">
        <v>26.419450000000001</v>
      </c>
      <c r="BE1421" s="99">
        <v>1.5E-3</v>
      </c>
      <c r="BF1421" s="99">
        <v>16.097660000000001</v>
      </c>
      <c r="BG1421" s="99">
        <v>8.1599999999999999E-4</v>
      </c>
      <c r="BH1421" s="99">
        <v>42.869982999999998</v>
      </c>
      <c r="BI1421" s="99">
        <v>2.64E-3</v>
      </c>
      <c r="BJ1421" s="89">
        <v>4.9996856177305874E-3</v>
      </c>
      <c r="BK1421" s="89">
        <v>3.6281026600168581E-5</v>
      </c>
      <c r="BL1421" s="89">
        <v>2.8582855744922232E-2</v>
      </c>
      <c r="BM1421" s="99">
        <v>26.419171044059365</v>
      </c>
      <c r="BN1421" s="99">
        <v>16.097645068077028</v>
      </c>
      <c r="BO1421" s="99">
        <v>42.869483741960948</v>
      </c>
      <c r="BP1421" s="41">
        <v>1</v>
      </c>
      <c r="BQ1421" s="97" t="s">
        <v>2429</v>
      </c>
      <c r="BR1421" s="39" t="s">
        <v>2590</v>
      </c>
    </row>
    <row r="1422" spans="1:70" ht="15" customHeight="1">
      <c r="A1422" s="38">
        <v>1447</v>
      </c>
      <c r="B1422" s="39" t="s">
        <v>2582</v>
      </c>
      <c r="C1422" s="40" t="s">
        <v>2551</v>
      </c>
      <c r="D1422" s="41">
        <v>350</v>
      </c>
      <c r="E1422" s="39" t="s">
        <v>2385</v>
      </c>
      <c r="F1422" s="90">
        <v>52.407443000000001</v>
      </c>
      <c r="G1422" s="90">
        <v>-119.089157</v>
      </c>
      <c r="H1422" s="43">
        <v>357892</v>
      </c>
      <c r="I1422" s="43">
        <v>5808410</v>
      </c>
      <c r="J1422" s="41">
        <v>11</v>
      </c>
      <c r="K1422" s="39" t="s">
        <v>1455</v>
      </c>
      <c r="L1422" s="39" t="s">
        <v>2540</v>
      </c>
      <c r="M1422" s="39" t="s">
        <v>2548</v>
      </c>
      <c r="N1422" s="39" t="s">
        <v>2394</v>
      </c>
      <c r="P1422" s="39" t="s">
        <v>1941</v>
      </c>
      <c r="Q1422" s="39" t="s">
        <v>2373</v>
      </c>
      <c r="R1422" s="41">
        <v>1.0000000000000001E-5</v>
      </c>
      <c r="S1422" s="64">
        <v>4916.6000000000004</v>
      </c>
      <c r="T1422" s="90">
        <v>5.8818555539832548E-9</v>
      </c>
      <c r="U1422" s="89">
        <v>1.3047249668852183E-10</v>
      </c>
      <c r="V1422" s="90">
        <v>0.70287520000000003</v>
      </c>
      <c r="W1422" s="90">
        <v>7.9999999999999996E-6</v>
      </c>
      <c r="X1422" s="90">
        <v>0.70287519997117442</v>
      </c>
      <c r="Y1422" s="42" t="s">
        <v>2429</v>
      </c>
      <c r="Z1422" s="42" t="s">
        <v>1941</v>
      </c>
      <c r="AA1422" s="42" t="s">
        <v>2374</v>
      </c>
      <c r="AB1422" s="97">
        <v>29.8</v>
      </c>
      <c r="AC1422" s="97">
        <v>175.4</v>
      </c>
      <c r="AD1422" s="89">
        <v>0.10325443714020646</v>
      </c>
      <c r="AE1422" s="89">
        <v>3.9208008941126167E-3</v>
      </c>
      <c r="AF1422" s="90">
        <v>0.51264264000000004</v>
      </c>
      <c r="AG1422" s="90">
        <v>7.1400000000000002E-6</v>
      </c>
      <c r="AH1422" s="90">
        <v>0.51240605610684287</v>
      </c>
      <c r="AI1422" s="85">
        <v>9.0512213297699873E-2</v>
      </c>
      <c r="AJ1422" s="85">
        <v>4.2708810115388296</v>
      </c>
      <c r="AK1422" s="48">
        <v>796.42205377667005</v>
      </c>
      <c r="AL1422" s="41" t="s">
        <v>2429</v>
      </c>
      <c r="AY1422" s="39" t="s">
        <v>1941</v>
      </c>
      <c r="AZ1422" s="39" t="s">
        <v>2374</v>
      </c>
      <c r="BA1422" s="41">
        <v>2.9999999999999997E-4</v>
      </c>
      <c r="BB1422" s="41">
        <v>2E-3</v>
      </c>
      <c r="BC1422" s="41">
        <v>4.8</v>
      </c>
      <c r="BD1422" s="99">
        <v>26.480627999999999</v>
      </c>
      <c r="BE1422" s="99">
        <v>9.4200000000000002E-4</v>
      </c>
      <c r="BF1422" s="99">
        <v>16.102048</v>
      </c>
      <c r="BG1422" s="99">
        <v>6.3199999999999997E-4</v>
      </c>
      <c r="BH1422" s="99">
        <v>42.906644999999997</v>
      </c>
      <c r="BI1422" s="99">
        <v>1.8420000000000001E-3</v>
      </c>
      <c r="BJ1422" s="89">
        <v>4.6697626005562385E-3</v>
      </c>
      <c r="BK1422" s="89">
        <v>3.3886886912732845E-5</v>
      </c>
      <c r="BL1422" s="89">
        <v>3.2169022611731962E-2</v>
      </c>
      <c r="BM1422" s="99">
        <v>26.480367452013908</v>
      </c>
      <c r="BN1422" s="99">
        <v>16.102034053415995</v>
      </c>
      <c r="BO1422" s="99">
        <v>42.906083102221459</v>
      </c>
      <c r="BP1422" s="41">
        <v>1</v>
      </c>
      <c r="BQ1422" s="97" t="s">
        <v>2429</v>
      </c>
      <c r="BR1422" s="39" t="s">
        <v>2590</v>
      </c>
    </row>
    <row r="1423" spans="1:70" ht="15" customHeight="1">
      <c r="A1423" s="38">
        <v>1448</v>
      </c>
      <c r="B1423" s="39" t="s">
        <v>2532</v>
      </c>
      <c r="C1423" s="40" t="s">
        <v>2489</v>
      </c>
      <c r="D1423" s="41">
        <v>350</v>
      </c>
      <c r="E1423" s="39" t="s">
        <v>2385</v>
      </c>
      <c r="F1423" s="90">
        <v>52.296720999999998</v>
      </c>
      <c r="G1423" s="90">
        <v>-119.13012500000001</v>
      </c>
      <c r="H1423" s="43">
        <v>354743</v>
      </c>
      <c r="I1423" s="43">
        <v>5796178</v>
      </c>
      <c r="J1423" s="41">
        <v>11</v>
      </c>
      <c r="K1423" s="39" t="s">
        <v>1455</v>
      </c>
      <c r="L1423" s="39" t="s">
        <v>2381</v>
      </c>
      <c r="M1423" s="39" t="s">
        <v>2548</v>
      </c>
      <c r="N1423" s="39" t="s">
        <v>2394</v>
      </c>
      <c r="P1423" s="39" t="s">
        <v>1941</v>
      </c>
      <c r="Q1423" s="39" t="s">
        <v>2373</v>
      </c>
      <c r="R1423" s="41">
        <v>9.2090000000000005E-2</v>
      </c>
      <c r="S1423" s="64">
        <v>11747.184279999999</v>
      </c>
      <c r="T1423" s="90">
        <v>2.2673017252085206E-5</v>
      </c>
      <c r="U1423" s="89">
        <v>5.0293740490416451E-7</v>
      </c>
      <c r="V1423" s="90">
        <v>0.70408440000000005</v>
      </c>
      <c r="W1423" s="90">
        <v>6.9999999999999999E-6</v>
      </c>
      <c r="X1423" s="90">
        <v>0.70408428888476449</v>
      </c>
      <c r="Y1423" s="42" t="s">
        <v>2429</v>
      </c>
      <c r="Z1423" s="42" t="s">
        <v>1941</v>
      </c>
      <c r="AA1423" s="42" t="s">
        <v>2374</v>
      </c>
      <c r="AB1423" s="97">
        <v>61.036960000000001</v>
      </c>
      <c r="AC1423" s="97">
        <v>451.37344999999999</v>
      </c>
      <c r="AD1423" s="89">
        <v>8.2176565976336449E-2</v>
      </c>
      <c r="AE1423" s="89">
        <v>3.1204271920791198E-3</v>
      </c>
      <c r="AF1423" s="90">
        <v>0.51234040000000003</v>
      </c>
      <c r="AG1423" s="90">
        <v>7.6799999999999993E-6</v>
      </c>
      <c r="AH1423" s="90">
        <v>0.51215211122090787</v>
      </c>
      <c r="AI1423" s="85">
        <v>-5.8052660942031764</v>
      </c>
      <c r="AJ1423" s="85">
        <v>-0.68716621968167857</v>
      </c>
      <c r="AK1423" s="48">
        <v>1024.9870305521708</v>
      </c>
      <c r="AL1423" s="41" t="s">
        <v>2429</v>
      </c>
      <c r="AY1423" s="39" t="s">
        <v>1941</v>
      </c>
      <c r="AZ1423" s="39" t="s">
        <v>2374</v>
      </c>
      <c r="BA1423" s="41">
        <v>0.50832999999999995</v>
      </c>
      <c r="BB1423" s="41">
        <v>0.24515000000000001</v>
      </c>
      <c r="BC1423" s="41">
        <v>22.43561</v>
      </c>
      <c r="BD1423" s="99">
        <v>27.147641</v>
      </c>
      <c r="BE1423" s="99">
        <v>1.3240000000000001E-3</v>
      </c>
      <c r="BF1423" s="99">
        <v>16.107771</v>
      </c>
      <c r="BG1423" s="99">
        <v>8.2399999999999997E-4</v>
      </c>
      <c r="BH1423" s="99">
        <v>41.579895999999998</v>
      </c>
      <c r="BI1423" s="99">
        <v>2.1800000000000001E-3</v>
      </c>
      <c r="BJ1423" s="89">
        <v>1.6798861627154646</v>
      </c>
      <c r="BK1423" s="89">
        <v>1.2190365397894729E-2</v>
      </c>
      <c r="BL1423" s="89">
        <v>0.83714431373427323</v>
      </c>
      <c r="BM1423" s="99">
        <v>27.053912261733036</v>
      </c>
      <c r="BN1423" s="99">
        <v>16.102753898385149</v>
      </c>
      <c r="BO1423" s="99">
        <v>41.565273562262966</v>
      </c>
      <c r="BP1423" s="41">
        <v>1</v>
      </c>
      <c r="BQ1423" s="97" t="s">
        <v>2429</v>
      </c>
      <c r="BR1423" s="39" t="s">
        <v>2590</v>
      </c>
    </row>
    <row r="1424" spans="1:70" ht="15" customHeight="1">
      <c r="A1424" s="38">
        <v>1449</v>
      </c>
      <c r="B1424" s="39" t="s">
        <v>2533</v>
      </c>
      <c r="C1424" s="40" t="s">
        <v>2513</v>
      </c>
      <c r="D1424" s="41">
        <v>350</v>
      </c>
      <c r="E1424" s="39" t="s">
        <v>2385</v>
      </c>
      <c r="F1424" s="90">
        <v>52.400466999999999</v>
      </c>
      <c r="G1424" s="90">
        <v>-119.15315699999999</v>
      </c>
      <c r="H1424" s="43">
        <v>353516</v>
      </c>
      <c r="I1424" s="43">
        <v>5807762</v>
      </c>
      <c r="J1424" s="41">
        <v>11</v>
      </c>
      <c r="K1424" s="39" t="s">
        <v>1455</v>
      </c>
      <c r="L1424" s="39" t="s">
        <v>2514</v>
      </c>
      <c r="M1424" s="39" t="s">
        <v>2548</v>
      </c>
      <c r="N1424" s="39" t="s">
        <v>2394</v>
      </c>
      <c r="P1424" s="39" t="s">
        <v>1941</v>
      </c>
      <c r="Q1424" s="39" t="s">
        <v>2373</v>
      </c>
      <c r="R1424" s="41">
        <v>8.6580000000000004E-2</v>
      </c>
      <c r="S1424" s="64">
        <v>6296.8665499999997</v>
      </c>
      <c r="T1424" s="90">
        <v>3.9763901192566954E-5</v>
      </c>
      <c r="U1424" s="89">
        <v>8.8205081186607305E-7</v>
      </c>
      <c r="V1424" s="90">
        <v>0.70326720000000009</v>
      </c>
      <c r="W1424" s="90">
        <v>9.0000000000000002E-6</v>
      </c>
      <c r="X1424" s="90">
        <v>0.70326700512627871</v>
      </c>
      <c r="Y1424" s="42" t="s">
        <v>2429</v>
      </c>
      <c r="Z1424" s="42" t="s">
        <v>1941</v>
      </c>
      <c r="AA1424" s="42" t="s">
        <v>2374</v>
      </c>
      <c r="AB1424" s="97">
        <v>24.47296</v>
      </c>
      <c r="AC1424" s="97">
        <v>158.98634000000001</v>
      </c>
      <c r="AD1424" s="89">
        <v>9.3548690982295915E-2</v>
      </c>
      <c r="AE1424" s="89">
        <v>3.5522521007828657E-3</v>
      </c>
      <c r="AF1424" s="90">
        <v>0.51253497999999997</v>
      </c>
      <c r="AG1424" s="90">
        <v>5.9200000000000001E-6</v>
      </c>
      <c r="AH1424" s="90">
        <v>0.51232063460114508</v>
      </c>
      <c r="AI1424" s="85">
        <v>-2.0096052184981339</v>
      </c>
      <c r="AJ1424" s="85">
        <v>2.6031023584960344</v>
      </c>
      <c r="AK1424" s="48">
        <v>870.84701897202785</v>
      </c>
      <c r="AL1424" s="41" t="s">
        <v>2429</v>
      </c>
      <c r="AY1424" s="39" t="s">
        <v>1941</v>
      </c>
      <c r="AZ1424" s="39" t="s">
        <v>2374</v>
      </c>
      <c r="BA1424" s="41">
        <v>9.3999999999999997E-4</v>
      </c>
      <c r="BB1424" s="41">
        <v>5.5100000000000001E-3</v>
      </c>
      <c r="BC1424" s="41">
        <v>4.1719900000000001</v>
      </c>
      <c r="BD1424" s="99">
        <v>32.848146</v>
      </c>
      <c r="BE1424" s="99">
        <v>2.66E-3</v>
      </c>
      <c r="BF1424" s="99">
        <v>16.465347999999999</v>
      </c>
      <c r="BG1424" s="99">
        <v>1.274E-3</v>
      </c>
      <c r="BH1424" s="99">
        <v>63.919103999999997</v>
      </c>
      <c r="BI1424" s="99">
        <v>5.4599999999999996E-3</v>
      </c>
      <c r="BJ1424" s="89">
        <v>2.224420222965489E-2</v>
      </c>
      <c r="BK1424" s="89">
        <v>1.6141864799090381E-4</v>
      </c>
      <c r="BL1424" s="89">
        <v>0.13473328615306485</v>
      </c>
      <c r="BM1424" s="99">
        <v>32.846904891492166</v>
      </c>
      <c r="BN1424" s="99">
        <v>16.465281566080009</v>
      </c>
      <c r="BO1424" s="99">
        <v>63.916750607573441</v>
      </c>
      <c r="BP1424" s="41">
        <v>1</v>
      </c>
      <c r="BQ1424" s="97" t="s">
        <v>2429</v>
      </c>
      <c r="BR1424" s="39" t="s">
        <v>2590</v>
      </c>
    </row>
    <row r="1425" spans="1:70" ht="15" customHeight="1">
      <c r="A1425" s="38">
        <v>1450</v>
      </c>
      <c r="B1425" s="39" t="s">
        <v>2534</v>
      </c>
      <c r="C1425" s="40" t="s">
        <v>2552</v>
      </c>
      <c r="D1425" s="41">
        <v>350</v>
      </c>
      <c r="E1425" s="39" t="s">
        <v>2385</v>
      </c>
      <c r="F1425" s="90">
        <v>52.392631000000002</v>
      </c>
      <c r="G1425" s="90">
        <v>-119.099422</v>
      </c>
      <c r="H1425" s="43">
        <v>357146</v>
      </c>
      <c r="I1425" s="43">
        <v>5806783</v>
      </c>
      <c r="J1425" s="41">
        <v>11</v>
      </c>
      <c r="K1425" s="39" t="s">
        <v>1455</v>
      </c>
      <c r="L1425" s="39" t="s">
        <v>2542</v>
      </c>
      <c r="M1425" s="39" t="s">
        <v>2548</v>
      </c>
      <c r="N1425" s="39" t="s">
        <v>2394</v>
      </c>
      <c r="P1425" s="39" t="s">
        <v>1941</v>
      </c>
      <c r="Q1425" s="39" t="s">
        <v>2373</v>
      </c>
      <c r="R1425" s="41">
        <v>7.0800000000000004E-3</v>
      </c>
      <c r="S1425" s="64">
        <v>5434.5427900000004</v>
      </c>
      <c r="T1425" s="90">
        <v>3.7675355365702849E-6</v>
      </c>
      <c r="U1425" s="89">
        <v>8.3572227047664455E-8</v>
      </c>
      <c r="V1425" s="90">
        <v>0.70306060000000004</v>
      </c>
      <c r="W1425" s="90">
        <v>7.9999999999999996E-6</v>
      </c>
      <c r="X1425" s="90">
        <v>0.70306058153617612</v>
      </c>
      <c r="Y1425" s="42" t="s">
        <v>2429</v>
      </c>
      <c r="Z1425" s="42" t="s">
        <v>1941</v>
      </c>
      <c r="AA1425" s="42" t="s">
        <v>2374</v>
      </c>
      <c r="AB1425" s="97">
        <v>28.335940000000001</v>
      </c>
      <c r="AC1425" s="97">
        <v>168.55083999999999</v>
      </c>
      <c r="AD1425" s="89">
        <v>0.10217005505076888</v>
      </c>
      <c r="AE1425" s="89">
        <v>3.8796244915910156E-3</v>
      </c>
      <c r="AF1425" s="90">
        <v>0.51259259000000001</v>
      </c>
      <c r="AG1425" s="90">
        <v>6.1600000000000003E-6</v>
      </c>
      <c r="AH1425" s="90">
        <v>0.51235849072003226</v>
      </c>
      <c r="AI1425" s="85">
        <v>-0.88581025987188866</v>
      </c>
      <c r="AJ1425" s="85">
        <v>3.3422092900736722</v>
      </c>
      <c r="AK1425" s="48">
        <v>859.03504135386072</v>
      </c>
      <c r="AL1425" s="41" t="s">
        <v>2429</v>
      </c>
      <c r="AY1425" s="39" t="s">
        <v>1941</v>
      </c>
      <c r="AZ1425" s="39" t="s">
        <v>2374</v>
      </c>
      <c r="BA1425" s="41">
        <v>2.1299999999999999E-3</v>
      </c>
      <c r="BB1425" s="41">
        <v>7.7299999999999999E-3</v>
      </c>
      <c r="BC1425" s="41">
        <v>7.1853699999999998</v>
      </c>
      <c r="BD1425" s="99">
        <v>104.481678</v>
      </c>
      <c r="BE1425" s="99">
        <v>1.154E-2</v>
      </c>
      <c r="BF1425" s="99">
        <v>20.534783000000001</v>
      </c>
      <c r="BG1425" s="99">
        <v>9.7799999999999992E-4</v>
      </c>
      <c r="BH1425" s="99">
        <v>41.441217999999999</v>
      </c>
      <c r="BI1425" s="99">
        <v>1.83E-3</v>
      </c>
      <c r="BJ1425" s="89">
        <v>4.2769347077159854E-2</v>
      </c>
      <c r="BK1425" s="89">
        <v>3.1036267830028476E-4</v>
      </c>
      <c r="BL1425" s="89">
        <v>0.16038613918304989</v>
      </c>
      <c r="BM1425" s="99">
        <v>104.47929169726889</v>
      </c>
      <c r="BN1425" s="99">
        <v>20.534655266249317</v>
      </c>
      <c r="BO1425" s="99">
        <v>41.438416528024845</v>
      </c>
      <c r="BP1425" s="41">
        <v>1</v>
      </c>
      <c r="BQ1425" s="97" t="s">
        <v>2429</v>
      </c>
      <c r="BR1425" s="39" t="s">
        <v>2590</v>
      </c>
    </row>
    <row r="1426" spans="1:70" ht="15" customHeight="1">
      <c r="A1426" s="38">
        <v>1451</v>
      </c>
      <c r="B1426" s="39" t="s">
        <v>2535</v>
      </c>
      <c r="C1426" s="40" t="s">
        <v>2553</v>
      </c>
      <c r="D1426" s="41">
        <v>350</v>
      </c>
      <c r="E1426" s="39" t="s">
        <v>2385</v>
      </c>
      <c r="F1426" s="90">
        <v>52.418053999999998</v>
      </c>
      <c r="G1426" s="90">
        <v>-119.14694</v>
      </c>
      <c r="H1426" s="43">
        <v>353997</v>
      </c>
      <c r="I1426" s="43">
        <v>5809705</v>
      </c>
      <c r="J1426" s="41">
        <v>11</v>
      </c>
      <c r="K1426" s="39" t="s">
        <v>1455</v>
      </c>
      <c r="L1426" s="39" t="s">
        <v>2541</v>
      </c>
      <c r="M1426" s="39" t="s">
        <v>2545</v>
      </c>
      <c r="N1426" s="39" t="s">
        <v>1960</v>
      </c>
      <c r="P1426" s="39" t="s">
        <v>1941</v>
      </c>
      <c r="Q1426" s="39" t="s">
        <v>2373</v>
      </c>
      <c r="R1426" s="41">
        <v>1.0000000000000001E-5</v>
      </c>
      <c r="S1426" s="64">
        <v>7451.3468000000003</v>
      </c>
      <c r="T1426" s="90">
        <v>1.506536389776885E-12</v>
      </c>
      <c r="U1426" s="89">
        <v>0</v>
      </c>
      <c r="V1426" s="90">
        <v>0.70400908000000006</v>
      </c>
      <c r="W1426" s="90">
        <v>9.0000000000000002E-6</v>
      </c>
      <c r="X1426" s="90">
        <v>0.70400907999999263</v>
      </c>
      <c r="Y1426" s="42" t="s">
        <v>2429</v>
      </c>
      <c r="Z1426" s="42" t="s">
        <v>1941</v>
      </c>
      <c r="AA1426" s="42" t="s">
        <v>2374</v>
      </c>
      <c r="AB1426" s="97">
        <v>29.2807</v>
      </c>
      <c r="AC1426" s="97">
        <v>180.7415</v>
      </c>
      <c r="AD1426" s="89">
        <v>9.8454046593158651E-2</v>
      </c>
      <c r="AE1426" s="89">
        <v>3.7385193760467372E-3</v>
      </c>
      <c r="AF1426" s="90">
        <v>0.51252494000000004</v>
      </c>
      <c r="AG1426" s="90">
        <v>8.2600000000000005E-6</v>
      </c>
      <c r="AH1426" s="90">
        <v>0.51229935510229285</v>
      </c>
      <c r="AI1426" s="85">
        <v>-2.2054549214067798</v>
      </c>
      <c r="AJ1426" s="85">
        <v>2.1876391371056236</v>
      </c>
      <c r="AK1426" s="48">
        <v>922.7124401825198</v>
      </c>
      <c r="AL1426" s="41" t="s">
        <v>2429</v>
      </c>
      <c r="AY1426" s="39" t="s">
        <v>1941</v>
      </c>
      <c r="AZ1426" s="39" t="s">
        <v>2374</v>
      </c>
      <c r="BA1426" s="41">
        <v>1E-4</v>
      </c>
      <c r="BB1426" s="41">
        <v>3.0800000000000001E-2</v>
      </c>
      <c r="BC1426" s="41">
        <v>5.4324000000000003</v>
      </c>
      <c r="BD1426" s="99">
        <v>30.188156159999998</v>
      </c>
      <c r="BE1426" s="99">
        <v>2.48E-3</v>
      </c>
      <c r="BF1426" s="99">
        <v>16.314272989999999</v>
      </c>
      <c r="BG1426" s="99">
        <v>1.2260000000000001E-3</v>
      </c>
      <c r="BH1426" s="99">
        <v>49.341327329999999</v>
      </c>
      <c r="BI1426" s="99">
        <v>4.4799999999999996E-3</v>
      </c>
      <c r="BJ1426" s="89">
        <v>1.540126663454383E-3</v>
      </c>
      <c r="BK1426" s="89">
        <v>1.1176178007324529E-5</v>
      </c>
      <c r="BL1426" s="89">
        <v>0.49016407576116539</v>
      </c>
      <c r="BM1426" s="99">
        <v>30.188070229100546</v>
      </c>
      <c r="BN1426" s="99">
        <v>16.314268390300246</v>
      </c>
      <c r="BO1426" s="99">
        <v>49.332765611833658</v>
      </c>
      <c r="BP1426" s="41">
        <v>1</v>
      </c>
      <c r="BQ1426" s="97" t="s">
        <v>2429</v>
      </c>
      <c r="BR1426" s="39" t="s">
        <v>2590</v>
      </c>
    </row>
    <row r="1427" spans="1:70" ht="15" customHeight="1">
      <c r="A1427" s="38">
        <v>1452</v>
      </c>
      <c r="B1427" s="39" t="s">
        <v>2536</v>
      </c>
      <c r="C1427" s="40" t="s">
        <v>2551</v>
      </c>
      <c r="D1427" s="41">
        <v>350</v>
      </c>
      <c r="E1427" s="39" t="s">
        <v>2385</v>
      </c>
      <c r="F1427" s="90">
        <v>52.407443000000001</v>
      </c>
      <c r="G1427" s="90">
        <v>-119.089157</v>
      </c>
      <c r="H1427" s="43">
        <v>357892</v>
      </c>
      <c r="I1427" s="43">
        <v>5808410</v>
      </c>
      <c r="J1427" s="41">
        <v>11</v>
      </c>
      <c r="K1427" s="39" t="s">
        <v>1455</v>
      </c>
      <c r="L1427" s="39" t="s">
        <v>2540</v>
      </c>
      <c r="M1427" s="39" t="s">
        <v>2544</v>
      </c>
      <c r="N1427" s="39" t="s">
        <v>2394</v>
      </c>
      <c r="P1427" s="39" t="s">
        <v>1941</v>
      </c>
      <c r="Q1427" s="39" t="s">
        <v>2373</v>
      </c>
      <c r="R1427" s="41">
        <v>0.28845999999999999</v>
      </c>
      <c r="S1427" s="64">
        <v>6550.6388900000002</v>
      </c>
      <c r="T1427" s="90">
        <v>1.2736615621458135E-4</v>
      </c>
      <c r="U1427" s="89">
        <v>2.8252615594551589E-6</v>
      </c>
      <c r="V1427" s="90">
        <v>0.7045897000000001</v>
      </c>
      <c r="W1427" s="90">
        <v>9.0000000000000002E-6</v>
      </c>
      <c r="X1427" s="90">
        <v>0.70458907580780339</v>
      </c>
      <c r="Y1427" s="42" t="s">
        <v>2429</v>
      </c>
      <c r="Z1427" s="42" t="s">
        <v>1941</v>
      </c>
      <c r="AA1427" s="42" t="s">
        <v>2374</v>
      </c>
      <c r="AB1427" s="97">
        <v>33.639429999999997</v>
      </c>
      <c r="AC1427" s="97">
        <v>212.82996</v>
      </c>
      <c r="AD1427" s="89">
        <v>9.6058393049428412E-2</v>
      </c>
      <c r="AE1427" s="89">
        <v>3.6475510766070989E-3</v>
      </c>
      <c r="AF1427" s="90">
        <v>0.51261727999999995</v>
      </c>
      <c r="AG1427" s="90">
        <v>5.4199999999999998E-6</v>
      </c>
      <c r="AH1427" s="90">
        <v>0.51239718419368419</v>
      </c>
      <c r="AI1427" s="85">
        <v>-0.4041838490331795</v>
      </c>
      <c r="AJ1427" s="85">
        <v>4.0976648260260262</v>
      </c>
      <c r="AK1427" s="48">
        <v>780.11399975916731</v>
      </c>
      <c r="AL1427" s="41" t="s">
        <v>2429</v>
      </c>
      <c r="AY1427" s="39" t="s">
        <v>1941</v>
      </c>
      <c r="AZ1427" s="39" t="s">
        <v>2374</v>
      </c>
      <c r="BA1427" s="41">
        <v>0.42224</v>
      </c>
      <c r="BB1427" s="41">
        <v>0.41132000000000002</v>
      </c>
      <c r="BC1427" s="41">
        <v>7.5563900000000004</v>
      </c>
      <c r="BD1427" s="99">
        <v>39.224637999999999</v>
      </c>
      <c r="BE1427" s="99">
        <v>2.0600000000000002E-3</v>
      </c>
      <c r="BF1427" s="99">
        <v>16.752378</v>
      </c>
      <c r="BG1427" s="99">
        <v>7.1400000000000001E-4</v>
      </c>
      <c r="BH1427" s="99">
        <v>40.881999</v>
      </c>
      <c r="BI1427" s="99">
        <v>2.0400000000000001E-3</v>
      </c>
      <c r="BJ1427" s="89">
        <v>4.720014732135577</v>
      </c>
      <c r="BK1427" s="89">
        <v>3.4251549625940146E-2</v>
      </c>
      <c r="BL1427" s="89">
        <v>4.7511433148571713</v>
      </c>
      <c r="BM1427" s="99">
        <v>38.961286211489863</v>
      </c>
      <c r="BN1427" s="99">
        <v>16.738281334368537</v>
      </c>
      <c r="BO1427" s="99">
        <v>40.799010564002252</v>
      </c>
      <c r="BP1427" s="41">
        <v>1</v>
      </c>
      <c r="BQ1427" s="97" t="s">
        <v>2429</v>
      </c>
      <c r="BR1427" s="39" t="s">
        <v>2590</v>
      </c>
    </row>
    <row r="1428" spans="1:70" ht="15" customHeight="1">
      <c r="A1428" s="38">
        <v>1453</v>
      </c>
      <c r="B1428" s="39" t="s">
        <v>2537</v>
      </c>
      <c r="C1428" s="40" t="s">
        <v>2554</v>
      </c>
      <c r="D1428" s="41">
        <v>341</v>
      </c>
      <c r="E1428" s="39" t="s">
        <v>2386</v>
      </c>
      <c r="F1428" s="90">
        <v>52.381976000000002</v>
      </c>
      <c r="G1428" s="90">
        <v>-119.11452199999999</v>
      </c>
      <c r="H1428" s="43">
        <v>356084</v>
      </c>
      <c r="I1428" s="43">
        <v>5805628</v>
      </c>
      <c r="J1428" s="41">
        <v>11</v>
      </c>
      <c r="K1428" s="39" t="s">
        <v>1455</v>
      </c>
      <c r="L1428" s="39" t="s">
        <v>2543</v>
      </c>
      <c r="M1428" s="39" t="s">
        <v>2547</v>
      </c>
      <c r="N1428" s="39" t="s">
        <v>2394</v>
      </c>
      <c r="P1428" s="39" t="s">
        <v>1941</v>
      </c>
      <c r="Q1428" s="39" t="s">
        <v>2373</v>
      </c>
      <c r="R1428" s="41">
        <v>1.1679999999999999E-2</v>
      </c>
      <c r="S1428" s="64">
        <v>1323.5799199999999</v>
      </c>
      <c r="T1428" s="90">
        <v>2.5519803140505975E-5</v>
      </c>
      <c r="U1428" s="89">
        <v>5.6608537904106339E-7</v>
      </c>
      <c r="V1428" s="90">
        <v>0.70300260000000003</v>
      </c>
      <c r="W1428" s="90">
        <v>7.9999999999999996E-6</v>
      </c>
      <c r="X1428" s="90">
        <v>0.7030024781569878</v>
      </c>
      <c r="Y1428" s="42" t="s">
        <v>2556</v>
      </c>
      <c r="Z1428" s="42" t="s">
        <v>1941</v>
      </c>
      <c r="AA1428" s="42" t="s">
        <v>2374</v>
      </c>
      <c r="AB1428" s="97">
        <v>4.0023</v>
      </c>
      <c r="AC1428" s="97">
        <v>24.526579999999999</v>
      </c>
      <c r="AD1428" s="89">
        <v>9.9174297423607533E-2</v>
      </c>
      <c r="AE1428" s="89">
        <v>3.7658689038561305E-3</v>
      </c>
      <c r="AF1428" s="90">
        <v>0.51268599999999998</v>
      </c>
      <c r="AG1428" s="90">
        <v>6.5400000000000001E-6</v>
      </c>
      <c r="AH1428" s="90">
        <v>0.51246461451994552</v>
      </c>
      <c r="AI1428" s="85">
        <v>0.93633324099950954</v>
      </c>
      <c r="AJ1428" s="85">
        <v>5.1875421578362335</v>
      </c>
      <c r="AK1428" s="48">
        <v>707.62980875150549</v>
      </c>
      <c r="AL1428" s="41" t="s">
        <v>2556</v>
      </c>
      <c r="AY1428" s="39" t="s">
        <v>1941</v>
      </c>
      <c r="AZ1428" s="39" t="s">
        <v>2374</v>
      </c>
      <c r="BA1428" s="41">
        <v>3.8999999999999999E-4</v>
      </c>
      <c r="BB1428" s="41">
        <v>1.2800000000000001E-3</v>
      </c>
      <c r="BC1428" s="41">
        <v>0.65754000000000001</v>
      </c>
      <c r="BD1428" s="99">
        <v>19.319803</v>
      </c>
      <c r="BE1428" s="99">
        <v>9.6000000000000002E-4</v>
      </c>
      <c r="BF1428" s="99">
        <v>15.64903</v>
      </c>
      <c r="BG1428" s="99">
        <v>8.5400000000000005E-4</v>
      </c>
      <c r="BH1428" s="99">
        <v>38.632050999999997</v>
      </c>
      <c r="BI1428" s="99">
        <v>2.5600000000000002E-3</v>
      </c>
      <c r="BJ1428" s="89">
        <v>3.8235945521957422E-2</v>
      </c>
      <c r="BK1428" s="89">
        <v>2.7746531734817699E-4</v>
      </c>
      <c r="BL1428" s="89">
        <v>0.12967358544841454</v>
      </c>
      <c r="BM1428" s="99">
        <v>19.317725958307765</v>
      </c>
      <c r="BN1428" s="99">
        <v>15.648919261776127</v>
      </c>
      <c r="BO1428" s="99">
        <v>38.629844721477639</v>
      </c>
      <c r="BP1428" s="41">
        <v>1</v>
      </c>
      <c r="BQ1428" s="97" t="s">
        <v>2556</v>
      </c>
      <c r="BR1428" s="39" t="s">
        <v>2590</v>
      </c>
    </row>
    <row r="1429" spans="1:70" ht="15" customHeight="1">
      <c r="A1429" s="38">
        <v>1454</v>
      </c>
      <c r="B1429" s="39" t="s">
        <v>2538</v>
      </c>
      <c r="C1429" s="40" t="s">
        <v>2551</v>
      </c>
      <c r="D1429" s="41">
        <v>350</v>
      </c>
      <c r="E1429" s="39" t="s">
        <v>2385</v>
      </c>
      <c r="F1429" s="90">
        <v>52.407443000000001</v>
      </c>
      <c r="G1429" s="90">
        <v>-119.089157</v>
      </c>
      <c r="H1429" s="43">
        <v>357892</v>
      </c>
      <c r="I1429" s="43">
        <v>5808410</v>
      </c>
      <c r="J1429" s="41">
        <v>11</v>
      </c>
      <c r="K1429" s="39" t="s">
        <v>1455</v>
      </c>
      <c r="L1429" s="39" t="s">
        <v>2540</v>
      </c>
      <c r="M1429" s="39" t="s">
        <v>2549</v>
      </c>
      <c r="N1429" s="39" t="s">
        <v>2394</v>
      </c>
      <c r="P1429" s="39" t="s">
        <v>1941</v>
      </c>
      <c r="Q1429" s="39" t="s">
        <v>2373</v>
      </c>
      <c r="R1429" s="41">
        <v>0.1918</v>
      </c>
      <c r="S1429" s="64">
        <v>1010.9619</v>
      </c>
      <c r="T1429" s="90">
        <v>5.4865394707082191E-4</v>
      </c>
      <c r="U1429" s="89">
        <v>1.2170351623794064E-5</v>
      </c>
      <c r="V1429" s="90">
        <v>0.70300370000000001</v>
      </c>
      <c r="W1429" s="90">
        <v>7.9999999999999996E-6</v>
      </c>
      <c r="X1429" s="90">
        <v>0.7030010111733711</v>
      </c>
      <c r="Y1429" s="42" t="s">
        <v>2556</v>
      </c>
      <c r="Z1429" s="42" t="s">
        <v>1941</v>
      </c>
      <c r="AA1429" s="42" t="s">
        <v>2374</v>
      </c>
      <c r="AB1429" s="97">
        <v>3.1566000000000001</v>
      </c>
      <c r="AC1429" s="97">
        <v>19.296700000000001</v>
      </c>
      <c r="AD1429" s="89">
        <v>9.9417222346183984E-2</v>
      </c>
      <c r="AE1429" s="89">
        <v>3.7750933040855044E-3</v>
      </c>
      <c r="AF1429" s="90">
        <v>0.51267262000000002</v>
      </c>
      <c r="AG1429" s="90">
        <v>7.6399999999999997E-6</v>
      </c>
      <c r="AH1429" s="90">
        <v>0.51244482820566195</v>
      </c>
      <c r="AI1429" s="85">
        <v>0.67533035007061315</v>
      </c>
      <c r="AJ1429" s="85">
        <v>5.0278716337004425</v>
      </c>
      <c r="AK1429" s="48">
        <v>727.59763667120978</v>
      </c>
      <c r="AL1429" s="41" t="s">
        <v>2556</v>
      </c>
      <c r="AY1429" s="39" t="s">
        <v>1941</v>
      </c>
      <c r="AZ1429" s="39" t="s">
        <v>2374</v>
      </c>
      <c r="BA1429" s="41">
        <v>1E-4</v>
      </c>
      <c r="BB1429" s="41">
        <v>1E-4</v>
      </c>
      <c r="BC1429" s="41">
        <v>0.71079999999999999</v>
      </c>
      <c r="BD1429" s="99">
        <v>19.23539396</v>
      </c>
      <c r="BE1429" s="99">
        <v>4.0200000000000001E-3</v>
      </c>
      <c r="BF1429" s="99">
        <v>15.666748180000001</v>
      </c>
      <c r="BG1429" s="99">
        <v>2.7599999999999999E-3</v>
      </c>
      <c r="BH1429" s="99">
        <v>38.944109560000001</v>
      </c>
      <c r="BI1429" s="99">
        <v>7.7600000000000004E-3</v>
      </c>
      <c r="BJ1429" s="89">
        <v>9.0995031118910469E-3</v>
      </c>
      <c r="BK1429" s="89">
        <v>6.6032014749097296E-5</v>
      </c>
      <c r="BL1429" s="89">
        <v>9.4026874511912283E-3</v>
      </c>
      <c r="BM1429" s="99">
        <v>19.234886255987391</v>
      </c>
      <c r="BN1429" s="99">
        <v>15.666721003675336</v>
      </c>
      <c r="BO1429" s="99">
        <v>38.943945322831382</v>
      </c>
      <c r="BP1429" s="41">
        <v>1</v>
      </c>
      <c r="BQ1429" s="97" t="s">
        <v>2556</v>
      </c>
      <c r="BR1429" s="39" t="s">
        <v>2590</v>
      </c>
    </row>
    <row r="1430" spans="1:70" ht="15" customHeight="1">
      <c r="A1430" s="38">
        <v>1455</v>
      </c>
      <c r="B1430" s="39" t="s">
        <v>2557</v>
      </c>
      <c r="C1430" s="40" t="s">
        <v>2490</v>
      </c>
      <c r="D1430" s="41">
        <v>356</v>
      </c>
      <c r="E1430" s="39" t="s">
        <v>2386</v>
      </c>
      <c r="F1430" s="90">
        <v>52.387498999999998</v>
      </c>
      <c r="G1430" s="90">
        <v>-118.88916</v>
      </c>
      <c r="H1430" s="43">
        <v>371437</v>
      </c>
      <c r="I1430" s="43">
        <v>5805818</v>
      </c>
      <c r="J1430" s="41">
        <v>11</v>
      </c>
      <c r="K1430" s="39" t="s">
        <v>1455</v>
      </c>
      <c r="L1430" s="39" t="s">
        <v>2382</v>
      </c>
      <c r="M1430" s="39" t="s">
        <v>2548</v>
      </c>
      <c r="N1430" s="39" t="s">
        <v>2394</v>
      </c>
      <c r="P1430" s="39" t="s">
        <v>1962</v>
      </c>
      <c r="Q1430" s="39" t="s">
        <v>2558</v>
      </c>
      <c r="V1430" s="90">
        <v>0.70307200000000003</v>
      </c>
      <c r="X1430" s="90">
        <v>0.70307200000000003</v>
      </c>
      <c r="Y1430" s="42" t="s">
        <v>2428</v>
      </c>
      <c r="BR1430" s="39" t="s">
        <v>2591</v>
      </c>
    </row>
    <row r="1431" spans="1:70" ht="15" customHeight="1">
      <c r="A1431" s="38">
        <v>1456</v>
      </c>
      <c r="B1431" s="39" t="s">
        <v>2563</v>
      </c>
      <c r="C1431" s="40" t="s">
        <v>2574</v>
      </c>
      <c r="D1431" s="41">
        <v>380</v>
      </c>
      <c r="E1431" s="41" t="s">
        <v>2573</v>
      </c>
      <c r="F1431" s="90">
        <v>50.155481000000002</v>
      </c>
      <c r="G1431" s="90" t="s">
        <v>2576</v>
      </c>
      <c r="H1431" s="43">
        <v>436021</v>
      </c>
      <c r="I1431" s="43">
        <v>5556302</v>
      </c>
      <c r="J1431" s="41">
        <v>11</v>
      </c>
      <c r="K1431" s="39" t="s">
        <v>642</v>
      </c>
      <c r="L1431" s="39" t="s">
        <v>2575</v>
      </c>
      <c r="AA1431" s="90" t="s">
        <v>101</v>
      </c>
      <c r="AB1431" s="97">
        <v>0.74</v>
      </c>
      <c r="AC1431" s="97">
        <v>3.34</v>
      </c>
      <c r="AD1431" s="89">
        <v>0.13389999999999999</v>
      </c>
      <c r="AF1431" s="90">
        <v>0.51197400000000004</v>
      </c>
      <c r="AG1431" s="90">
        <v>1.5999999999999999E-5</v>
      </c>
      <c r="AJ1431" s="85">
        <v>-10.1</v>
      </c>
      <c r="AK1431" s="98">
        <v>2260</v>
      </c>
      <c r="BR1431" s="39" t="s">
        <v>2592</v>
      </c>
    </row>
    <row r="1432" spans="1:70" ht="15" customHeight="1">
      <c r="A1432" s="38">
        <v>1457</v>
      </c>
      <c r="B1432" s="39" t="s">
        <v>2564</v>
      </c>
      <c r="C1432" s="40" t="s">
        <v>2574</v>
      </c>
      <c r="D1432" s="41">
        <v>380</v>
      </c>
      <c r="E1432" s="41" t="s">
        <v>2573</v>
      </c>
      <c r="F1432" s="90">
        <v>50.136932999999999</v>
      </c>
      <c r="G1432" s="90">
        <v>-117.957898</v>
      </c>
      <c r="H1432" s="43">
        <v>431546</v>
      </c>
      <c r="I1432" s="43">
        <v>5554295</v>
      </c>
      <c r="J1432" s="41">
        <v>11</v>
      </c>
      <c r="K1432" s="39" t="s">
        <v>642</v>
      </c>
      <c r="L1432" s="39" t="s">
        <v>2575</v>
      </c>
      <c r="AA1432" s="90" t="s">
        <v>101</v>
      </c>
      <c r="AB1432" s="97">
        <v>2.77</v>
      </c>
      <c r="AC1432" s="97">
        <v>15.21</v>
      </c>
      <c r="AD1432" s="89">
        <v>0.11020000000000001</v>
      </c>
      <c r="AF1432" s="90">
        <v>0.51199799999999995</v>
      </c>
      <c r="AG1432" s="90">
        <v>3.9999999999999998E-6</v>
      </c>
      <c r="AJ1432" s="85">
        <v>-8.5</v>
      </c>
      <c r="AK1432" s="98">
        <v>1710</v>
      </c>
      <c r="BR1432" s="39" t="s">
        <v>2592</v>
      </c>
    </row>
    <row r="1433" spans="1:70" ht="15" customHeight="1">
      <c r="A1433" s="38">
        <v>1458</v>
      </c>
      <c r="B1433" s="39" t="s">
        <v>2565</v>
      </c>
      <c r="C1433" s="40" t="s">
        <v>2574</v>
      </c>
      <c r="D1433" s="41">
        <v>380</v>
      </c>
      <c r="E1433" s="41" t="s">
        <v>2573</v>
      </c>
      <c r="F1433" s="90">
        <v>50.175474999999999</v>
      </c>
      <c r="G1433" s="90">
        <v>-118.01271300000001</v>
      </c>
      <c r="H1433" s="43">
        <v>427687</v>
      </c>
      <c r="I1433" s="43">
        <v>5558632</v>
      </c>
      <c r="J1433" s="41">
        <v>11</v>
      </c>
      <c r="K1433" s="39" t="s">
        <v>642</v>
      </c>
      <c r="L1433" s="39" t="s">
        <v>2575</v>
      </c>
      <c r="AA1433" s="90" t="s">
        <v>101</v>
      </c>
      <c r="AB1433" s="97">
        <v>1.46</v>
      </c>
      <c r="AC1433" s="97">
        <v>7.78</v>
      </c>
      <c r="AD1433" s="89">
        <v>0.1138</v>
      </c>
      <c r="AF1433" s="90">
        <v>0.51199300000000003</v>
      </c>
      <c r="AG1433" s="90">
        <v>6.9999999999999999E-6</v>
      </c>
      <c r="AJ1433" s="85">
        <v>-8.8000000000000007</v>
      </c>
      <c r="AK1433" s="98">
        <v>1780</v>
      </c>
      <c r="BR1433" s="39" t="s">
        <v>2592</v>
      </c>
    </row>
    <row r="1434" spans="1:70" ht="15" customHeight="1">
      <c r="A1434" s="38">
        <v>1459</v>
      </c>
      <c r="B1434" s="39" t="s">
        <v>2566</v>
      </c>
      <c r="C1434" s="40" t="s">
        <v>2574</v>
      </c>
      <c r="D1434" s="41">
        <v>380</v>
      </c>
      <c r="E1434" s="41" t="s">
        <v>2573</v>
      </c>
      <c r="F1434" s="90" t="s">
        <v>2577</v>
      </c>
      <c r="G1434" s="90">
        <v>-118.08002500000001</v>
      </c>
      <c r="H1434" s="43">
        <v>422856</v>
      </c>
      <c r="I1434" s="43">
        <v>5556993</v>
      </c>
      <c r="J1434" s="41">
        <v>11</v>
      </c>
      <c r="K1434" s="39" t="s">
        <v>642</v>
      </c>
      <c r="L1434" s="39" t="s">
        <v>2575</v>
      </c>
      <c r="AA1434" s="90" t="s">
        <v>101</v>
      </c>
      <c r="AB1434" s="97">
        <v>1.1100000000000001</v>
      </c>
      <c r="AC1434" s="97">
        <v>5.97</v>
      </c>
      <c r="AD1434" s="89">
        <v>0.11219999999999999</v>
      </c>
      <c r="AF1434" s="90">
        <v>0.512096</v>
      </c>
      <c r="AG1434" s="90">
        <v>6.0000000000000002E-6</v>
      </c>
      <c r="AJ1434" s="85">
        <v>-6.7</v>
      </c>
      <c r="AK1434" s="98">
        <v>1600</v>
      </c>
      <c r="BR1434" s="39" t="s">
        <v>2592</v>
      </c>
    </row>
    <row r="1435" spans="1:70" ht="15" customHeight="1">
      <c r="A1435" s="38">
        <v>1460</v>
      </c>
      <c r="B1435" s="39" t="s">
        <v>2567</v>
      </c>
      <c r="C1435" s="40" t="s">
        <v>2574</v>
      </c>
      <c r="D1435" s="41">
        <v>380</v>
      </c>
      <c r="E1435" s="41" t="s">
        <v>2573</v>
      </c>
      <c r="F1435" s="90">
        <v>50.15166</v>
      </c>
      <c r="G1435" s="90">
        <v>-118.13243799999999</v>
      </c>
      <c r="H1435" s="43">
        <v>419098</v>
      </c>
      <c r="I1435" s="43">
        <v>5556107</v>
      </c>
      <c r="J1435" s="41">
        <v>11</v>
      </c>
      <c r="K1435" s="39" t="s">
        <v>642</v>
      </c>
      <c r="L1435" s="39" t="s">
        <v>2575</v>
      </c>
      <c r="AA1435" s="90" t="s">
        <v>101</v>
      </c>
      <c r="AB1435" s="97">
        <v>0.69</v>
      </c>
      <c r="AC1435" s="97">
        <v>3.76</v>
      </c>
      <c r="AD1435" s="89">
        <v>0.1118</v>
      </c>
      <c r="AF1435" s="90">
        <v>0.51188400000000001</v>
      </c>
      <c r="AG1435" s="90">
        <v>6.0000000000000002E-6</v>
      </c>
      <c r="AJ1435" s="85">
        <v>-10.8</v>
      </c>
      <c r="AK1435" s="98">
        <v>1910</v>
      </c>
      <c r="BR1435" s="39" t="s">
        <v>2592</v>
      </c>
    </row>
    <row r="1436" spans="1:70" ht="15" customHeight="1">
      <c r="A1436" s="38">
        <v>1461</v>
      </c>
      <c r="B1436" s="39" t="s">
        <v>2568</v>
      </c>
      <c r="C1436" s="40" t="s">
        <v>2574</v>
      </c>
      <c r="D1436" s="41">
        <v>380</v>
      </c>
      <c r="E1436" s="41" t="s">
        <v>2573</v>
      </c>
      <c r="F1436" s="90" t="s">
        <v>2578</v>
      </c>
      <c r="G1436" s="90">
        <v>-118.117886</v>
      </c>
      <c r="H1436" s="43">
        <v>420126</v>
      </c>
      <c r="I1436" s="43">
        <v>5555316</v>
      </c>
      <c r="J1436" s="41">
        <v>11</v>
      </c>
      <c r="K1436" s="39" t="s">
        <v>642</v>
      </c>
      <c r="L1436" s="39" t="s">
        <v>2575</v>
      </c>
      <c r="AA1436" s="90" t="s">
        <v>101</v>
      </c>
      <c r="AB1436" s="97">
        <v>1.67</v>
      </c>
      <c r="AC1436" s="97">
        <v>8.8000000000000007</v>
      </c>
      <c r="AD1436" s="89">
        <v>0.1149</v>
      </c>
      <c r="AF1436" s="90">
        <v>0.51201200000000002</v>
      </c>
      <c r="AG1436" s="90">
        <v>6.0000000000000002E-6</v>
      </c>
      <c r="AJ1436" s="85">
        <v>-8.5</v>
      </c>
      <c r="AK1436" s="98">
        <v>1770</v>
      </c>
      <c r="BR1436" s="39" t="s">
        <v>2592</v>
      </c>
    </row>
    <row r="1437" spans="1:70" ht="15" customHeight="1">
      <c r="A1437" s="38">
        <v>1462</v>
      </c>
      <c r="B1437" s="39" t="s">
        <v>2569</v>
      </c>
      <c r="C1437" s="40" t="s">
        <v>2574</v>
      </c>
      <c r="D1437" s="41">
        <v>380</v>
      </c>
      <c r="E1437" s="41" t="s">
        <v>2573</v>
      </c>
      <c r="F1437" s="90">
        <v>50.096525</v>
      </c>
      <c r="G1437" s="90">
        <v>-117.90948400000001</v>
      </c>
      <c r="H1437" s="43">
        <v>434951</v>
      </c>
      <c r="I1437" s="43">
        <v>5549759</v>
      </c>
      <c r="J1437" s="41">
        <v>11</v>
      </c>
      <c r="K1437" s="39" t="s">
        <v>642</v>
      </c>
      <c r="L1437" s="39" t="s">
        <v>2575</v>
      </c>
      <c r="AA1437" s="90" t="s">
        <v>101</v>
      </c>
      <c r="AB1437" s="97">
        <v>1.03</v>
      </c>
      <c r="AC1437" s="97">
        <v>5.52</v>
      </c>
      <c r="AD1437" s="89">
        <v>0.1132</v>
      </c>
      <c r="AF1437" s="90">
        <v>0.51194899999999999</v>
      </c>
      <c r="AG1437" s="90">
        <v>5.0000000000000004E-6</v>
      </c>
      <c r="AJ1437" s="85">
        <v>-9.6</v>
      </c>
      <c r="AK1437" s="98">
        <v>1830</v>
      </c>
      <c r="BR1437" s="39" t="s">
        <v>2592</v>
      </c>
    </row>
    <row r="1438" spans="1:70" ht="15" customHeight="1">
      <c r="A1438" s="38">
        <v>1463</v>
      </c>
      <c r="B1438" s="39" t="s">
        <v>2570</v>
      </c>
      <c r="C1438" s="40" t="s">
        <v>2574</v>
      </c>
      <c r="D1438" s="41">
        <v>380</v>
      </c>
      <c r="E1438" s="41" t="s">
        <v>2573</v>
      </c>
      <c r="F1438" s="90" t="s">
        <v>2579</v>
      </c>
      <c r="G1438" s="90">
        <v>-117.885766</v>
      </c>
      <c r="H1438" s="43">
        <v>436650</v>
      </c>
      <c r="I1438" s="43">
        <v>5549958</v>
      </c>
      <c r="J1438" s="41">
        <v>11</v>
      </c>
      <c r="K1438" s="39" t="s">
        <v>642</v>
      </c>
      <c r="L1438" s="39" t="s">
        <v>2575</v>
      </c>
      <c r="AA1438" s="90" t="s">
        <v>101</v>
      </c>
      <c r="AB1438" s="97">
        <v>1.81</v>
      </c>
      <c r="AC1438" s="97">
        <v>9.42</v>
      </c>
      <c r="AD1438" s="89">
        <v>0.1163</v>
      </c>
      <c r="AF1438" s="90">
        <v>0.51204499999999997</v>
      </c>
      <c r="AG1438" s="90">
        <v>6.0000000000000002E-6</v>
      </c>
      <c r="AJ1438" s="85">
        <v>-7.9</v>
      </c>
      <c r="AK1438" s="98">
        <v>1740</v>
      </c>
      <c r="BR1438" s="39" t="s">
        <v>2592</v>
      </c>
    </row>
    <row r="1439" spans="1:70" ht="15" customHeight="1">
      <c r="A1439" s="38">
        <v>1464</v>
      </c>
      <c r="B1439" s="39" t="s">
        <v>2571</v>
      </c>
      <c r="C1439" s="40" t="s">
        <v>2574</v>
      </c>
      <c r="D1439" s="41">
        <v>380</v>
      </c>
      <c r="E1439" s="41" t="s">
        <v>2573</v>
      </c>
      <c r="F1439" s="90">
        <v>50.194090000000003</v>
      </c>
      <c r="G1439" s="90">
        <v>-118.033464</v>
      </c>
      <c r="H1439" s="43">
        <v>426234</v>
      </c>
      <c r="I1439" s="43">
        <v>5560722</v>
      </c>
      <c r="J1439" s="41">
        <v>11</v>
      </c>
      <c r="K1439" s="39" t="s">
        <v>642</v>
      </c>
      <c r="L1439" s="39" t="s">
        <v>2575</v>
      </c>
      <c r="AA1439" s="90" t="s">
        <v>101</v>
      </c>
      <c r="AB1439" s="97">
        <v>1.07</v>
      </c>
      <c r="AC1439" s="97">
        <v>5.71</v>
      </c>
      <c r="AD1439" s="89">
        <v>0.113</v>
      </c>
      <c r="AF1439" s="90">
        <v>0.51189899999999999</v>
      </c>
      <c r="AG1439" s="90">
        <v>1.2999999999999999E-5</v>
      </c>
      <c r="AJ1439" s="85">
        <v>-10.6</v>
      </c>
      <c r="AK1439" s="98">
        <v>1910</v>
      </c>
      <c r="BR1439" s="39" t="s">
        <v>2592</v>
      </c>
    </row>
    <row r="1440" spans="1:70" ht="15" customHeight="1">
      <c r="A1440" s="38">
        <v>1465</v>
      </c>
      <c r="B1440" s="39" t="s">
        <v>2572</v>
      </c>
      <c r="C1440" s="40" t="s">
        <v>2574</v>
      </c>
      <c r="D1440" s="41">
        <v>380</v>
      </c>
      <c r="E1440" s="41" t="s">
        <v>2573</v>
      </c>
      <c r="F1440" s="90">
        <v>50.574021000000002</v>
      </c>
      <c r="G1440" s="90">
        <v>-117.908309</v>
      </c>
      <c r="H1440" s="43">
        <v>435683</v>
      </c>
      <c r="I1440" s="43">
        <v>5602850</v>
      </c>
      <c r="J1440" s="41">
        <v>11</v>
      </c>
      <c r="K1440" s="39" t="s">
        <v>642</v>
      </c>
      <c r="L1440" s="39" t="s">
        <v>2575</v>
      </c>
      <c r="AA1440" s="90" t="s">
        <v>101</v>
      </c>
      <c r="AB1440" s="97">
        <v>2.02</v>
      </c>
      <c r="AC1440" s="97">
        <v>11.95</v>
      </c>
      <c r="AD1440" s="89">
        <v>0.1022</v>
      </c>
      <c r="AF1440" s="90">
        <v>0.51203600000000005</v>
      </c>
      <c r="AG1440" s="90">
        <v>1.2999999999999999E-5</v>
      </c>
      <c r="AJ1440" s="85">
        <v>-7.4</v>
      </c>
      <c r="AK1440" s="98">
        <v>1540</v>
      </c>
      <c r="BR1440" s="39" t="s">
        <v>2592</v>
      </c>
    </row>
  </sheetData>
  <sortState xmlns:xlrd2="http://schemas.microsoft.com/office/spreadsheetml/2017/richdata2" ref="A2:BR1430">
    <sortCondition ref="A2:A1430"/>
  </sortState>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75333-980A-41DD-80B2-EB0CFC897625}">
  <sheetPr>
    <tabColor rgb="FFFFC000"/>
  </sheetPr>
  <dimension ref="A1:B16397"/>
  <sheetViews>
    <sheetView workbookViewId="0">
      <pane xSplit="1" ySplit="1" topLeftCell="B2" activePane="bottomRight" state="frozen"/>
      <selection pane="topRight" activeCell="B1" sqref="B1"/>
      <selection pane="bottomLeft" activeCell="A4" sqref="A4"/>
      <selection pane="bottomRight" activeCell="B68" sqref="B68"/>
    </sheetView>
  </sheetViews>
  <sheetFormatPr defaultColWidth="9" defaultRowHeight="14.15"/>
  <cols>
    <col min="1" max="1" width="20.2109375" style="2" customWidth="1"/>
    <col min="2" max="2" width="114" style="28" customWidth="1"/>
    <col min="3" max="16384" width="9" style="2"/>
  </cols>
  <sheetData>
    <row r="1" spans="1:2" s="1" customFormat="1">
      <c r="A1" s="1" t="s">
        <v>1826</v>
      </c>
      <c r="B1" s="25" t="s">
        <v>2695</v>
      </c>
    </row>
    <row r="2" spans="1:2">
      <c r="A2" s="25" t="s">
        <v>2311</v>
      </c>
      <c r="B2" s="26" t="s">
        <v>2594</v>
      </c>
    </row>
    <row r="3" spans="1:2">
      <c r="A3" s="25" t="s">
        <v>2310</v>
      </c>
      <c r="B3" s="26" t="s">
        <v>1827</v>
      </c>
    </row>
    <row r="4" spans="1:2">
      <c r="A4" s="25" t="s">
        <v>2312</v>
      </c>
      <c r="B4" s="26" t="s">
        <v>1828</v>
      </c>
    </row>
    <row r="5" spans="1:2">
      <c r="A5" s="25" t="s">
        <v>2313</v>
      </c>
      <c r="B5" s="26" t="s">
        <v>1829</v>
      </c>
    </row>
    <row r="6" spans="1:2">
      <c r="A6" s="25" t="s">
        <v>2314</v>
      </c>
      <c r="B6" s="26" t="s">
        <v>2593</v>
      </c>
    </row>
    <row r="7" spans="1:2">
      <c r="A7" s="25" t="s">
        <v>2315</v>
      </c>
      <c r="B7" s="26" t="s">
        <v>2595</v>
      </c>
    </row>
    <row r="8" spans="1:2">
      <c r="A8" s="25" t="s">
        <v>2316</v>
      </c>
      <c r="B8" s="26" t="s">
        <v>2596</v>
      </c>
    </row>
    <row r="9" spans="1:2">
      <c r="A9" s="25" t="s">
        <v>2317</v>
      </c>
      <c r="B9" s="26" t="s">
        <v>2597</v>
      </c>
    </row>
    <row r="10" spans="1:2">
      <c r="A10" s="25" t="s">
        <v>2318</v>
      </c>
      <c r="B10" s="26" t="s">
        <v>2598</v>
      </c>
    </row>
    <row r="11" spans="1:2">
      <c r="A11" s="25" t="s">
        <v>2319</v>
      </c>
      <c r="B11" s="26" t="s">
        <v>2599</v>
      </c>
    </row>
    <row r="12" spans="1:2">
      <c r="A12" s="25" t="s">
        <v>2320</v>
      </c>
      <c r="B12" s="26" t="s">
        <v>2600</v>
      </c>
    </row>
    <row r="13" spans="1:2">
      <c r="A13" s="25" t="s">
        <v>2321</v>
      </c>
      <c r="B13" s="26" t="s">
        <v>1830</v>
      </c>
    </row>
    <row r="14" spans="1:2">
      <c r="A14" s="25" t="s">
        <v>2322</v>
      </c>
      <c r="B14" s="26" t="s">
        <v>2603</v>
      </c>
    </row>
    <row r="15" spans="1:2">
      <c r="A15" s="25" t="s">
        <v>2602</v>
      </c>
      <c r="B15" s="26" t="s">
        <v>2601</v>
      </c>
    </row>
    <row r="16" spans="1:2">
      <c r="A16" s="25" t="s">
        <v>2323</v>
      </c>
      <c r="B16" s="26" t="s">
        <v>2604</v>
      </c>
    </row>
    <row r="17" spans="1:2">
      <c r="A17" s="25" t="s">
        <v>2324</v>
      </c>
      <c r="B17" s="26" t="s">
        <v>2605</v>
      </c>
    </row>
    <row r="18" spans="1:2">
      <c r="A18" s="25" t="s">
        <v>2325</v>
      </c>
      <c r="B18" s="26" t="s">
        <v>2607</v>
      </c>
    </row>
    <row r="19" spans="1:2">
      <c r="A19" s="25" t="s">
        <v>2328</v>
      </c>
      <c r="B19" s="26" t="s">
        <v>2609</v>
      </c>
    </row>
    <row r="20" spans="1:2">
      <c r="A20" s="25" t="s">
        <v>2329</v>
      </c>
      <c r="B20" s="26" t="s">
        <v>2610</v>
      </c>
    </row>
    <row r="21" spans="1:2" ht="16.3">
      <c r="A21" s="29" t="s">
        <v>2643</v>
      </c>
      <c r="B21" s="26" t="s">
        <v>2626</v>
      </c>
    </row>
    <row r="22" spans="1:2" ht="16.3">
      <c r="A22" s="29" t="s">
        <v>2644</v>
      </c>
      <c r="B22" s="26" t="s">
        <v>2613</v>
      </c>
    </row>
    <row r="23" spans="1:2" ht="16.3">
      <c r="A23" s="30" t="s">
        <v>2645</v>
      </c>
      <c r="B23" s="26" t="s">
        <v>2611</v>
      </c>
    </row>
    <row r="24" spans="1:2" ht="15.9">
      <c r="A24" s="30" t="s">
        <v>2646</v>
      </c>
      <c r="B24" s="26" t="s">
        <v>2612</v>
      </c>
    </row>
    <row r="25" spans="1:2" ht="16.3">
      <c r="A25" s="30" t="s">
        <v>2647</v>
      </c>
      <c r="B25" s="27" t="s">
        <v>2627</v>
      </c>
    </row>
    <row r="26" spans="1:2">
      <c r="A26" s="30" t="s">
        <v>4</v>
      </c>
      <c r="B26" s="26" t="s">
        <v>2614</v>
      </c>
    </row>
    <row r="27" spans="1:2">
      <c r="A27" s="30" t="s">
        <v>2326</v>
      </c>
      <c r="B27" s="26" t="s">
        <v>2606</v>
      </c>
    </row>
    <row r="28" spans="1:2">
      <c r="A28" s="30" t="s">
        <v>2327</v>
      </c>
      <c r="B28" s="26" t="s">
        <v>2608</v>
      </c>
    </row>
    <row r="29" spans="1:2">
      <c r="A29" s="31" t="s">
        <v>2330</v>
      </c>
      <c r="B29" s="26" t="s">
        <v>2616</v>
      </c>
    </row>
    <row r="30" spans="1:2">
      <c r="A30" s="31" t="s">
        <v>2331</v>
      </c>
      <c r="B30" s="26" t="s">
        <v>2617</v>
      </c>
    </row>
    <row r="31" spans="1:2" ht="16.3">
      <c r="A31" s="31" t="s">
        <v>2648</v>
      </c>
      <c r="B31" s="26" t="s">
        <v>2625</v>
      </c>
    </row>
    <row r="32" spans="1:2" ht="16.3">
      <c r="A32" s="29" t="s">
        <v>2649</v>
      </c>
      <c r="B32" s="26" t="s">
        <v>2618</v>
      </c>
    </row>
    <row r="33" spans="1:2" ht="16.3">
      <c r="A33" s="30" t="s">
        <v>2650</v>
      </c>
      <c r="B33" s="26" t="s">
        <v>2615</v>
      </c>
    </row>
    <row r="34" spans="1:2" ht="15.9">
      <c r="A34" s="30" t="s">
        <v>2651</v>
      </c>
      <c r="B34" s="26" t="s">
        <v>2619</v>
      </c>
    </row>
    <row r="35" spans="1:2" ht="16.3">
      <c r="A35" s="30" t="s">
        <v>2652</v>
      </c>
      <c r="B35" s="27" t="s">
        <v>2628</v>
      </c>
    </row>
    <row r="36" spans="1:2" ht="49.3">
      <c r="A36" s="30" t="s">
        <v>2653</v>
      </c>
      <c r="B36" s="26" t="s">
        <v>2675</v>
      </c>
    </row>
    <row r="37" spans="1:2" ht="49.3">
      <c r="A37" s="30" t="s">
        <v>2654</v>
      </c>
      <c r="B37" s="26" t="s">
        <v>2676</v>
      </c>
    </row>
    <row r="38" spans="1:2" ht="83.6">
      <c r="A38" s="30" t="s">
        <v>2655</v>
      </c>
      <c r="B38" s="26" t="s">
        <v>2624</v>
      </c>
    </row>
    <row r="39" spans="1:2">
      <c r="A39" s="25" t="s">
        <v>8</v>
      </c>
      <c r="B39" s="26" t="s">
        <v>2629</v>
      </c>
    </row>
    <row r="40" spans="1:2">
      <c r="A40" s="25" t="s">
        <v>2332</v>
      </c>
      <c r="B40" s="26" t="s">
        <v>2630</v>
      </c>
    </row>
    <row r="41" spans="1:2">
      <c r="A41" s="25" t="s">
        <v>2333</v>
      </c>
      <c r="B41" s="26" t="s">
        <v>2631</v>
      </c>
    </row>
    <row r="42" spans="1:2">
      <c r="A42" s="25" t="s">
        <v>2334</v>
      </c>
      <c r="B42" s="26" t="s">
        <v>2632</v>
      </c>
    </row>
    <row r="43" spans="1:2">
      <c r="A43" s="25" t="s">
        <v>2335</v>
      </c>
      <c r="B43" s="26" t="s">
        <v>2633</v>
      </c>
    </row>
    <row r="44" spans="1:2" ht="16.3">
      <c r="A44" s="25" t="s">
        <v>2656</v>
      </c>
      <c r="B44" s="26" t="s">
        <v>2682</v>
      </c>
    </row>
    <row r="45" spans="1:2" ht="16.3">
      <c r="A45" s="30" t="s">
        <v>2657</v>
      </c>
      <c r="B45" s="26" t="s">
        <v>2634</v>
      </c>
    </row>
    <row r="46" spans="1:2" ht="16.3">
      <c r="A46" s="25" t="s">
        <v>2658</v>
      </c>
      <c r="B46" s="26" t="s">
        <v>2635</v>
      </c>
    </row>
    <row r="47" spans="1:2" ht="15.9">
      <c r="A47" s="30" t="s">
        <v>2659</v>
      </c>
      <c r="B47" s="26" t="s">
        <v>1831</v>
      </c>
    </row>
    <row r="48" spans="1:2" ht="16.3">
      <c r="A48" s="25" t="s">
        <v>2660</v>
      </c>
      <c r="B48" s="27" t="s">
        <v>2636</v>
      </c>
    </row>
    <row r="49" spans="1:2" ht="49.3">
      <c r="A49" s="30" t="s">
        <v>2661</v>
      </c>
      <c r="B49" s="26" t="s">
        <v>2677</v>
      </c>
    </row>
    <row r="50" spans="1:2" ht="49.3">
      <c r="A50" s="30" t="s">
        <v>2662</v>
      </c>
      <c r="B50" s="26" t="s">
        <v>2678</v>
      </c>
    </row>
    <row r="51" spans="1:2">
      <c r="A51" s="25" t="s">
        <v>12</v>
      </c>
      <c r="B51" s="26" t="s">
        <v>2637</v>
      </c>
    </row>
    <row r="52" spans="1:2">
      <c r="A52" s="25" t="s">
        <v>2336</v>
      </c>
      <c r="B52" s="26" t="s">
        <v>2638</v>
      </c>
    </row>
    <row r="53" spans="1:2">
      <c r="A53" s="25" t="s">
        <v>2337</v>
      </c>
      <c r="B53" s="26" t="s">
        <v>2639</v>
      </c>
    </row>
    <row r="54" spans="1:2">
      <c r="A54" s="25" t="s">
        <v>2338</v>
      </c>
      <c r="B54" s="26" t="s">
        <v>2640</v>
      </c>
    </row>
    <row r="55" spans="1:2">
      <c r="A55" s="25" t="s">
        <v>2339</v>
      </c>
      <c r="B55" s="26" t="s">
        <v>2641</v>
      </c>
    </row>
    <row r="56" spans="1:2">
      <c r="A56" s="25" t="s">
        <v>2340</v>
      </c>
      <c r="B56" s="26" t="s">
        <v>2642</v>
      </c>
    </row>
    <row r="57" spans="1:2" ht="16.3">
      <c r="A57" s="25" t="s">
        <v>2663</v>
      </c>
      <c r="B57" s="28" t="s">
        <v>2689</v>
      </c>
    </row>
    <row r="58" spans="1:2" ht="16.3">
      <c r="A58" s="25" t="s">
        <v>2664</v>
      </c>
      <c r="B58" s="28" t="s">
        <v>2679</v>
      </c>
    </row>
    <row r="59" spans="1:2" ht="16.3">
      <c r="A59" s="25" t="s">
        <v>2665</v>
      </c>
      <c r="B59" s="28" t="s">
        <v>2690</v>
      </c>
    </row>
    <row r="60" spans="1:2" ht="16.3">
      <c r="A60" s="25" t="s">
        <v>2666</v>
      </c>
      <c r="B60" s="28" t="s">
        <v>2680</v>
      </c>
    </row>
    <row r="61" spans="1:2" ht="16.3">
      <c r="A61" s="25" t="s">
        <v>2667</v>
      </c>
      <c r="B61" s="28" t="s">
        <v>2691</v>
      </c>
    </row>
    <row r="62" spans="1:2" ht="16.3">
      <c r="A62" s="25" t="s">
        <v>2668</v>
      </c>
      <c r="B62" s="28" t="s">
        <v>2681</v>
      </c>
    </row>
    <row r="63" spans="1:2" ht="16.3">
      <c r="A63" s="25" t="s">
        <v>2669</v>
      </c>
      <c r="B63" s="28" t="s">
        <v>2683</v>
      </c>
    </row>
    <row r="64" spans="1:2" ht="16.3">
      <c r="A64" s="25" t="s">
        <v>2670</v>
      </c>
      <c r="B64" s="28" t="s">
        <v>2684</v>
      </c>
    </row>
    <row r="65" spans="1:2" ht="16.3">
      <c r="A65" s="25" t="s">
        <v>2671</v>
      </c>
      <c r="B65" s="28" t="s">
        <v>2685</v>
      </c>
    </row>
    <row r="66" spans="1:2" ht="16.3">
      <c r="A66" s="25" t="s">
        <v>2672</v>
      </c>
      <c r="B66" s="32" t="s">
        <v>2686</v>
      </c>
    </row>
    <row r="67" spans="1:2" ht="16.3">
      <c r="A67" s="25" t="s">
        <v>2673</v>
      </c>
      <c r="B67" s="32" t="s">
        <v>2687</v>
      </c>
    </row>
    <row r="68" spans="1:2" ht="16.3">
      <c r="A68" s="25" t="s">
        <v>2674</v>
      </c>
      <c r="B68" s="32" t="s">
        <v>2688</v>
      </c>
    </row>
    <row r="69" spans="1:2">
      <c r="A69" s="25" t="s">
        <v>24</v>
      </c>
      <c r="B69" s="26" t="s">
        <v>2692</v>
      </c>
    </row>
    <row r="70" spans="1:2">
      <c r="A70" s="25" t="s">
        <v>25</v>
      </c>
      <c r="B70" s="26" t="s">
        <v>2693</v>
      </c>
    </row>
    <row r="71" spans="1:2">
      <c r="A71" s="25" t="s">
        <v>2341</v>
      </c>
      <c r="B71" s="26" t="s">
        <v>2694</v>
      </c>
    </row>
    <row r="369" spans="1:1">
      <c r="A369" s="23"/>
    </row>
    <row r="370" spans="1:1">
      <c r="A370" s="23"/>
    </row>
    <row r="371" spans="1:1">
      <c r="A371" s="23"/>
    </row>
    <row r="372" spans="1:1">
      <c r="A372" s="23"/>
    </row>
    <row r="373" spans="1:1">
      <c r="A373" s="23"/>
    </row>
    <row r="374" spans="1:1">
      <c r="A374" s="23"/>
    </row>
    <row r="375" spans="1:1">
      <c r="A375" s="23"/>
    </row>
    <row r="376" spans="1:1">
      <c r="A376" s="23"/>
    </row>
    <row r="377" spans="1:1">
      <c r="A377" s="23"/>
    </row>
    <row r="378" spans="1:1">
      <c r="A378" s="23"/>
    </row>
    <row r="379" spans="1:1">
      <c r="A379" s="23"/>
    </row>
    <row r="380" spans="1:1">
      <c r="A380" s="23"/>
    </row>
    <row r="381" spans="1:1">
      <c r="A381" s="23"/>
    </row>
    <row r="382" spans="1:1">
      <c r="A382" s="23"/>
    </row>
    <row r="383" spans="1:1">
      <c r="A383" s="23"/>
    </row>
    <row r="384" spans="1:1">
      <c r="A384" s="23"/>
    </row>
    <row r="385" spans="1:1">
      <c r="A385" s="23"/>
    </row>
    <row r="386" spans="1:1">
      <c r="A386" s="23"/>
    </row>
    <row r="387" spans="1:1">
      <c r="A387" s="23"/>
    </row>
    <row r="388" spans="1:1">
      <c r="A388" s="23"/>
    </row>
    <row r="389" spans="1:1">
      <c r="A389" s="23"/>
    </row>
    <row r="390" spans="1:1">
      <c r="A390" s="23"/>
    </row>
    <row r="391" spans="1:1">
      <c r="A391" s="23"/>
    </row>
    <row r="392" spans="1:1">
      <c r="A392" s="23"/>
    </row>
    <row r="393" spans="1:1">
      <c r="A393" s="23"/>
    </row>
    <row r="394" spans="1:1">
      <c r="A394" s="23"/>
    </row>
    <row r="395" spans="1:1">
      <c r="A395" s="23"/>
    </row>
    <row r="396" spans="1:1">
      <c r="A396" s="23"/>
    </row>
    <row r="397" spans="1:1">
      <c r="A397" s="23"/>
    </row>
    <row r="398" spans="1:1">
      <c r="A398" s="23"/>
    </row>
    <row r="399" spans="1:1">
      <c r="A399" s="23"/>
    </row>
    <row r="400" spans="1:1">
      <c r="A400" s="23"/>
    </row>
    <row r="401" spans="1:1">
      <c r="A401" s="23"/>
    </row>
    <row r="402" spans="1:1">
      <c r="A402" s="23"/>
    </row>
    <row r="403" spans="1:1">
      <c r="A403" s="23"/>
    </row>
    <row r="404" spans="1:1">
      <c r="A404" s="23"/>
    </row>
    <row r="405" spans="1:1">
      <c r="A405" s="23"/>
    </row>
    <row r="406" spans="1:1">
      <c r="A406" s="23"/>
    </row>
    <row r="407" spans="1:1">
      <c r="A407" s="23"/>
    </row>
    <row r="408" spans="1:1">
      <c r="A408" s="23"/>
    </row>
    <row r="409" spans="1:1">
      <c r="A409" s="23"/>
    </row>
    <row r="410" spans="1:1">
      <c r="A410" s="23"/>
    </row>
    <row r="411" spans="1:1">
      <c r="A411" s="23"/>
    </row>
    <row r="412" spans="1:1">
      <c r="A412" s="23"/>
    </row>
    <row r="413" spans="1:1">
      <c r="A413" s="23"/>
    </row>
    <row r="414" spans="1:1">
      <c r="A414" s="23"/>
    </row>
    <row r="415" spans="1:1">
      <c r="A415" s="23"/>
    </row>
    <row r="416" spans="1:1">
      <c r="A416" s="23"/>
    </row>
    <row r="417" spans="1:1">
      <c r="A417" s="23"/>
    </row>
    <row r="418" spans="1:1">
      <c r="A418" s="23"/>
    </row>
    <row r="419" spans="1:1">
      <c r="A419" s="23"/>
    </row>
    <row r="420" spans="1:1">
      <c r="A420" s="23"/>
    </row>
    <row r="421" spans="1:1">
      <c r="A421" s="23"/>
    </row>
    <row r="422" spans="1:1">
      <c r="A422" s="23"/>
    </row>
    <row r="423" spans="1:1">
      <c r="A423" s="23"/>
    </row>
    <row r="424" spans="1:1">
      <c r="A424" s="23"/>
    </row>
    <row r="425" spans="1:1">
      <c r="A425" s="23"/>
    </row>
    <row r="426" spans="1:1">
      <c r="A426" s="23"/>
    </row>
    <row r="427" spans="1:1">
      <c r="A427" s="23"/>
    </row>
    <row r="428" spans="1:1">
      <c r="A428" s="23"/>
    </row>
    <row r="429" spans="1:1">
      <c r="A429" s="23"/>
    </row>
    <row r="430" spans="1:1">
      <c r="A430" s="23"/>
    </row>
    <row r="431" spans="1:1">
      <c r="A431" s="23"/>
    </row>
    <row r="432" spans="1:1">
      <c r="A432" s="23"/>
    </row>
    <row r="433" spans="1:1">
      <c r="A433" s="23"/>
    </row>
    <row r="434" spans="1:1">
      <c r="A434" s="23"/>
    </row>
    <row r="435" spans="1:1">
      <c r="A435" s="23"/>
    </row>
    <row r="436" spans="1:1">
      <c r="A436" s="23"/>
    </row>
    <row r="437" spans="1:1">
      <c r="A437" s="23"/>
    </row>
    <row r="438" spans="1:1">
      <c r="A438" s="23"/>
    </row>
    <row r="439" spans="1:1">
      <c r="A439" s="23"/>
    </row>
    <row r="440" spans="1:1">
      <c r="A440" s="23"/>
    </row>
    <row r="441" spans="1:1">
      <c r="A441" s="23"/>
    </row>
    <row r="442" spans="1:1">
      <c r="A442" s="23"/>
    </row>
    <row r="443" spans="1:1">
      <c r="A443" s="23"/>
    </row>
    <row r="444" spans="1:1">
      <c r="A444" s="23"/>
    </row>
    <row r="445" spans="1:1">
      <c r="A445" s="23"/>
    </row>
    <row r="446" spans="1:1">
      <c r="A446" s="23"/>
    </row>
    <row r="447" spans="1:1">
      <c r="A447" s="23"/>
    </row>
    <row r="448" spans="1:1">
      <c r="A448" s="23"/>
    </row>
    <row r="449" spans="1:1">
      <c r="A449" s="23"/>
    </row>
    <row r="450" spans="1:1">
      <c r="A450" s="23"/>
    </row>
    <row r="451" spans="1:1">
      <c r="A451" s="23"/>
    </row>
    <row r="452" spans="1:1">
      <c r="A452" s="23"/>
    </row>
    <row r="453" spans="1:1">
      <c r="A453" s="23"/>
    </row>
    <row r="454" spans="1:1">
      <c r="A454" s="23"/>
    </row>
    <row r="455" spans="1:1">
      <c r="A455" s="23"/>
    </row>
    <row r="456" spans="1:1">
      <c r="A456" s="23"/>
    </row>
    <row r="457" spans="1:1">
      <c r="A457" s="23"/>
    </row>
    <row r="458" spans="1:1">
      <c r="A458" s="23"/>
    </row>
    <row r="459" spans="1:1">
      <c r="A459" s="23"/>
    </row>
    <row r="460" spans="1:1">
      <c r="A460" s="23"/>
    </row>
    <row r="461" spans="1:1">
      <c r="A461" s="23"/>
    </row>
    <row r="462" spans="1:1">
      <c r="A462" s="23"/>
    </row>
    <row r="463" spans="1:1">
      <c r="A463" s="23"/>
    </row>
    <row r="464" spans="1:1">
      <c r="A464" s="23"/>
    </row>
    <row r="465" spans="1:1">
      <c r="A465" s="23"/>
    </row>
    <row r="466" spans="1:1">
      <c r="A466" s="23"/>
    </row>
    <row r="467" spans="1:1">
      <c r="A467" s="23"/>
    </row>
    <row r="468" spans="1:1">
      <c r="A468" s="23"/>
    </row>
    <row r="469" spans="1:1">
      <c r="A469" s="23"/>
    </row>
    <row r="470" spans="1:1">
      <c r="A470" s="23"/>
    </row>
    <row r="471" spans="1:1">
      <c r="A471" s="23"/>
    </row>
    <row r="472" spans="1:1">
      <c r="A472" s="23"/>
    </row>
    <row r="473" spans="1:1">
      <c r="A473" s="23"/>
    </row>
    <row r="474" spans="1:1">
      <c r="A474" s="23"/>
    </row>
    <row r="475" spans="1:1">
      <c r="A475" s="23"/>
    </row>
    <row r="476" spans="1:1">
      <c r="A476" s="23"/>
    </row>
    <row r="477" spans="1:1">
      <c r="A477" s="23"/>
    </row>
    <row r="478" spans="1:1">
      <c r="A478" s="23"/>
    </row>
    <row r="479" spans="1:1">
      <c r="A479" s="23"/>
    </row>
    <row r="480" spans="1:1">
      <c r="A480" s="23"/>
    </row>
    <row r="481" spans="1:1">
      <c r="A481" s="23"/>
    </row>
    <row r="482" spans="1:1">
      <c r="A482" s="23"/>
    </row>
    <row r="483" spans="1:1">
      <c r="A483" s="23"/>
    </row>
    <row r="484" spans="1:1">
      <c r="A484" s="23"/>
    </row>
    <row r="485" spans="1:1">
      <c r="A485" s="23"/>
    </row>
    <row r="486" spans="1:1">
      <c r="A486" s="23"/>
    </row>
    <row r="487" spans="1:1">
      <c r="A487" s="23"/>
    </row>
    <row r="488" spans="1:1">
      <c r="A488" s="23"/>
    </row>
    <row r="489" spans="1:1">
      <c r="A489" s="23"/>
    </row>
    <row r="490" spans="1:1">
      <c r="A490" s="23"/>
    </row>
    <row r="491" spans="1:1">
      <c r="A491" s="23"/>
    </row>
    <row r="492" spans="1:1">
      <c r="A492" s="23"/>
    </row>
    <row r="493" spans="1:1">
      <c r="A493" s="23"/>
    </row>
    <row r="494" spans="1:1">
      <c r="A494" s="23"/>
    </row>
    <row r="495" spans="1:1">
      <c r="A495" s="23"/>
    </row>
    <row r="496" spans="1:1">
      <c r="A496" s="23"/>
    </row>
    <row r="497" spans="1:1">
      <c r="A497" s="23"/>
    </row>
    <row r="498" spans="1:1">
      <c r="A498" s="23"/>
    </row>
    <row r="499" spans="1:1">
      <c r="A499" s="23"/>
    </row>
    <row r="500" spans="1:1">
      <c r="A500" s="23"/>
    </row>
    <row r="501" spans="1:1">
      <c r="A501" s="23"/>
    </row>
    <row r="502" spans="1:1">
      <c r="A502" s="23"/>
    </row>
    <row r="503" spans="1:1">
      <c r="A503" s="23"/>
    </row>
    <row r="504" spans="1:1">
      <c r="A504" s="23"/>
    </row>
    <row r="505" spans="1:1">
      <c r="A505" s="23"/>
    </row>
    <row r="506" spans="1:1">
      <c r="A506" s="23"/>
    </row>
    <row r="507" spans="1:1">
      <c r="A507" s="23"/>
    </row>
    <row r="508" spans="1:1">
      <c r="A508" s="23"/>
    </row>
    <row r="509" spans="1:1">
      <c r="A509" s="23"/>
    </row>
    <row r="510" spans="1:1">
      <c r="A510" s="23"/>
    </row>
    <row r="511" spans="1:1">
      <c r="A511" s="23"/>
    </row>
    <row r="512" spans="1:1">
      <c r="A512" s="23"/>
    </row>
    <row r="513" spans="1:1">
      <c r="A513" s="23"/>
    </row>
    <row r="514" spans="1:1">
      <c r="A514" s="23"/>
    </row>
    <row r="515" spans="1:1">
      <c r="A515" s="23"/>
    </row>
    <row r="516" spans="1:1">
      <c r="A516" s="23"/>
    </row>
    <row r="517" spans="1:1">
      <c r="A517" s="23"/>
    </row>
    <row r="518" spans="1:1">
      <c r="A518" s="23"/>
    </row>
    <row r="519" spans="1:1">
      <c r="A519" s="23"/>
    </row>
    <row r="520" spans="1:1">
      <c r="A520" s="23"/>
    </row>
    <row r="521" spans="1:1">
      <c r="A521" s="23"/>
    </row>
    <row r="522" spans="1:1">
      <c r="A522" s="23"/>
    </row>
    <row r="523" spans="1:1">
      <c r="A523" s="23"/>
    </row>
    <row r="524" spans="1:1">
      <c r="A524" s="23"/>
    </row>
    <row r="525" spans="1:1">
      <c r="A525" s="23"/>
    </row>
    <row r="526" spans="1:1">
      <c r="A526" s="23"/>
    </row>
    <row r="527" spans="1:1">
      <c r="A527" s="23"/>
    </row>
    <row r="528" spans="1:1">
      <c r="A528" s="23"/>
    </row>
    <row r="529" spans="1:1">
      <c r="A529" s="23"/>
    </row>
    <row r="530" spans="1:1">
      <c r="A530" s="23"/>
    </row>
    <row r="531" spans="1:1">
      <c r="A531" s="23"/>
    </row>
    <row r="532" spans="1:1">
      <c r="A532" s="23"/>
    </row>
    <row r="533" spans="1:1">
      <c r="A533" s="23"/>
    </row>
    <row r="534" spans="1:1">
      <c r="A534" s="23"/>
    </row>
    <row r="535" spans="1:1">
      <c r="A535" s="23"/>
    </row>
    <row r="536" spans="1:1">
      <c r="A536" s="23"/>
    </row>
    <row r="537" spans="1:1">
      <c r="A537" s="23"/>
    </row>
    <row r="538" spans="1:1">
      <c r="A538" s="23"/>
    </row>
    <row r="539" spans="1:1">
      <c r="A539" s="23"/>
    </row>
    <row r="540" spans="1:1">
      <c r="A540" s="23"/>
    </row>
    <row r="541" spans="1:1">
      <c r="A541" s="23"/>
    </row>
    <row r="542" spans="1:1">
      <c r="A542" s="23"/>
    </row>
    <row r="543" spans="1:1">
      <c r="A543" s="23"/>
    </row>
    <row r="544" spans="1:1">
      <c r="A544" s="23"/>
    </row>
    <row r="545" spans="1:1">
      <c r="A545" s="23"/>
    </row>
    <row r="546" spans="1:1">
      <c r="A546" s="23"/>
    </row>
    <row r="547" spans="1:1">
      <c r="A547" s="23"/>
    </row>
    <row r="548" spans="1:1">
      <c r="A548" s="23"/>
    </row>
    <row r="549" spans="1:1">
      <c r="A549" s="23"/>
    </row>
    <row r="550" spans="1:1">
      <c r="A550" s="23"/>
    </row>
    <row r="551" spans="1:1">
      <c r="A551" s="23"/>
    </row>
    <row r="552" spans="1:1">
      <c r="A552" s="23"/>
    </row>
    <row r="553" spans="1:1">
      <c r="A553" s="23"/>
    </row>
    <row r="554" spans="1:1">
      <c r="A554" s="23"/>
    </row>
    <row r="555" spans="1:1">
      <c r="A555" s="23"/>
    </row>
    <row r="556" spans="1:1">
      <c r="A556" s="23"/>
    </row>
    <row r="557" spans="1:1">
      <c r="A557" s="23"/>
    </row>
    <row r="558" spans="1:1">
      <c r="A558" s="23"/>
    </row>
    <row r="559" spans="1:1">
      <c r="A559" s="23"/>
    </row>
    <row r="560" spans="1:1">
      <c r="A560" s="23"/>
    </row>
    <row r="561" spans="1:1">
      <c r="A561" s="23"/>
    </row>
    <row r="562" spans="1:1">
      <c r="A562" s="23"/>
    </row>
    <row r="563" spans="1:1">
      <c r="A563" s="23"/>
    </row>
    <row r="564" spans="1:1">
      <c r="A564" s="23"/>
    </row>
    <row r="565" spans="1:1">
      <c r="A565" s="23"/>
    </row>
    <row r="566" spans="1:1">
      <c r="A566" s="23"/>
    </row>
    <row r="567" spans="1:1">
      <c r="A567" s="23"/>
    </row>
    <row r="568" spans="1:1">
      <c r="A568" s="23"/>
    </row>
    <row r="569" spans="1:1">
      <c r="A569" s="23"/>
    </row>
    <row r="570" spans="1:1">
      <c r="A570" s="23"/>
    </row>
    <row r="571" spans="1:1">
      <c r="A571" s="23"/>
    </row>
    <row r="572" spans="1:1">
      <c r="A572" s="23"/>
    </row>
    <row r="573" spans="1:1">
      <c r="A573" s="23"/>
    </row>
    <row r="574" spans="1:1">
      <c r="A574" s="23"/>
    </row>
    <row r="575" spans="1:1">
      <c r="A575" s="23"/>
    </row>
    <row r="576" spans="1:1">
      <c r="A576" s="23"/>
    </row>
    <row r="577" spans="1:1">
      <c r="A577" s="23"/>
    </row>
    <row r="578" spans="1:1">
      <c r="A578" s="23"/>
    </row>
    <row r="579" spans="1:1">
      <c r="A579" s="23"/>
    </row>
    <row r="580" spans="1:1">
      <c r="A580" s="23"/>
    </row>
    <row r="581" spans="1:1">
      <c r="A581" s="23"/>
    </row>
    <row r="582" spans="1:1">
      <c r="A582" s="23"/>
    </row>
    <row r="583" spans="1:1">
      <c r="A583" s="23"/>
    </row>
    <row r="584" spans="1:1">
      <c r="A584" s="23"/>
    </row>
    <row r="585" spans="1:1">
      <c r="A585" s="23"/>
    </row>
    <row r="586" spans="1:1">
      <c r="A586" s="23"/>
    </row>
    <row r="587" spans="1:1">
      <c r="A587" s="23"/>
    </row>
    <row r="588" spans="1:1">
      <c r="A588" s="23"/>
    </row>
    <row r="589" spans="1:1">
      <c r="A589" s="23"/>
    </row>
    <row r="590" spans="1:1">
      <c r="A590" s="23"/>
    </row>
    <row r="591" spans="1:1">
      <c r="A591" s="23"/>
    </row>
    <row r="592" spans="1:1">
      <c r="A592" s="23"/>
    </row>
    <row r="593" spans="1:1">
      <c r="A593" s="23"/>
    </row>
    <row r="594" spans="1:1">
      <c r="A594" s="23"/>
    </row>
    <row r="595" spans="1:1">
      <c r="A595" s="23"/>
    </row>
    <row r="596" spans="1:1">
      <c r="A596" s="23"/>
    </row>
    <row r="597" spans="1:1">
      <c r="A597" s="23"/>
    </row>
    <row r="598" spans="1:1">
      <c r="A598" s="23"/>
    </row>
    <row r="599" spans="1:1">
      <c r="A599" s="23"/>
    </row>
    <row r="600" spans="1:1">
      <c r="A600" s="23"/>
    </row>
    <row r="601" spans="1:1">
      <c r="A601" s="23"/>
    </row>
    <row r="602" spans="1:1">
      <c r="A602" s="23"/>
    </row>
    <row r="603" spans="1:1">
      <c r="A603" s="23"/>
    </row>
    <row r="604" spans="1:1">
      <c r="A604" s="23"/>
    </row>
    <row r="605" spans="1:1">
      <c r="A605" s="23"/>
    </row>
    <row r="606" spans="1:1">
      <c r="A606" s="23"/>
    </row>
    <row r="607" spans="1:1">
      <c r="A607" s="23"/>
    </row>
    <row r="608" spans="1:1">
      <c r="A608" s="23"/>
    </row>
    <row r="609" spans="1:1">
      <c r="A609" s="23"/>
    </row>
    <row r="610" spans="1:1">
      <c r="A610" s="23"/>
    </row>
    <row r="611" spans="1:1">
      <c r="A611" s="23"/>
    </row>
    <row r="612" spans="1:1">
      <c r="A612" s="23"/>
    </row>
    <row r="613" spans="1:1">
      <c r="A613" s="23"/>
    </row>
    <row r="614" spans="1:1">
      <c r="A614" s="23"/>
    </row>
    <row r="615" spans="1:1">
      <c r="A615" s="23"/>
    </row>
    <row r="616" spans="1:1">
      <c r="A616" s="23"/>
    </row>
    <row r="617" spans="1:1">
      <c r="A617" s="23"/>
    </row>
    <row r="618" spans="1:1">
      <c r="A618" s="23"/>
    </row>
    <row r="619" spans="1:1">
      <c r="A619" s="23"/>
    </row>
    <row r="620" spans="1:1">
      <c r="A620" s="23"/>
    </row>
    <row r="621" spans="1:1">
      <c r="A621" s="23"/>
    </row>
    <row r="622" spans="1:1">
      <c r="A622" s="23"/>
    </row>
    <row r="623" spans="1:1">
      <c r="A623" s="23"/>
    </row>
    <row r="624" spans="1:1">
      <c r="A624" s="23"/>
    </row>
    <row r="625" spans="1:1">
      <c r="A625" s="23"/>
    </row>
    <row r="626" spans="1:1">
      <c r="A626" s="23"/>
    </row>
    <row r="627" spans="1:1">
      <c r="A627" s="23"/>
    </row>
    <row r="628" spans="1:1">
      <c r="A628" s="23"/>
    </row>
    <row r="629" spans="1:1">
      <c r="A629" s="23"/>
    </row>
    <row r="630" spans="1:1">
      <c r="A630" s="23"/>
    </row>
    <row r="631" spans="1:1">
      <c r="A631" s="23"/>
    </row>
    <row r="632" spans="1:1">
      <c r="A632" s="23"/>
    </row>
    <row r="633" spans="1:1">
      <c r="A633" s="23"/>
    </row>
    <row r="634" spans="1:1">
      <c r="A634" s="23"/>
    </row>
    <row r="635" spans="1:1">
      <c r="A635" s="23"/>
    </row>
    <row r="636" spans="1:1">
      <c r="A636" s="23"/>
    </row>
    <row r="637" spans="1:1">
      <c r="A637" s="23"/>
    </row>
    <row r="638" spans="1:1">
      <c r="A638" s="23"/>
    </row>
    <row r="639" spans="1:1">
      <c r="A639" s="23"/>
    </row>
    <row r="640" spans="1:1">
      <c r="A640" s="23"/>
    </row>
    <row r="641" spans="1:1">
      <c r="A641" s="23"/>
    </row>
    <row r="642" spans="1:1">
      <c r="A642" s="23"/>
    </row>
    <row r="643" spans="1:1">
      <c r="A643" s="23"/>
    </row>
    <row r="644" spans="1:1">
      <c r="A644" s="23"/>
    </row>
    <row r="645" spans="1:1">
      <c r="A645" s="23"/>
    </row>
    <row r="646" spans="1:1">
      <c r="A646" s="23"/>
    </row>
    <row r="647" spans="1:1">
      <c r="A647" s="23"/>
    </row>
    <row r="648" spans="1:1">
      <c r="A648" s="23"/>
    </row>
    <row r="649" spans="1:1">
      <c r="A649" s="23"/>
    </row>
    <row r="650" spans="1:1">
      <c r="A650" s="23"/>
    </row>
    <row r="651" spans="1:1">
      <c r="A651" s="23"/>
    </row>
    <row r="652" spans="1:1">
      <c r="A652" s="23"/>
    </row>
    <row r="653" spans="1:1">
      <c r="A653" s="23"/>
    </row>
    <row r="654" spans="1:1">
      <c r="A654" s="23"/>
    </row>
    <row r="655" spans="1:1">
      <c r="A655" s="23"/>
    </row>
    <row r="656" spans="1:1">
      <c r="A656" s="23"/>
    </row>
    <row r="657" spans="1:1">
      <c r="A657" s="23"/>
    </row>
    <row r="658" spans="1:1">
      <c r="A658" s="23"/>
    </row>
    <row r="659" spans="1:1">
      <c r="A659" s="23"/>
    </row>
    <row r="660" spans="1:1">
      <c r="A660" s="23"/>
    </row>
    <row r="661" spans="1:1">
      <c r="A661" s="23"/>
    </row>
    <row r="662" spans="1:1">
      <c r="A662" s="23"/>
    </row>
    <row r="663" spans="1:1">
      <c r="A663" s="23"/>
    </row>
    <row r="664" spans="1:1">
      <c r="A664" s="23"/>
    </row>
    <row r="665" spans="1:1">
      <c r="A665" s="23"/>
    </row>
    <row r="666" spans="1:1">
      <c r="A666" s="23"/>
    </row>
    <row r="667" spans="1:1">
      <c r="A667" s="23"/>
    </row>
    <row r="668" spans="1:1">
      <c r="A668" s="23"/>
    </row>
    <row r="669" spans="1:1">
      <c r="A669" s="23"/>
    </row>
    <row r="670" spans="1:1">
      <c r="A670" s="23"/>
    </row>
    <row r="671" spans="1:1">
      <c r="A671" s="23"/>
    </row>
    <row r="672" spans="1:1">
      <c r="A672" s="23"/>
    </row>
    <row r="673" spans="1:1">
      <c r="A673" s="23"/>
    </row>
    <row r="674" spans="1:1">
      <c r="A674" s="23"/>
    </row>
    <row r="675" spans="1:1">
      <c r="A675" s="23"/>
    </row>
    <row r="676" spans="1:1">
      <c r="A676" s="23"/>
    </row>
    <row r="677" spans="1:1">
      <c r="A677" s="23"/>
    </row>
    <row r="678" spans="1:1">
      <c r="A678" s="23"/>
    </row>
    <row r="679" spans="1:1">
      <c r="A679" s="23"/>
    </row>
    <row r="680" spans="1:1">
      <c r="A680" s="23"/>
    </row>
    <row r="681" spans="1:1">
      <c r="A681" s="23"/>
    </row>
    <row r="682" spans="1:1">
      <c r="A682" s="23"/>
    </row>
    <row r="683" spans="1:1">
      <c r="A683" s="23"/>
    </row>
    <row r="684" spans="1:1">
      <c r="A684" s="23"/>
    </row>
    <row r="685" spans="1:1">
      <c r="A685" s="23"/>
    </row>
    <row r="686" spans="1:1">
      <c r="A686" s="23"/>
    </row>
    <row r="687" spans="1:1">
      <c r="A687" s="23"/>
    </row>
    <row r="688" spans="1:1">
      <c r="A688" s="23"/>
    </row>
    <row r="689" spans="1:1">
      <c r="A689" s="23"/>
    </row>
    <row r="690" spans="1:1">
      <c r="A690" s="23"/>
    </row>
    <row r="691" spans="1:1">
      <c r="A691" s="23"/>
    </row>
    <row r="692" spans="1:1">
      <c r="A692" s="23"/>
    </row>
    <row r="693" spans="1:1">
      <c r="A693" s="23"/>
    </row>
    <row r="694" spans="1:1">
      <c r="A694" s="23"/>
    </row>
    <row r="695" spans="1:1">
      <c r="A695" s="23"/>
    </row>
    <row r="696" spans="1:1">
      <c r="A696" s="23"/>
    </row>
    <row r="697" spans="1:1">
      <c r="A697" s="23"/>
    </row>
    <row r="698" spans="1:1">
      <c r="A698" s="23"/>
    </row>
    <row r="699" spans="1:1">
      <c r="A699" s="23"/>
    </row>
    <row r="700" spans="1:1">
      <c r="A700" s="23"/>
    </row>
    <row r="701" spans="1:1">
      <c r="A701" s="23"/>
    </row>
    <row r="702" spans="1:1">
      <c r="A702" s="23"/>
    </row>
    <row r="703" spans="1:1">
      <c r="A703" s="23"/>
    </row>
    <row r="704" spans="1:1">
      <c r="A704" s="23"/>
    </row>
    <row r="705" spans="1:1">
      <c r="A705" s="23"/>
    </row>
    <row r="706" spans="1:1">
      <c r="A706" s="23"/>
    </row>
    <row r="707" spans="1:1">
      <c r="A707" s="23"/>
    </row>
    <row r="708" spans="1:1">
      <c r="A708" s="23"/>
    </row>
    <row r="709" spans="1:1">
      <c r="A709" s="23"/>
    </row>
    <row r="710" spans="1:1">
      <c r="A710" s="23"/>
    </row>
    <row r="711" spans="1:1">
      <c r="A711" s="23"/>
    </row>
    <row r="712" spans="1:1">
      <c r="A712" s="23"/>
    </row>
    <row r="713" spans="1:1">
      <c r="A713" s="23"/>
    </row>
    <row r="714" spans="1:1">
      <c r="A714" s="23"/>
    </row>
    <row r="715" spans="1:1">
      <c r="A715" s="23"/>
    </row>
    <row r="716" spans="1:1">
      <c r="A716" s="23"/>
    </row>
    <row r="717" spans="1:1">
      <c r="A717" s="23"/>
    </row>
    <row r="718" spans="1:1">
      <c r="A718" s="23"/>
    </row>
    <row r="719" spans="1:1">
      <c r="A719" s="23"/>
    </row>
    <row r="720" spans="1:1">
      <c r="A720" s="23"/>
    </row>
    <row r="721" spans="1:1">
      <c r="A721" s="23"/>
    </row>
    <row r="722" spans="1:1">
      <c r="A722" s="23"/>
    </row>
    <row r="723" spans="1:1">
      <c r="A723" s="23"/>
    </row>
    <row r="724" spans="1:1">
      <c r="A724" s="23"/>
    </row>
    <row r="725" spans="1:1">
      <c r="A725" s="23"/>
    </row>
    <row r="726" spans="1:1">
      <c r="A726" s="23"/>
    </row>
    <row r="727" spans="1:1">
      <c r="A727" s="23"/>
    </row>
    <row r="728" spans="1:1">
      <c r="A728" s="23"/>
    </row>
    <row r="729" spans="1:1">
      <c r="A729" s="23"/>
    </row>
    <row r="730" spans="1:1">
      <c r="A730" s="23"/>
    </row>
    <row r="731" spans="1:1">
      <c r="A731" s="23"/>
    </row>
    <row r="732" spans="1:1">
      <c r="A732" s="23"/>
    </row>
    <row r="733" spans="1:1">
      <c r="A733" s="23"/>
    </row>
    <row r="734" spans="1:1">
      <c r="A734" s="23"/>
    </row>
    <row r="735" spans="1:1">
      <c r="A735" s="23"/>
    </row>
    <row r="736" spans="1:1">
      <c r="A736" s="23"/>
    </row>
    <row r="737" spans="1:1">
      <c r="A737" s="23"/>
    </row>
    <row r="738" spans="1:1">
      <c r="A738" s="23"/>
    </row>
    <row r="739" spans="1:1">
      <c r="A739" s="23"/>
    </row>
    <row r="740" spans="1:1">
      <c r="A740" s="23"/>
    </row>
    <row r="741" spans="1:1">
      <c r="A741" s="23"/>
    </row>
    <row r="742" spans="1:1">
      <c r="A742" s="23"/>
    </row>
    <row r="743" spans="1:1">
      <c r="A743" s="23"/>
    </row>
    <row r="744" spans="1:1">
      <c r="A744" s="23"/>
    </row>
    <row r="745" spans="1:1">
      <c r="A745" s="23"/>
    </row>
    <row r="746" spans="1:1">
      <c r="A746" s="23"/>
    </row>
    <row r="747" spans="1:1">
      <c r="A747" s="23"/>
    </row>
    <row r="748" spans="1:1">
      <c r="A748" s="23"/>
    </row>
    <row r="749" spans="1:1">
      <c r="A749" s="23"/>
    </row>
    <row r="750" spans="1:1">
      <c r="A750" s="23"/>
    </row>
    <row r="751" spans="1:1">
      <c r="A751" s="23"/>
    </row>
    <row r="752" spans="1:1">
      <c r="A752" s="23"/>
    </row>
    <row r="753" spans="1:1">
      <c r="A753" s="23"/>
    </row>
    <row r="754" spans="1:1">
      <c r="A754" s="23"/>
    </row>
    <row r="755" spans="1:1">
      <c r="A755" s="23"/>
    </row>
    <row r="756" spans="1:1">
      <c r="A756" s="23"/>
    </row>
    <row r="757" spans="1:1">
      <c r="A757" s="23"/>
    </row>
    <row r="758" spans="1:1">
      <c r="A758" s="23"/>
    </row>
    <row r="759" spans="1:1">
      <c r="A759" s="23"/>
    </row>
    <row r="760" spans="1:1">
      <c r="A760" s="23"/>
    </row>
    <row r="761" spans="1:1">
      <c r="A761" s="23"/>
    </row>
    <row r="762" spans="1:1">
      <c r="A762" s="23"/>
    </row>
    <row r="763" spans="1:1">
      <c r="A763" s="23"/>
    </row>
    <row r="764" spans="1:1">
      <c r="A764" s="23"/>
    </row>
    <row r="765" spans="1:1">
      <c r="A765" s="23"/>
    </row>
    <row r="766" spans="1:1">
      <c r="A766" s="23"/>
    </row>
    <row r="767" spans="1:1">
      <c r="A767" s="23"/>
    </row>
    <row r="768" spans="1:1">
      <c r="A768" s="23"/>
    </row>
    <row r="769" spans="1:1">
      <c r="A769" s="23"/>
    </row>
    <row r="770" spans="1:1">
      <c r="A770" s="23"/>
    </row>
    <row r="771" spans="1:1">
      <c r="A771" s="23"/>
    </row>
    <row r="772" spans="1:1">
      <c r="A772" s="23"/>
    </row>
    <row r="773" spans="1:1">
      <c r="A773" s="23"/>
    </row>
    <row r="774" spans="1:1">
      <c r="A774" s="23"/>
    </row>
    <row r="775" spans="1:1">
      <c r="A775" s="23"/>
    </row>
    <row r="776" spans="1:1">
      <c r="A776" s="23"/>
    </row>
    <row r="777" spans="1:1">
      <c r="A777" s="23"/>
    </row>
    <row r="778" spans="1:1">
      <c r="A778" s="23"/>
    </row>
    <row r="779" spans="1:1">
      <c r="A779" s="23"/>
    </row>
    <row r="780" spans="1:1">
      <c r="A780" s="23"/>
    </row>
    <row r="781" spans="1:1">
      <c r="A781" s="23"/>
    </row>
    <row r="782" spans="1:1">
      <c r="A782" s="23"/>
    </row>
    <row r="783" spans="1:1">
      <c r="A783" s="23"/>
    </row>
    <row r="784" spans="1:1">
      <c r="A784" s="23"/>
    </row>
    <row r="785" spans="1:1">
      <c r="A785" s="23"/>
    </row>
    <row r="786" spans="1:1">
      <c r="A786" s="23"/>
    </row>
    <row r="787" spans="1:1">
      <c r="A787" s="23"/>
    </row>
    <row r="788" spans="1:1">
      <c r="A788" s="23"/>
    </row>
    <row r="789" spans="1:1">
      <c r="A789" s="23"/>
    </row>
    <row r="790" spans="1:1">
      <c r="A790" s="23"/>
    </row>
    <row r="791" spans="1:1">
      <c r="A791" s="23"/>
    </row>
    <row r="792" spans="1:1">
      <c r="A792" s="23"/>
    </row>
    <row r="793" spans="1:1">
      <c r="A793" s="23"/>
    </row>
    <row r="794" spans="1:1">
      <c r="A794" s="23"/>
    </row>
    <row r="795" spans="1:1">
      <c r="A795" s="23"/>
    </row>
    <row r="796" spans="1:1">
      <c r="A796" s="23"/>
    </row>
    <row r="797" spans="1:1">
      <c r="A797" s="23"/>
    </row>
    <row r="798" spans="1:1">
      <c r="A798" s="23"/>
    </row>
    <row r="799" spans="1:1">
      <c r="A799" s="23"/>
    </row>
    <row r="800" spans="1:1">
      <c r="A800" s="23"/>
    </row>
    <row r="801" spans="1:1">
      <c r="A801" s="23"/>
    </row>
    <row r="802" spans="1:1">
      <c r="A802" s="23"/>
    </row>
    <row r="803" spans="1:1">
      <c r="A803" s="23"/>
    </row>
    <row r="804" spans="1:1">
      <c r="A804" s="23"/>
    </row>
    <row r="805" spans="1:1">
      <c r="A805" s="23"/>
    </row>
    <row r="806" spans="1:1">
      <c r="A806" s="23"/>
    </row>
    <row r="807" spans="1:1">
      <c r="A807" s="23"/>
    </row>
    <row r="808" spans="1:1">
      <c r="A808" s="23"/>
    </row>
    <row r="809" spans="1:1">
      <c r="A809" s="23"/>
    </row>
    <row r="810" spans="1:1">
      <c r="A810" s="23"/>
    </row>
    <row r="811" spans="1:1">
      <c r="A811" s="23"/>
    </row>
    <row r="812" spans="1:1">
      <c r="A812" s="23"/>
    </row>
    <row r="813" spans="1:1">
      <c r="A813" s="23"/>
    </row>
    <row r="814" spans="1:1">
      <c r="A814" s="23"/>
    </row>
    <row r="815" spans="1:1">
      <c r="A815" s="23"/>
    </row>
    <row r="816" spans="1:1">
      <c r="A816" s="23"/>
    </row>
    <row r="817" spans="1:1">
      <c r="A817" s="23"/>
    </row>
    <row r="818" spans="1:1">
      <c r="A818" s="23"/>
    </row>
    <row r="819" spans="1:1">
      <c r="A819" s="23"/>
    </row>
    <row r="820" spans="1:1">
      <c r="A820" s="23"/>
    </row>
    <row r="821" spans="1:1">
      <c r="A821" s="23"/>
    </row>
    <row r="822" spans="1:1">
      <c r="A822" s="23"/>
    </row>
    <row r="823" spans="1:1">
      <c r="A823" s="23"/>
    </row>
    <row r="824" spans="1:1">
      <c r="A824" s="23"/>
    </row>
    <row r="825" spans="1:1">
      <c r="A825" s="23"/>
    </row>
    <row r="826" spans="1:1">
      <c r="A826" s="23"/>
    </row>
    <row r="827" spans="1:1">
      <c r="A827" s="23"/>
    </row>
    <row r="828" spans="1:1">
      <c r="A828" s="23"/>
    </row>
    <row r="829" spans="1:1">
      <c r="A829" s="23"/>
    </row>
    <row r="830" spans="1:1">
      <c r="A830" s="23"/>
    </row>
    <row r="831" spans="1:1">
      <c r="A831" s="23"/>
    </row>
    <row r="832" spans="1:1">
      <c r="A832" s="23"/>
    </row>
    <row r="833" spans="1:1">
      <c r="A833" s="23"/>
    </row>
    <row r="834" spans="1:1">
      <c r="A834" s="23"/>
    </row>
    <row r="835" spans="1:1">
      <c r="A835" s="23"/>
    </row>
    <row r="836" spans="1:1">
      <c r="A836" s="23"/>
    </row>
    <row r="837" spans="1:1">
      <c r="A837" s="23"/>
    </row>
    <row r="838" spans="1:1">
      <c r="A838" s="23"/>
    </row>
    <row r="839" spans="1:1">
      <c r="A839" s="23"/>
    </row>
    <row r="840" spans="1:1">
      <c r="A840" s="23"/>
    </row>
    <row r="841" spans="1:1">
      <c r="A841" s="23"/>
    </row>
    <row r="842" spans="1:1">
      <c r="A842" s="23"/>
    </row>
    <row r="843" spans="1:1">
      <c r="A843" s="23"/>
    </row>
    <row r="844" spans="1:1">
      <c r="A844" s="23"/>
    </row>
    <row r="845" spans="1:1">
      <c r="A845" s="23"/>
    </row>
    <row r="846" spans="1:1">
      <c r="A846" s="23"/>
    </row>
    <row r="847" spans="1:1">
      <c r="A847" s="23"/>
    </row>
    <row r="848" spans="1:1">
      <c r="A848" s="23"/>
    </row>
    <row r="849" spans="1:1">
      <c r="A849" s="23"/>
    </row>
    <row r="850" spans="1:1">
      <c r="A850" s="23"/>
    </row>
    <row r="851" spans="1:1">
      <c r="A851" s="23"/>
    </row>
    <row r="852" spans="1:1">
      <c r="A852" s="23"/>
    </row>
    <row r="853" spans="1:1">
      <c r="A853" s="23"/>
    </row>
    <row r="854" spans="1:1">
      <c r="A854" s="23"/>
    </row>
    <row r="855" spans="1:1">
      <c r="A855" s="23"/>
    </row>
    <row r="856" spans="1:1">
      <c r="A856" s="23"/>
    </row>
    <row r="857" spans="1:1">
      <c r="A857" s="23"/>
    </row>
    <row r="858" spans="1:1">
      <c r="A858" s="23"/>
    </row>
    <row r="859" spans="1:1">
      <c r="A859" s="23"/>
    </row>
    <row r="860" spans="1:1">
      <c r="A860" s="23"/>
    </row>
    <row r="861" spans="1:1">
      <c r="A861" s="23"/>
    </row>
    <row r="862" spans="1:1">
      <c r="A862" s="23"/>
    </row>
    <row r="863" spans="1:1">
      <c r="A863" s="23"/>
    </row>
    <row r="864" spans="1:1">
      <c r="A864" s="23"/>
    </row>
    <row r="865" spans="1:1">
      <c r="A865" s="23"/>
    </row>
    <row r="866" spans="1:1">
      <c r="A866" s="23"/>
    </row>
    <row r="867" spans="1:1">
      <c r="A867" s="23"/>
    </row>
    <row r="868" spans="1:1">
      <c r="A868" s="23"/>
    </row>
    <row r="869" spans="1:1">
      <c r="A869" s="23"/>
    </row>
    <row r="870" spans="1:1">
      <c r="A870" s="23"/>
    </row>
    <row r="871" spans="1:1">
      <c r="A871" s="23"/>
    </row>
    <row r="872" spans="1:1">
      <c r="A872" s="23"/>
    </row>
    <row r="873" spans="1:1">
      <c r="A873" s="23"/>
    </row>
    <row r="874" spans="1:1">
      <c r="A874" s="23"/>
    </row>
    <row r="875" spans="1:1">
      <c r="A875" s="23"/>
    </row>
    <row r="876" spans="1:1">
      <c r="A876" s="23"/>
    </row>
    <row r="877" spans="1:1">
      <c r="A877" s="23"/>
    </row>
    <row r="878" spans="1:1">
      <c r="A878" s="23"/>
    </row>
    <row r="879" spans="1:1">
      <c r="A879" s="23"/>
    </row>
    <row r="880" spans="1:1">
      <c r="A880" s="23"/>
    </row>
    <row r="881" spans="1:1">
      <c r="A881" s="23"/>
    </row>
    <row r="882" spans="1:1">
      <c r="A882" s="23"/>
    </row>
    <row r="883" spans="1:1">
      <c r="A883" s="23"/>
    </row>
    <row r="884" spans="1:1">
      <c r="A884" s="23"/>
    </row>
    <row r="885" spans="1:1">
      <c r="A885" s="23"/>
    </row>
    <row r="886" spans="1:1">
      <c r="A886" s="23"/>
    </row>
    <row r="887" spans="1:1">
      <c r="A887" s="23"/>
    </row>
    <row r="888" spans="1:1">
      <c r="A888" s="23"/>
    </row>
    <row r="889" spans="1:1">
      <c r="A889" s="23"/>
    </row>
    <row r="890" spans="1:1">
      <c r="A890" s="23"/>
    </row>
    <row r="891" spans="1:1">
      <c r="A891" s="23"/>
    </row>
    <row r="892" spans="1:1">
      <c r="A892" s="23"/>
    </row>
    <row r="893" spans="1:1">
      <c r="A893" s="23"/>
    </row>
    <row r="894" spans="1:1">
      <c r="A894" s="23"/>
    </row>
    <row r="895" spans="1:1">
      <c r="A895" s="23"/>
    </row>
    <row r="896" spans="1:1">
      <c r="A896" s="23"/>
    </row>
    <row r="897" spans="1:1">
      <c r="A897" s="23"/>
    </row>
    <row r="898" spans="1:1">
      <c r="A898" s="23"/>
    </row>
    <row r="899" spans="1:1">
      <c r="A899" s="23"/>
    </row>
    <row r="900" spans="1:1">
      <c r="A900" s="23"/>
    </row>
    <row r="901" spans="1:1">
      <c r="A901" s="23"/>
    </row>
    <row r="902" spans="1:1">
      <c r="A902" s="23"/>
    </row>
    <row r="903" spans="1:1">
      <c r="A903" s="23"/>
    </row>
    <row r="904" spans="1:1">
      <c r="A904" s="23"/>
    </row>
    <row r="905" spans="1:1">
      <c r="A905" s="23"/>
    </row>
    <row r="906" spans="1:1">
      <c r="A906" s="23"/>
    </row>
    <row r="907" spans="1:1">
      <c r="A907" s="23"/>
    </row>
    <row r="908" spans="1:1">
      <c r="A908" s="23"/>
    </row>
    <row r="909" spans="1:1">
      <c r="A909" s="23"/>
    </row>
    <row r="910" spans="1:1">
      <c r="A910" s="23"/>
    </row>
    <row r="911" spans="1:1">
      <c r="A911" s="23"/>
    </row>
    <row r="912" spans="1:1">
      <c r="A912" s="23"/>
    </row>
    <row r="913" spans="1:1">
      <c r="A913" s="23"/>
    </row>
    <row r="914" spans="1:1">
      <c r="A914" s="23"/>
    </row>
    <row r="915" spans="1:1">
      <c r="A915" s="23"/>
    </row>
    <row r="916" spans="1:1">
      <c r="A916" s="23"/>
    </row>
    <row r="917" spans="1:1">
      <c r="A917" s="23"/>
    </row>
    <row r="918" spans="1:1">
      <c r="A918" s="23"/>
    </row>
    <row r="919" spans="1:1">
      <c r="A919" s="23"/>
    </row>
    <row r="920" spans="1:1">
      <c r="A920" s="23"/>
    </row>
    <row r="921" spans="1:1">
      <c r="A921" s="23"/>
    </row>
    <row r="922" spans="1:1">
      <c r="A922" s="23"/>
    </row>
    <row r="923" spans="1:1">
      <c r="A923" s="23"/>
    </row>
    <row r="924" spans="1:1">
      <c r="A924" s="23"/>
    </row>
    <row r="925" spans="1:1">
      <c r="A925" s="23"/>
    </row>
    <row r="926" spans="1:1">
      <c r="A926" s="23"/>
    </row>
    <row r="927" spans="1:1">
      <c r="A927" s="23"/>
    </row>
    <row r="928" spans="1:1">
      <c r="A928" s="23"/>
    </row>
    <row r="929" spans="1:1">
      <c r="A929" s="23"/>
    </row>
    <row r="930" spans="1:1">
      <c r="A930" s="23"/>
    </row>
    <row r="931" spans="1:1">
      <c r="A931" s="23"/>
    </row>
    <row r="932" spans="1:1">
      <c r="A932" s="23"/>
    </row>
    <row r="933" spans="1:1">
      <c r="A933" s="23"/>
    </row>
    <row r="934" spans="1:1">
      <c r="A934" s="23"/>
    </row>
    <row r="935" spans="1:1">
      <c r="A935" s="23"/>
    </row>
    <row r="936" spans="1:1">
      <c r="A936" s="23"/>
    </row>
    <row r="937" spans="1:1">
      <c r="A937" s="23"/>
    </row>
    <row r="938" spans="1:1">
      <c r="A938" s="23"/>
    </row>
    <row r="939" spans="1:1">
      <c r="A939" s="23"/>
    </row>
    <row r="940" spans="1:1">
      <c r="A940" s="23"/>
    </row>
    <row r="941" spans="1:1">
      <c r="A941" s="23"/>
    </row>
    <row r="942" spans="1:1">
      <c r="A942" s="23"/>
    </row>
    <row r="943" spans="1:1">
      <c r="A943" s="23"/>
    </row>
    <row r="944" spans="1:1">
      <c r="A944" s="23"/>
    </row>
    <row r="945" spans="1:1">
      <c r="A945" s="23"/>
    </row>
    <row r="946" spans="1:1">
      <c r="A946" s="23"/>
    </row>
    <row r="947" spans="1:1">
      <c r="A947" s="23"/>
    </row>
    <row r="948" spans="1:1">
      <c r="A948" s="23"/>
    </row>
    <row r="949" spans="1:1">
      <c r="A949" s="23"/>
    </row>
    <row r="950" spans="1:1">
      <c r="A950" s="23"/>
    </row>
    <row r="951" spans="1:1">
      <c r="A951" s="23"/>
    </row>
    <row r="952" spans="1:1">
      <c r="A952" s="23"/>
    </row>
    <row r="953" spans="1:1">
      <c r="A953" s="23"/>
    </row>
    <row r="954" spans="1:1">
      <c r="A954" s="23"/>
    </row>
    <row r="955" spans="1:1">
      <c r="A955" s="23"/>
    </row>
    <row r="956" spans="1:1">
      <c r="A956" s="23"/>
    </row>
    <row r="957" spans="1:1">
      <c r="A957" s="23"/>
    </row>
    <row r="958" spans="1:1">
      <c r="A958" s="23"/>
    </row>
    <row r="959" spans="1:1">
      <c r="A959" s="23"/>
    </row>
    <row r="960" spans="1:1">
      <c r="A960" s="23"/>
    </row>
    <row r="961" spans="1:1">
      <c r="A961" s="23"/>
    </row>
    <row r="962" spans="1:1">
      <c r="A962" s="23"/>
    </row>
    <row r="963" spans="1:1">
      <c r="A963" s="23"/>
    </row>
    <row r="964" spans="1:1">
      <c r="A964" s="23"/>
    </row>
    <row r="965" spans="1:1">
      <c r="A965" s="23"/>
    </row>
    <row r="966" spans="1:1">
      <c r="A966" s="23"/>
    </row>
    <row r="967" spans="1:1">
      <c r="A967" s="23"/>
    </row>
    <row r="968" spans="1:1">
      <c r="A968" s="23"/>
    </row>
    <row r="969" spans="1:1">
      <c r="A969" s="23"/>
    </row>
    <row r="970" spans="1:1">
      <c r="A970" s="23"/>
    </row>
    <row r="971" spans="1:1">
      <c r="A971" s="23"/>
    </row>
    <row r="972" spans="1:1">
      <c r="A972" s="23"/>
    </row>
    <row r="973" spans="1:1">
      <c r="A973" s="23"/>
    </row>
    <row r="974" spans="1:1">
      <c r="A974" s="23"/>
    </row>
    <row r="975" spans="1:1">
      <c r="A975" s="23"/>
    </row>
    <row r="976" spans="1:1">
      <c r="A976" s="23"/>
    </row>
    <row r="977" spans="1:1">
      <c r="A977" s="23"/>
    </row>
    <row r="978" spans="1:1">
      <c r="A978" s="23"/>
    </row>
    <row r="979" spans="1:1">
      <c r="A979" s="23"/>
    </row>
    <row r="980" spans="1:1">
      <c r="A980" s="23"/>
    </row>
    <row r="981" spans="1:1">
      <c r="A981" s="23"/>
    </row>
    <row r="982" spans="1:1">
      <c r="A982" s="23"/>
    </row>
    <row r="983" spans="1:1">
      <c r="A983" s="23"/>
    </row>
    <row r="984" spans="1:1">
      <c r="A984" s="23"/>
    </row>
    <row r="985" spans="1:1">
      <c r="A985" s="23"/>
    </row>
    <row r="986" spans="1:1">
      <c r="A986" s="23"/>
    </row>
    <row r="987" spans="1:1">
      <c r="A987" s="23"/>
    </row>
    <row r="988" spans="1:1">
      <c r="A988" s="23"/>
    </row>
    <row r="989" spans="1:1">
      <c r="A989" s="23"/>
    </row>
    <row r="990" spans="1:1">
      <c r="A990" s="23"/>
    </row>
    <row r="991" spans="1:1">
      <c r="A991" s="23"/>
    </row>
    <row r="992" spans="1:1">
      <c r="A992" s="23"/>
    </row>
    <row r="993" spans="1:1">
      <c r="A993" s="23"/>
    </row>
    <row r="994" spans="1:1">
      <c r="A994" s="23"/>
    </row>
    <row r="995" spans="1:1">
      <c r="A995" s="23"/>
    </row>
    <row r="996" spans="1:1">
      <c r="A996" s="23"/>
    </row>
    <row r="997" spans="1:1">
      <c r="A997" s="23"/>
    </row>
    <row r="998" spans="1:1">
      <c r="A998" s="23"/>
    </row>
    <row r="999" spans="1:1">
      <c r="A999" s="23"/>
    </row>
    <row r="1000" spans="1:1">
      <c r="A1000" s="23"/>
    </row>
    <row r="1001" spans="1:1">
      <c r="A1001" s="23"/>
    </row>
    <row r="1002" spans="1:1">
      <c r="A1002" s="23"/>
    </row>
    <row r="1003" spans="1:1">
      <c r="A1003" s="23"/>
    </row>
    <row r="1004" spans="1:1">
      <c r="A1004" s="23"/>
    </row>
    <row r="1005" spans="1:1">
      <c r="A1005" s="23"/>
    </row>
    <row r="1006" spans="1:1">
      <c r="A1006" s="23"/>
    </row>
    <row r="1007" spans="1:1">
      <c r="A1007" s="23"/>
    </row>
    <row r="1008" spans="1:1">
      <c r="A1008" s="23"/>
    </row>
    <row r="1009" spans="1:1">
      <c r="A1009" s="23"/>
    </row>
    <row r="1010" spans="1:1">
      <c r="A1010" s="23"/>
    </row>
    <row r="1011" spans="1:1">
      <c r="A1011" s="23"/>
    </row>
    <row r="1012" spans="1:1">
      <c r="A1012" s="23"/>
    </row>
    <row r="1013" spans="1:1">
      <c r="A1013" s="23"/>
    </row>
    <row r="1014" spans="1:1">
      <c r="A1014" s="23"/>
    </row>
    <row r="1015" spans="1:1">
      <c r="A1015" s="23"/>
    </row>
    <row r="1016" spans="1:1">
      <c r="A1016" s="23"/>
    </row>
    <row r="1017" spans="1:1">
      <c r="A1017" s="23"/>
    </row>
    <row r="1018" spans="1:1">
      <c r="A1018" s="23"/>
    </row>
    <row r="1019" spans="1:1">
      <c r="A1019" s="23"/>
    </row>
    <row r="1020" spans="1:1">
      <c r="A1020" s="23"/>
    </row>
    <row r="1021" spans="1:1">
      <c r="A1021" s="23"/>
    </row>
    <row r="1022" spans="1:1">
      <c r="A1022" s="23"/>
    </row>
    <row r="1023" spans="1:1">
      <c r="A1023" s="23"/>
    </row>
    <row r="1024" spans="1:1">
      <c r="A1024" s="23"/>
    </row>
    <row r="1025" spans="1:1">
      <c r="A1025" s="23"/>
    </row>
    <row r="1026" spans="1:1">
      <c r="A1026" s="23"/>
    </row>
    <row r="1027" spans="1:1">
      <c r="A1027" s="23"/>
    </row>
    <row r="1028" spans="1:1">
      <c r="A1028" s="23"/>
    </row>
    <row r="1029" spans="1:1">
      <c r="A1029" s="23"/>
    </row>
    <row r="1030" spans="1:1">
      <c r="A1030" s="23"/>
    </row>
    <row r="1031" spans="1:1">
      <c r="A1031" s="23"/>
    </row>
    <row r="1032" spans="1:1">
      <c r="A1032" s="23"/>
    </row>
    <row r="1033" spans="1:1">
      <c r="A1033" s="23"/>
    </row>
    <row r="1034" spans="1:1">
      <c r="A1034" s="23"/>
    </row>
    <row r="1035" spans="1:1">
      <c r="A1035" s="23"/>
    </row>
    <row r="1036" spans="1:1">
      <c r="A1036" s="23"/>
    </row>
    <row r="1037" spans="1:1">
      <c r="A1037" s="23"/>
    </row>
    <row r="1038" spans="1:1">
      <c r="A1038" s="23"/>
    </row>
    <row r="1039" spans="1:1">
      <c r="A1039" s="23"/>
    </row>
    <row r="1040" spans="1:1">
      <c r="A1040" s="23"/>
    </row>
    <row r="1041" spans="1:1">
      <c r="A1041" s="23"/>
    </row>
    <row r="1042" spans="1:1">
      <c r="A1042" s="23"/>
    </row>
    <row r="1043" spans="1:1">
      <c r="A1043" s="23"/>
    </row>
    <row r="1044" spans="1:1">
      <c r="A1044" s="23"/>
    </row>
    <row r="1045" spans="1:1">
      <c r="A1045" s="23"/>
    </row>
    <row r="1046" spans="1:1">
      <c r="A1046" s="23"/>
    </row>
    <row r="1047" spans="1:1">
      <c r="A1047" s="23"/>
    </row>
    <row r="1048" spans="1:1">
      <c r="A1048" s="23"/>
    </row>
    <row r="1049" spans="1:1">
      <c r="A1049" s="23"/>
    </row>
    <row r="1050" spans="1:1">
      <c r="A1050" s="23"/>
    </row>
    <row r="1051" spans="1:1">
      <c r="A1051" s="23"/>
    </row>
    <row r="1052" spans="1:1">
      <c r="A1052" s="23"/>
    </row>
    <row r="1053" spans="1:1">
      <c r="A1053" s="23"/>
    </row>
    <row r="1054" spans="1:1">
      <c r="A1054" s="23"/>
    </row>
    <row r="1055" spans="1:1">
      <c r="A1055" s="23"/>
    </row>
    <row r="1056" spans="1:1">
      <c r="A1056" s="23"/>
    </row>
    <row r="1057" spans="1:1">
      <c r="A1057" s="23"/>
    </row>
    <row r="1058" spans="1:1">
      <c r="A1058" s="23"/>
    </row>
    <row r="1059" spans="1:1">
      <c r="A1059" s="23"/>
    </row>
    <row r="1060" spans="1:1">
      <c r="A1060" s="23"/>
    </row>
    <row r="1061" spans="1:1">
      <c r="A1061" s="23"/>
    </row>
    <row r="1062" spans="1:1">
      <c r="A1062" s="23"/>
    </row>
    <row r="1063" spans="1:1">
      <c r="A1063" s="23"/>
    </row>
    <row r="1064" spans="1:1">
      <c r="A1064" s="23"/>
    </row>
    <row r="1065" spans="1:1">
      <c r="A1065" s="23"/>
    </row>
    <row r="1066" spans="1:1">
      <c r="A1066" s="23"/>
    </row>
    <row r="1067" spans="1:1">
      <c r="A1067" s="23"/>
    </row>
    <row r="1068" spans="1:1">
      <c r="A1068" s="23"/>
    </row>
    <row r="1069" spans="1:1">
      <c r="A1069" s="23"/>
    </row>
    <row r="1070" spans="1:1">
      <c r="A1070" s="23"/>
    </row>
    <row r="1071" spans="1:1">
      <c r="A1071" s="23"/>
    </row>
    <row r="1072" spans="1:1">
      <c r="A1072" s="23"/>
    </row>
    <row r="1073" spans="1:1">
      <c r="A1073" s="23"/>
    </row>
    <row r="1074" spans="1:1">
      <c r="A1074" s="23"/>
    </row>
    <row r="1075" spans="1:1">
      <c r="A1075" s="23"/>
    </row>
    <row r="1076" spans="1:1">
      <c r="A1076" s="23"/>
    </row>
    <row r="1077" spans="1:1">
      <c r="A1077" s="23"/>
    </row>
    <row r="1078" spans="1:1">
      <c r="A1078" s="23"/>
    </row>
    <row r="1079" spans="1:1">
      <c r="A1079" s="23"/>
    </row>
    <row r="1080" spans="1:1">
      <c r="A1080" s="23"/>
    </row>
    <row r="1081" spans="1:1">
      <c r="A1081" s="23"/>
    </row>
    <row r="1082" spans="1:1">
      <c r="A1082" s="23"/>
    </row>
    <row r="1083" spans="1:1">
      <c r="A1083" s="23"/>
    </row>
    <row r="1084" spans="1:1">
      <c r="A1084" s="23"/>
    </row>
    <row r="1085" spans="1:1">
      <c r="A1085" s="23"/>
    </row>
    <row r="1086" spans="1:1">
      <c r="A1086" s="23"/>
    </row>
    <row r="1087" spans="1:1">
      <c r="A1087" s="23"/>
    </row>
    <row r="1088" spans="1:1">
      <c r="A1088" s="23"/>
    </row>
    <row r="1089" spans="1:1">
      <c r="A1089" s="23"/>
    </row>
    <row r="1090" spans="1:1">
      <c r="A1090" s="23"/>
    </row>
    <row r="1091" spans="1:1">
      <c r="A1091" s="23"/>
    </row>
    <row r="1092" spans="1:1">
      <c r="A1092" s="23"/>
    </row>
    <row r="1093" spans="1:1">
      <c r="A1093" s="23"/>
    </row>
    <row r="1094" spans="1:1">
      <c r="A1094" s="23"/>
    </row>
    <row r="1095" spans="1:1">
      <c r="A1095" s="23"/>
    </row>
    <row r="1096" spans="1:1">
      <c r="A1096" s="23"/>
    </row>
    <row r="1097" spans="1:1">
      <c r="A1097" s="23"/>
    </row>
    <row r="1098" spans="1:1">
      <c r="A1098" s="23"/>
    </row>
    <row r="1099" spans="1:1">
      <c r="A1099" s="23"/>
    </row>
    <row r="1100" spans="1:1">
      <c r="A1100" s="23"/>
    </row>
    <row r="1101" spans="1:1">
      <c r="A1101" s="23"/>
    </row>
    <row r="1102" spans="1:1">
      <c r="A1102" s="23"/>
    </row>
    <row r="1103" spans="1:1">
      <c r="A1103" s="23"/>
    </row>
    <row r="1104" spans="1:1">
      <c r="A1104" s="23"/>
    </row>
    <row r="1105" spans="1:1">
      <c r="A1105" s="23"/>
    </row>
    <row r="1106" spans="1:1">
      <c r="A1106" s="23"/>
    </row>
    <row r="1107" spans="1:1">
      <c r="A1107" s="23"/>
    </row>
    <row r="1108" spans="1:1">
      <c r="A1108" s="23"/>
    </row>
    <row r="1109" spans="1:1">
      <c r="A1109" s="23"/>
    </row>
    <row r="1110" spans="1:1">
      <c r="A1110" s="23"/>
    </row>
    <row r="1111" spans="1:1">
      <c r="A1111" s="23"/>
    </row>
    <row r="1112" spans="1:1">
      <c r="A1112" s="23"/>
    </row>
    <row r="1113" spans="1:1">
      <c r="A1113" s="23"/>
    </row>
    <row r="1114" spans="1:1">
      <c r="A1114" s="23"/>
    </row>
    <row r="1115" spans="1:1">
      <c r="A1115" s="23"/>
    </row>
    <row r="1116" spans="1:1">
      <c r="A1116" s="23"/>
    </row>
    <row r="1117" spans="1:1">
      <c r="A1117" s="23"/>
    </row>
    <row r="1118" spans="1:1">
      <c r="A1118" s="23"/>
    </row>
    <row r="1119" spans="1:1">
      <c r="A1119" s="23"/>
    </row>
    <row r="1120" spans="1:1">
      <c r="A1120" s="23"/>
    </row>
    <row r="1121" spans="1:1">
      <c r="A1121" s="23"/>
    </row>
    <row r="1122" spans="1:1">
      <c r="A1122" s="23"/>
    </row>
    <row r="1123" spans="1:1">
      <c r="A1123" s="23"/>
    </row>
    <row r="1124" spans="1:1">
      <c r="A1124" s="23"/>
    </row>
    <row r="1125" spans="1:1">
      <c r="A1125" s="23"/>
    </row>
    <row r="1126" spans="1:1">
      <c r="A1126" s="23"/>
    </row>
    <row r="1127" spans="1:1">
      <c r="A1127" s="23"/>
    </row>
    <row r="1128" spans="1:1">
      <c r="A1128" s="23"/>
    </row>
    <row r="1129" spans="1:1">
      <c r="A1129" s="23"/>
    </row>
    <row r="1130" spans="1:1">
      <c r="A1130" s="23"/>
    </row>
    <row r="1131" spans="1:1">
      <c r="A1131" s="23"/>
    </row>
    <row r="1132" spans="1:1">
      <c r="A1132" s="23"/>
    </row>
    <row r="1133" spans="1:1">
      <c r="A1133" s="23"/>
    </row>
    <row r="1134" spans="1:1">
      <c r="A1134" s="23"/>
    </row>
    <row r="1135" spans="1:1">
      <c r="A1135" s="23"/>
    </row>
    <row r="1136" spans="1:1">
      <c r="A1136" s="23"/>
    </row>
    <row r="1137" spans="1:1">
      <c r="A1137" s="23"/>
    </row>
    <row r="1138" spans="1:1">
      <c r="A1138" s="23"/>
    </row>
    <row r="1139" spans="1:1">
      <c r="A1139" s="23"/>
    </row>
    <row r="1140" spans="1:1">
      <c r="A1140" s="23"/>
    </row>
    <row r="1141" spans="1:1">
      <c r="A1141" s="23"/>
    </row>
    <row r="1142" spans="1:1">
      <c r="A1142" s="23"/>
    </row>
    <row r="1143" spans="1:1">
      <c r="A1143" s="23"/>
    </row>
    <row r="1144" spans="1:1">
      <c r="A1144" s="23"/>
    </row>
    <row r="1145" spans="1:1">
      <c r="A1145" s="23"/>
    </row>
    <row r="1146" spans="1:1">
      <c r="A1146" s="23"/>
    </row>
    <row r="1147" spans="1:1">
      <c r="A1147" s="23"/>
    </row>
    <row r="1148" spans="1:1">
      <c r="A1148" s="23"/>
    </row>
    <row r="1149" spans="1:1">
      <c r="A1149" s="23"/>
    </row>
    <row r="1150" spans="1:1">
      <c r="A1150" s="23"/>
    </row>
    <row r="1151" spans="1:1">
      <c r="A1151" s="23"/>
    </row>
    <row r="1152" spans="1:1">
      <c r="A1152" s="23"/>
    </row>
    <row r="1153" spans="1:1">
      <c r="A1153" s="23"/>
    </row>
    <row r="1154" spans="1:1">
      <c r="A1154" s="23"/>
    </row>
    <row r="1155" spans="1:1">
      <c r="A1155" s="23"/>
    </row>
    <row r="1156" spans="1:1">
      <c r="A1156" s="23"/>
    </row>
    <row r="1157" spans="1:1">
      <c r="A1157" s="23"/>
    </row>
    <row r="1158" spans="1:1">
      <c r="A1158" s="23"/>
    </row>
    <row r="1159" spans="1:1">
      <c r="A1159" s="23"/>
    </row>
    <row r="1160" spans="1:1">
      <c r="A1160" s="23"/>
    </row>
    <row r="1161" spans="1:1">
      <c r="A1161" s="23"/>
    </row>
    <row r="1162" spans="1:1">
      <c r="A1162" s="23"/>
    </row>
    <row r="1163" spans="1:1">
      <c r="A1163" s="23"/>
    </row>
    <row r="1164" spans="1:1">
      <c r="A1164" s="23"/>
    </row>
    <row r="1165" spans="1:1">
      <c r="A1165" s="23"/>
    </row>
    <row r="1166" spans="1:1">
      <c r="A1166" s="23"/>
    </row>
    <row r="1167" spans="1:1">
      <c r="A1167" s="23"/>
    </row>
    <row r="1168" spans="1:1">
      <c r="A1168" s="23"/>
    </row>
    <row r="1169" spans="1:1">
      <c r="A1169" s="23"/>
    </row>
    <row r="1170" spans="1:1">
      <c r="A1170" s="23"/>
    </row>
    <row r="1171" spans="1:1">
      <c r="A1171" s="23"/>
    </row>
    <row r="1172" spans="1:1">
      <c r="A1172" s="23"/>
    </row>
    <row r="1173" spans="1:1">
      <c r="A1173" s="23"/>
    </row>
    <row r="1174" spans="1:1">
      <c r="A1174" s="23"/>
    </row>
    <row r="1175" spans="1:1">
      <c r="A1175" s="23"/>
    </row>
    <row r="1176" spans="1:1">
      <c r="A1176" s="23"/>
    </row>
    <row r="1177" spans="1:1">
      <c r="A1177" s="23"/>
    </row>
    <row r="1178" spans="1:1">
      <c r="A1178" s="23"/>
    </row>
    <row r="1179" spans="1:1">
      <c r="A1179" s="23"/>
    </row>
    <row r="1180" spans="1:1">
      <c r="A1180" s="23"/>
    </row>
    <row r="1181" spans="1:1">
      <c r="A1181" s="23"/>
    </row>
    <row r="1182" spans="1:1">
      <c r="A1182" s="23"/>
    </row>
    <row r="1183" spans="1:1">
      <c r="A1183" s="23"/>
    </row>
    <row r="1184" spans="1:1">
      <c r="A1184" s="23"/>
    </row>
    <row r="1185" spans="1:1">
      <c r="A1185" s="23"/>
    </row>
    <row r="1186" spans="1:1">
      <c r="A1186" s="23"/>
    </row>
    <row r="1187" spans="1:1">
      <c r="A1187" s="23"/>
    </row>
    <row r="1188" spans="1:1">
      <c r="A1188" s="23"/>
    </row>
    <row r="1189" spans="1:1">
      <c r="A1189" s="23"/>
    </row>
    <row r="1190" spans="1:1">
      <c r="A1190" s="23"/>
    </row>
    <row r="1191" spans="1:1">
      <c r="A1191" s="23"/>
    </row>
    <row r="1192" spans="1:1">
      <c r="A1192" s="23"/>
    </row>
    <row r="1193" spans="1:1">
      <c r="A1193" s="23"/>
    </row>
    <row r="1194" spans="1:1">
      <c r="A1194" s="23"/>
    </row>
    <row r="1195" spans="1:1">
      <c r="A1195" s="23"/>
    </row>
    <row r="1196" spans="1:1">
      <c r="A1196" s="23"/>
    </row>
    <row r="1197" spans="1:1">
      <c r="A1197" s="23"/>
    </row>
    <row r="1198" spans="1:1">
      <c r="A1198" s="23"/>
    </row>
    <row r="1199" spans="1:1">
      <c r="A1199" s="23"/>
    </row>
    <row r="1200" spans="1:1">
      <c r="A1200" s="23"/>
    </row>
    <row r="1201" spans="1:1">
      <c r="A1201" s="23"/>
    </row>
    <row r="1202" spans="1:1">
      <c r="A1202" s="23"/>
    </row>
    <row r="1203" spans="1:1">
      <c r="A1203" s="23"/>
    </row>
    <row r="1204" spans="1:1">
      <c r="A1204" s="23"/>
    </row>
    <row r="1205" spans="1:1">
      <c r="A1205" s="23"/>
    </row>
    <row r="1206" spans="1:1">
      <c r="A1206" s="23"/>
    </row>
    <row r="1207" spans="1:1">
      <c r="A1207" s="23"/>
    </row>
    <row r="1208" spans="1:1">
      <c r="A1208" s="23"/>
    </row>
    <row r="1209" spans="1:1">
      <c r="A1209" s="23"/>
    </row>
    <row r="1210" spans="1:1">
      <c r="A1210" s="23"/>
    </row>
    <row r="1211" spans="1:1">
      <c r="A1211" s="23"/>
    </row>
    <row r="1212" spans="1:1">
      <c r="A1212" s="23"/>
    </row>
    <row r="1213" spans="1:1">
      <c r="A1213" s="23"/>
    </row>
    <row r="1214" spans="1:1">
      <c r="A1214" s="23"/>
    </row>
    <row r="1215" spans="1:1">
      <c r="A1215" s="23"/>
    </row>
    <row r="1216" spans="1:1">
      <c r="A1216" s="23"/>
    </row>
    <row r="1217" spans="1:1">
      <c r="A1217" s="23"/>
    </row>
    <row r="1218" spans="1:1">
      <c r="A1218" s="23"/>
    </row>
    <row r="1219" spans="1:1">
      <c r="A1219" s="23"/>
    </row>
    <row r="1220" spans="1:1">
      <c r="A1220" s="23"/>
    </row>
    <row r="1221" spans="1:1">
      <c r="A1221" s="23"/>
    </row>
    <row r="1222" spans="1:1">
      <c r="A1222" s="23"/>
    </row>
    <row r="1223" spans="1:1">
      <c r="A1223" s="23"/>
    </row>
    <row r="1224" spans="1:1">
      <c r="A1224" s="23"/>
    </row>
    <row r="1225" spans="1:1">
      <c r="A1225" s="23"/>
    </row>
    <row r="1226" spans="1:1">
      <c r="A1226" s="23"/>
    </row>
    <row r="1227" spans="1:1">
      <c r="A1227" s="23"/>
    </row>
    <row r="1228" spans="1:1">
      <c r="A1228" s="23"/>
    </row>
    <row r="1229" spans="1:1">
      <c r="A1229" s="23"/>
    </row>
    <row r="1230" spans="1:1">
      <c r="A1230" s="23"/>
    </row>
    <row r="1231" spans="1:1">
      <c r="A1231" s="23"/>
    </row>
    <row r="1232" spans="1:1">
      <c r="A1232" s="23"/>
    </row>
    <row r="1233" spans="1:1">
      <c r="A1233" s="23"/>
    </row>
    <row r="1234" spans="1:1">
      <c r="A1234" s="23"/>
    </row>
    <row r="1235" spans="1:1">
      <c r="A1235" s="23"/>
    </row>
    <row r="1236" spans="1:1">
      <c r="A1236" s="23"/>
    </row>
    <row r="1237" spans="1:1">
      <c r="A1237" s="23"/>
    </row>
    <row r="1238" spans="1:1">
      <c r="A1238" s="23"/>
    </row>
    <row r="1239" spans="1:1">
      <c r="A1239" s="23"/>
    </row>
    <row r="1240" spans="1:1">
      <c r="A1240" s="23"/>
    </row>
    <row r="1241" spans="1:1">
      <c r="A1241" s="23"/>
    </row>
    <row r="1242" spans="1:1">
      <c r="A1242" s="23"/>
    </row>
    <row r="1243" spans="1:1">
      <c r="A1243" s="23"/>
    </row>
    <row r="1244" spans="1:1">
      <c r="A1244" s="23"/>
    </row>
    <row r="1245" spans="1:1">
      <c r="A1245" s="23"/>
    </row>
    <row r="1246" spans="1:1">
      <c r="A1246" s="23"/>
    </row>
    <row r="1247" spans="1:1">
      <c r="A1247" s="23"/>
    </row>
    <row r="1248" spans="1:1">
      <c r="A1248" s="23"/>
    </row>
    <row r="1249" spans="1:1">
      <c r="A1249" s="23"/>
    </row>
    <row r="1250" spans="1:1">
      <c r="A1250" s="23"/>
    </row>
    <row r="1251" spans="1:1">
      <c r="A1251" s="23"/>
    </row>
    <row r="1252" spans="1:1">
      <c r="A1252" s="23"/>
    </row>
    <row r="1253" spans="1:1">
      <c r="A1253" s="23"/>
    </row>
    <row r="1254" spans="1:1">
      <c r="A1254" s="23"/>
    </row>
    <row r="1255" spans="1:1">
      <c r="A1255" s="23"/>
    </row>
    <row r="1256" spans="1:1">
      <c r="A1256" s="23"/>
    </row>
    <row r="1257" spans="1:1">
      <c r="A1257" s="23"/>
    </row>
    <row r="1258" spans="1:1">
      <c r="A1258" s="23"/>
    </row>
    <row r="1259" spans="1:1">
      <c r="A1259" s="23"/>
    </row>
    <row r="1260" spans="1:1">
      <c r="A1260" s="23"/>
    </row>
    <row r="1261" spans="1:1">
      <c r="A1261" s="23"/>
    </row>
    <row r="1262" spans="1:1">
      <c r="A1262" s="23"/>
    </row>
    <row r="1263" spans="1:1">
      <c r="A1263" s="23"/>
    </row>
    <row r="1264" spans="1:1">
      <c r="A1264" s="23"/>
    </row>
    <row r="1265" spans="1:1">
      <c r="A1265" s="23"/>
    </row>
    <row r="1266" spans="1:1">
      <c r="A1266" s="23"/>
    </row>
    <row r="1267" spans="1:1">
      <c r="A1267" s="23"/>
    </row>
    <row r="1268" spans="1:1">
      <c r="A1268" s="23"/>
    </row>
    <row r="1269" spans="1:1">
      <c r="A1269" s="23"/>
    </row>
    <row r="1270" spans="1:1">
      <c r="A1270" s="23"/>
    </row>
    <row r="1271" spans="1:1">
      <c r="A1271" s="23"/>
    </row>
    <row r="1272" spans="1:1">
      <c r="A1272" s="23"/>
    </row>
    <row r="1273" spans="1:1">
      <c r="A1273" s="23"/>
    </row>
    <row r="1274" spans="1:1">
      <c r="A1274" s="23"/>
    </row>
    <row r="1275" spans="1:1">
      <c r="A1275" s="23"/>
    </row>
    <row r="1276" spans="1:1">
      <c r="A1276" s="23"/>
    </row>
    <row r="1277" spans="1:1">
      <c r="A1277" s="23"/>
    </row>
    <row r="1278" spans="1:1">
      <c r="A1278" s="23"/>
    </row>
    <row r="1279" spans="1:1">
      <c r="A1279" s="23"/>
    </row>
    <row r="1280" spans="1:1">
      <c r="A1280" s="23"/>
    </row>
    <row r="1281" spans="1:1">
      <c r="A1281" s="23"/>
    </row>
    <row r="1282" spans="1:1">
      <c r="A1282" s="23"/>
    </row>
    <row r="1283" spans="1:1">
      <c r="A1283" s="23"/>
    </row>
    <row r="1284" spans="1:1">
      <c r="A1284" s="23"/>
    </row>
    <row r="1285" spans="1:1">
      <c r="A1285" s="23"/>
    </row>
    <row r="1286" spans="1:1">
      <c r="A1286" s="23"/>
    </row>
    <row r="1287" spans="1:1">
      <c r="A1287" s="23"/>
    </row>
    <row r="1288" spans="1:1">
      <c r="A1288" s="23"/>
    </row>
    <row r="1289" spans="1:1">
      <c r="A1289" s="23"/>
    </row>
    <row r="1290" spans="1:1">
      <c r="A1290" s="23"/>
    </row>
    <row r="1291" spans="1:1">
      <c r="A1291" s="23"/>
    </row>
    <row r="1292" spans="1:1">
      <c r="A1292" s="23"/>
    </row>
    <row r="1293" spans="1:1">
      <c r="A1293" s="23"/>
    </row>
    <row r="1294" spans="1:1">
      <c r="A1294" s="23"/>
    </row>
    <row r="1295" spans="1:1">
      <c r="A1295" s="23"/>
    </row>
    <row r="1296" spans="1:1">
      <c r="A1296" s="23"/>
    </row>
    <row r="1297" spans="1:1">
      <c r="A1297" s="23"/>
    </row>
    <row r="1298" spans="1:1">
      <c r="A1298" s="23"/>
    </row>
    <row r="1299" spans="1:1">
      <c r="A1299" s="23"/>
    </row>
    <row r="1300" spans="1:1">
      <c r="A1300" s="23"/>
    </row>
    <row r="1301" spans="1:1">
      <c r="A1301" s="23"/>
    </row>
    <row r="1302" spans="1:1">
      <c r="A1302" s="23"/>
    </row>
    <row r="1303" spans="1:1">
      <c r="A1303" s="23"/>
    </row>
    <row r="1304" spans="1:1">
      <c r="A1304" s="23"/>
    </row>
    <row r="1305" spans="1:1">
      <c r="A1305" s="23"/>
    </row>
    <row r="1306" spans="1:1">
      <c r="A1306" s="23"/>
    </row>
    <row r="1307" spans="1:1">
      <c r="A1307" s="23"/>
    </row>
    <row r="1308" spans="1:1">
      <c r="A1308" s="23"/>
    </row>
    <row r="1309" spans="1:1">
      <c r="A1309" s="23"/>
    </row>
    <row r="1310" spans="1:1">
      <c r="A1310" s="23"/>
    </row>
    <row r="1311" spans="1:1">
      <c r="A1311" s="23"/>
    </row>
    <row r="1312" spans="1:1">
      <c r="A1312" s="23"/>
    </row>
    <row r="1313" spans="1:1">
      <c r="A1313" s="23"/>
    </row>
    <row r="1314" spans="1:1">
      <c r="A1314" s="23"/>
    </row>
    <row r="1315" spans="1:1">
      <c r="A1315" s="23"/>
    </row>
    <row r="1316" spans="1:1">
      <c r="A1316" s="23"/>
    </row>
    <row r="1317" spans="1:1">
      <c r="A1317" s="23"/>
    </row>
    <row r="1318" spans="1:1">
      <c r="A1318" s="23"/>
    </row>
    <row r="1319" spans="1:1">
      <c r="A1319" s="23"/>
    </row>
    <row r="1320" spans="1:1">
      <c r="A1320" s="23"/>
    </row>
    <row r="1321" spans="1:1">
      <c r="A1321" s="23"/>
    </row>
    <row r="1322" spans="1:1">
      <c r="A1322" s="23"/>
    </row>
    <row r="1323" spans="1:1">
      <c r="A1323" s="23"/>
    </row>
    <row r="1324" spans="1:1">
      <c r="A1324" s="23"/>
    </row>
    <row r="1325" spans="1:1">
      <c r="A1325" s="23"/>
    </row>
    <row r="1326" spans="1:1">
      <c r="A1326" s="23"/>
    </row>
    <row r="1327" spans="1:1">
      <c r="A1327" s="23"/>
    </row>
    <row r="1328" spans="1:1">
      <c r="A1328" s="23"/>
    </row>
    <row r="1329" spans="1:1">
      <c r="A1329" s="23"/>
    </row>
    <row r="1330" spans="1:1">
      <c r="A1330" s="23"/>
    </row>
    <row r="1331" spans="1:1">
      <c r="A1331" s="23"/>
    </row>
    <row r="1332" spans="1:1">
      <c r="A1332" s="23"/>
    </row>
    <row r="1333" spans="1:1">
      <c r="A1333" s="23"/>
    </row>
    <row r="1334" spans="1:1">
      <c r="A1334" s="23"/>
    </row>
    <row r="1335" spans="1:1">
      <c r="A1335" s="23"/>
    </row>
    <row r="1336" spans="1:1">
      <c r="A1336" s="23"/>
    </row>
    <row r="1337" spans="1:1">
      <c r="A1337" s="23"/>
    </row>
    <row r="1338" spans="1:1">
      <c r="A1338" s="23"/>
    </row>
    <row r="1339" spans="1:1">
      <c r="A1339" s="23"/>
    </row>
    <row r="1340" spans="1:1">
      <c r="A1340" s="23"/>
    </row>
    <row r="1341" spans="1:1">
      <c r="A1341" s="23"/>
    </row>
    <row r="1342" spans="1:1">
      <c r="A1342" s="23"/>
    </row>
    <row r="1343" spans="1:1">
      <c r="A1343" s="23"/>
    </row>
    <row r="1344" spans="1:1">
      <c r="A1344" s="23"/>
    </row>
    <row r="1345" spans="1:1">
      <c r="A1345" s="23"/>
    </row>
    <row r="1346" spans="1:1">
      <c r="A1346" s="23"/>
    </row>
    <row r="1347" spans="1:1">
      <c r="A1347" s="23"/>
    </row>
    <row r="1348" spans="1:1">
      <c r="A1348" s="23"/>
    </row>
    <row r="1349" spans="1:1">
      <c r="A1349" s="23"/>
    </row>
    <row r="1350" spans="1:1">
      <c r="A1350" s="23"/>
    </row>
    <row r="1351" spans="1:1">
      <c r="A1351" s="23"/>
    </row>
    <row r="1352" spans="1:1">
      <c r="A1352" s="23"/>
    </row>
    <row r="1353" spans="1:1">
      <c r="A1353" s="23"/>
    </row>
    <row r="1354" spans="1:1">
      <c r="A1354" s="23"/>
    </row>
    <row r="1355" spans="1:1">
      <c r="A1355" s="23"/>
    </row>
    <row r="1356" spans="1:1">
      <c r="A1356" s="23"/>
    </row>
    <row r="1357" spans="1:1">
      <c r="A1357" s="23"/>
    </row>
    <row r="1358" spans="1:1">
      <c r="A1358" s="23"/>
    </row>
    <row r="1359" spans="1:1">
      <c r="A1359" s="23"/>
    </row>
    <row r="1360" spans="1:1">
      <c r="A1360" s="23"/>
    </row>
    <row r="1361" spans="1:1">
      <c r="A1361" s="23"/>
    </row>
    <row r="1362" spans="1:1">
      <c r="A1362" s="23"/>
    </row>
    <row r="1363" spans="1:1">
      <c r="A1363" s="23"/>
    </row>
    <row r="1364" spans="1:1">
      <c r="A1364" s="23"/>
    </row>
    <row r="1365" spans="1:1">
      <c r="A1365" s="23"/>
    </row>
    <row r="1366" spans="1:1">
      <c r="A1366" s="23"/>
    </row>
    <row r="1367" spans="1:1">
      <c r="A1367" s="23"/>
    </row>
    <row r="1368" spans="1:1">
      <c r="A1368" s="23"/>
    </row>
    <row r="1369" spans="1:1">
      <c r="A1369" s="23"/>
    </row>
    <row r="1370" spans="1:1">
      <c r="A1370" s="23"/>
    </row>
    <row r="1371" spans="1:1">
      <c r="A1371" s="23"/>
    </row>
    <row r="1372" spans="1:1">
      <c r="A1372" s="23"/>
    </row>
    <row r="1373" spans="1:1">
      <c r="A1373" s="23"/>
    </row>
    <row r="1374" spans="1:1">
      <c r="A1374" s="23"/>
    </row>
    <row r="1375" spans="1:1">
      <c r="A1375" s="23"/>
    </row>
    <row r="1376" spans="1:1">
      <c r="A1376" s="23"/>
    </row>
    <row r="1377" spans="1:1">
      <c r="A1377" s="23"/>
    </row>
    <row r="1378" spans="1:1">
      <c r="A1378" s="23"/>
    </row>
    <row r="1379" spans="1:1">
      <c r="A1379" s="23"/>
    </row>
    <row r="1380" spans="1:1">
      <c r="A1380" s="23"/>
    </row>
    <row r="1381" spans="1:1">
      <c r="A1381" s="23"/>
    </row>
    <row r="1382" spans="1:1">
      <c r="A1382" s="23"/>
    </row>
    <row r="1383" spans="1:1">
      <c r="A1383" s="23"/>
    </row>
    <row r="1384" spans="1:1">
      <c r="A1384" s="23"/>
    </row>
    <row r="1385" spans="1:1">
      <c r="A1385" s="23"/>
    </row>
    <row r="1386" spans="1:1">
      <c r="A1386" s="23"/>
    </row>
    <row r="1387" spans="1:1">
      <c r="A1387" s="23"/>
    </row>
    <row r="1388" spans="1:1">
      <c r="A1388" s="23"/>
    </row>
    <row r="1389" spans="1:1">
      <c r="A1389" s="23"/>
    </row>
    <row r="1390" spans="1:1">
      <c r="A1390" s="23"/>
    </row>
    <row r="1391" spans="1:1">
      <c r="A1391" s="23"/>
    </row>
    <row r="1392" spans="1:1">
      <c r="A1392" s="23"/>
    </row>
    <row r="1393" spans="1:1">
      <c r="A1393" s="23"/>
    </row>
    <row r="1394" spans="1:1">
      <c r="A1394" s="23"/>
    </row>
    <row r="1395" spans="1:1">
      <c r="A1395" s="23"/>
    </row>
    <row r="1396" spans="1:1">
      <c r="A1396" s="23"/>
    </row>
    <row r="1397" spans="1:1">
      <c r="A1397" s="23"/>
    </row>
    <row r="1398" spans="1:1">
      <c r="A1398" s="23"/>
    </row>
    <row r="1399" spans="1:1">
      <c r="A1399" s="23"/>
    </row>
    <row r="1400" spans="1:1">
      <c r="A1400" s="23"/>
    </row>
    <row r="1401" spans="1:1">
      <c r="A1401" s="23"/>
    </row>
    <row r="1402" spans="1:1">
      <c r="A1402" s="23"/>
    </row>
    <row r="1403" spans="1:1">
      <c r="A1403" s="23"/>
    </row>
    <row r="1404" spans="1:1">
      <c r="A1404" s="23"/>
    </row>
    <row r="1405" spans="1:1">
      <c r="A1405" s="23"/>
    </row>
    <row r="1406" spans="1:1">
      <c r="A1406" s="23"/>
    </row>
    <row r="1407" spans="1:1">
      <c r="A1407" s="23"/>
    </row>
    <row r="1408" spans="1:1">
      <c r="A1408" s="23"/>
    </row>
    <row r="1409" spans="1:1">
      <c r="A1409" s="23"/>
    </row>
    <row r="1410" spans="1:1">
      <c r="A1410" s="23"/>
    </row>
    <row r="1411" spans="1:1">
      <c r="A1411" s="23"/>
    </row>
    <row r="1412" spans="1:1">
      <c r="A1412" s="23"/>
    </row>
    <row r="1413" spans="1:1">
      <c r="A1413" s="23"/>
    </row>
    <row r="1414" spans="1:1">
      <c r="A1414" s="23"/>
    </row>
    <row r="1415" spans="1:1">
      <c r="A1415" s="23"/>
    </row>
    <row r="1416" spans="1:1">
      <c r="A1416" s="23"/>
    </row>
    <row r="1417" spans="1:1">
      <c r="A1417" s="23"/>
    </row>
    <row r="1418" spans="1:1">
      <c r="A1418" s="23"/>
    </row>
    <row r="1419" spans="1:1">
      <c r="A1419" s="23"/>
    </row>
    <row r="1420" spans="1:1">
      <c r="A1420" s="23"/>
    </row>
    <row r="1421" spans="1:1">
      <c r="A1421" s="23"/>
    </row>
    <row r="1422" spans="1:1">
      <c r="A1422" s="23"/>
    </row>
    <row r="1423" spans="1:1">
      <c r="A1423" s="23"/>
    </row>
    <row r="1424" spans="1:1">
      <c r="A1424" s="23"/>
    </row>
    <row r="1425" spans="1:1">
      <c r="A1425" s="23"/>
    </row>
    <row r="1426" spans="1:1">
      <c r="A1426" s="23"/>
    </row>
    <row r="1427" spans="1:1">
      <c r="A1427" s="23"/>
    </row>
    <row r="1428" spans="1:1">
      <c r="A1428" s="23"/>
    </row>
    <row r="1429" spans="1:1">
      <c r="A1429" s="23"/>
    </row>
    <row r="1430" spans="1:1">
      <c r="A1430" s="23"/>
    </row>
    <row r="1431" spans="1:1">
      <c r="A1431" s="23"/>
    </row>
    <row r="1432" spans="1:1">
      <c r="A1432" s="23"/>
    </row>
    <row r="1433" spans="1:1">
      <c r="A1433" s="23"/>
    </row>
    <row r="1434" spans="1:1">
      <c r="A1434" s="23"/>
    </row>
    <row r="1435" spans="1:1">
      <c r="A1435" s="23"/>
    </row>
    <row r="1436" spans="1:1">
      <c r="A1436" s="23"/>
    </row>
    <row r="1437" spans="1:1">
      <c r="A1437" s="23"/>
    </row>
    <row r="1438" spans="1:1">
      <c r="A1438" s="23"/>
    </row>
    <row r="1439" spans="1:1">
      <c r="A1439" s="23"/>
    </row>
    <row r="1440" spans="1:1">
      <c r="A1440" s="23"/>
    </row>
    <row r="1441" spans="1:1">
      <c r="A1441" s="23"/>
    </row>
    <row r="1442" spans="1:1">
      <c r="A1442" s="23"/>
    </row>
    <row r="1443" spans="1:1">
      <c r="A1443" s="23"/>
    </row>
    <row r="1444" spans="1:1">
      <c r="A1444" s="23"/>
    </row>
    <row r="1445" spans="1:1">
      <c r="A1445" s="23"/>
    </row>
    <row r="1446" spans="1:1">
      <c r="A1446" s="23"/>
    </row>
    <row r="1447" spans="1:1">
      <c r="A1447" s="23"/>
    </row>
    <row r="1448" spans="1:1">
      <c r="A1448" s="23"/>
    </row>
    <row r="1449" spans="1:1">
      <c r="A1449" s="23"/>
    </row>
    <row r="1450" spans="1:1">
      <c r="A1450" s="23"/>
    </row>
    <row r="1451" spans="1:1">
      <c r="A1451" s="23"/>
    </row>
    <row r="1452" spans="1:1">
      <c r="A1452" s="23"/>
    </row>
    <row r="1453" spans="1:1">
      <c r="A1453" s="23"/>
    </row>
    <row r="1454" spans="1:1">
      <c r="A1454" s="23"/>
    </row>
    <row r="1455" spans="1:1">
      <c r="A1455" s="23"/>
    </row>
    <row r="1456" spans="1:1">
      <c r="A1456" s="23"/>
    </row>
    <row r="1457" spans="1:1">
      <c r="A1457" s="23"/>
    </row>
    <row r="1458" spans="1:1">
      <c r="A1458" s="23"/>
    </row>
    <row r="1459" spans="1:1">
      <c r="A1459" s="23"/>
    </row>
    <row r="1460" spans="1:1">
      <c r="A1460" s="23"/>
    </row>
    <row r="1461" spans="1:1">
      <c r="A1461" s="23"/>
    </row>
    <row r="1462" spans="1:1">
      <c r="A1462" s="23"/>
    </row>
    <row r="1463" spans="1:1">
      <c r="A1463" s="23"/>
    </row>
    <row r="1464" spans="1:1">
      <c r="A1464" s="23"/>
    </row>
    <row r="1465" spans="1:1">
      <c r="A1465" s="23"/>
    </row>
    <row r="1466" spans="1:1">
      <c r="A1466" s="23"/>
    </row>
    <row r="1467" spans="1:1">
      <c r="A1467" s="23"/>
    </row>
    <row r="1468" spans="1:1">
      <c r="A1468" s="23"/>
    </row>
    <row r="1469" spans="1:1">
      <c r="A1469" s="23"/>
    </row>
    <row r="1470" spans="1:1">
      <c r="A1470" s="23"/>
    </row>
    <row r="1471" spans="1:1">
      <c r="A1471" s="23"/>
    </row>
    <row r="1472" spans="1:1">
      <c r="A1472" s="23"/>
    </row>
    <row r="1473" spans="1:1">
      <c r="A1473" s="23"/>
    </row>
    <row r="1474" spans="1:1">
      <c r="A1474" s="23"/>
    </row>
    <row r="1475" spans="1:1">
      <c r="A1475" s="23"/>
    </row>
    <row r="1476" spans="1:1">
      <c r="A1476" s="23"/>
    </row>
    <row r="1477" spans="1:1">
      <c r="A1477" s="23"/>
    </row>
    <row r="1478" spans="1:1">
      <c r="A1478" s="23"/>
    </row>
    <row r="1479" spans="1:1">
      <c r="A1479" s="23"/>
    </row>
    <row r="1480" spans="1:1">
      <c r="A1480" s="23"/>
    </row>
    <row r="1481" spans="1:1">
      <c r="A1481" s="23"/>
    </row>
    <row r="1482" spans="1:1">
      <c r="A1482" s="23"/>
    </row>
    <row r="1483" spans="1:1">
      <c r="A1483" s="23"/>
    </row>
    <row r="1484" spans="1:1">
      <c r="A1484" s="23"/>
    </row>
    <row r="1485" spans="1:1">
      <c r="A1485" s="23"/>
    </row>
    <row r="1486" spans="1:1">
      <c r="A1486" s="23"/>
    </row>
    <row r="1487" spans="1:1">
      <c r="A1487" s="23"/>
    </row>
    <row r="1488" spans="1:1">
      <c r="A1488" s="23"/>
    </row>
    <row r="1489" spans="1:1">
      <c r="A1489" s="23"/>
    </row>
    <row r="1490" spans="1:1">
      <c r="A1490" s="23"/>
    </row>
    <row r="1491" spans="1:1">
      <c r="A1491" s="23"/>
    </row>
    <row r="1492" spans="1:1">
      <c r="A1492" s="23"/>
    </row>
    <row r="1493" spans="1:1">
      <c r="A1493" s="23"/>
    </row>
    <row r="1494" spans="1:1">
      <c r="A1494" s="23"/>
    </row>
    <row r="1495" spans="1:1">
      <c r="A1495" s="23"/>
    </row>
    <row r="1496" spans="1:1">
      <c r="A1496" s="23"/>
    </row>
    <row r="1497" spans="1:1">
      <c r="A1497" s="23"/>
    </row>
    <row r="1498" spans="1:1">
      <c r="A1498" s="23"/>
    </row>
    <row r="1499" spans="1:1">
      <c r="A1499" s="23"/>
    </row>
    <row r="1500" spans="1:1">
      <c r="A1500" s="23"/>
    </row>
    <row r="1501" spans="1:1">
      <c r="A1501" s="23"/>
    </row>
    <row r="1502" spans="1:1">
      <c r="A1502" s="23"/>
    </row>
    <row r="1503" spans="1:1">
      <c r="A1503" s="23"/>
    </row>
    <row r="1504" spans="1:1">
      <c r="A1504" s="23"/>
    </row>
    <row r="1505" spans="1:1">
      <c r="A1505" s="23"/>
    </row>
    <row r="1506" spans="1:1">
      <c r="A1506" s="23"/>
    </row>
    <row r="1507" spans="1:1">
      <c r="A1507" s="23"/>
    </row>
    <row r="1508" spans="1:1">
      <c r="A1508" s="23"/>
    </row>
    <row r="1509" spans="1:1">
      <c r="A1509" s="23"/>
    </row>
    <row r="1510" spans="1:1">
      <c r="A1510" s="23"/>
    </row>
    <row r="1511" spans="1:1">
      <c r="A1511" s="23"/>
    </row>
    <row r="1512" spans="1:1">
      <c r="A1512" s="23"/>
    </row>
    <row r="1513" spans="1:1">
      <c r="A1513" s="23"/>
    </row>
    <row r="1514" spans="1:1">
      <c r="A1514" s="23"/>
    </row>
    <row r="1515" spans="1:1">
      <c r="A1515" s="23"/>
    </row>
    <row r="1516" spans="1:1">
      <c r="A1516" s="23"/>
    </row>
    <row r="1517" spans="1:1">
      <c r="A1517" s="23"/>
    </row>
    <row r="1518" spans="1:1">
      <c r="A1518" s="23"/>
    </row>
    <row r="1519" spans="1:1">
      <c r="A1519" s="23"/>
    </row>
    <row r="1520" spans="1:1">
      <c r="A1520" s="23"/>
    </row>
    <row r="1521" spans="1:1">
      <c r="A1521" s="23"/>
    </row>
    <row r="1522" spans="1:1">
      <c r="A1522" s="23"/>
    </row>
    <row r="1523" spans="1:1">
      <c r="A1523" s="23"/>
    </row>
    <row r="1524" spans="1:1">
      <c r="A1524" s="23"/>
    </row>
    <row r="1525" spans="1:1">
      <c r="A1525" s="23"/>
    </row>
    <row r="1526" spans="1:1">
      <c r="A1526" s="23"/>
    </row>
    <row r="1527" spans="1:1">
      <c r="A1527" s="23"/>
    </row>
    <row r="1528" spans="1:1">
      <c r="A1528" s="23"/>
    </row>
    <row r="1529" spans="1:1">
      <c r="A1529" s="23"/>
    </row>
    <row r="1530" spans="1:1">
      <c r="A1530" s="23"/>
    </row>
    <row r="1531" spans="1:1">
      <c r="A1531" s="23"/>
    </row>
    <row r="1532" spans="1:1">
      <c r="A1532" s="23"/>
    </row>
    <row r="1533" spans="1:1">
      <c r="A1533" s="23"/>
    </row>
    <row r="1534" spans="1:1">
      <c r="A1534" s="23"/>
    </row>
    <row r="1535" spans="1:1">
      <c r="A1535" s="23"/>
    </row>
    <row r="1536" spans="1:1">
      <c r="A1536" s="23"/>
    </row>
    <row r="1537" spans="1:1">
      <c r="A1537" s="23"/>
    </row>
    <row r="1538" spans="1:1">
      <c r="A1538" s="23"/>
    </row>
    <row r="1539" spans="1:1">
      <c r="A1539" s="23"/>
    </row>
    <row r="1540" spans="1:1">
      <c r="A1540" s="23"/>
    </row>
    <row r="1541" spans="1:1">
      <c r="A1541" s="23"/>
    </row>
    <row r="1542" spans="1:1">
      <c r="A1542" s="23"/>
    </row>
    <row r="1543" spans="1:1">
      <c r="A1543" s="23"/>
    </row>
    <row r="1544" spans="1:1">
      <c r="A1544" s="23"/>
    </row>
    <row r="1545" spans="1:1">
      <c r="A1545" s="23"/>
    </row>
    <row r="1546" spans="1:1">
      <c r="A1546" s="23"/>
    </row>
    <row r="1547" spans="1:1">
      <c r="A1547" s="23"/>
    </row>
    <row r="1548" spans="1:1">
      <c r="A1548" s="23"/>
    </row>
    <row r="1549" spans="1:1">
      <c r="A1549" s="23"/>
    </row>
    <row r="1550" spans="1:1">
      <c r="A1550" s="23"/>
    </row>
    <row r="1551" spans="1:1">
      <c r="A1551" s="23"/>
    </row>
    <row r="1552" spans="1:1">
      <c r="A1552" s="23"/>
    </row>
    <row r="1553" spans="1:1">
      <c r="A1553" s="23"/>
    </row>
    <row r="1554" spans="1:1">
      <c r="A1554" s="23"/>
    </row>
    <row r="1555" spans="1:1">
      <c r="A1555" s="23"/>
    </row>
    <row r="1556" spans="1:1">
      <c r="A1556" s="23"/>
    </row>
    <row r="1557" spans="1:1">
      <c r="A1557" s="23"/>
    </row>
    <row r="1558" spans="1:1">
      <c r="A1558" s="23"/>
    </row>
    <row r="1559" spans="1:1">
      <c r="A1559" s="23"/>
    </row>
    <row r="1560" spans="1:1">
      <c r="A1560" s="23"/>
    </row>
    <row r="1561" spans="1:1">
      <c r="A1561" s="23"/>
    </row>
    <row r="1562" spans="1:1">
      <c r="A1562" s="23"/>
    </row>
    <row r="1563" spans="1:1">
      <c r="A1563" s="23"/>
    </row>
    <row r="1564" spans="1:1">
      <c r="A1564" s="23"/>
    </row>
    <row r="1565" spans="1:1">
      <c r="A1565" s="23"/>
    </row>
    <row r="1566" spans="1:1">
      <c r="A1566" s="23"/>
    </row>
    <row r="1567" spans="1:1">
      <c r="A1567" s="23"/>
    </row>
    <row r="1568" spans="1:1">
      <c r="A1568" s="23"/>
    </row>
    <row r="1569" spans="1:1">
      <c r="A1569" s="23"/>
    </row>
    <row r="1570" spans="1:1">
      <c r="A1570" s="23"/>
    </row>
    <row r="1571" spans="1:1">
      <c r="A1571" s="23"/>
    </row>
    <row r="1572" spans="1:1">
      <c r="A1572" s="23"/>
    </row>
    <row r="1573" spans="1:1">
      <c r="A1573" s="23"/>
    </row>
    <row r="1574" spans="1:1">
      <c r="A1574" s="23"/>
    </row>
    <row r="1575" spans="1:1">
      <c r="A1575" s="23"/>
    </row>
    <row r="1576" spans="1:1">
      <c r="A1576" s="23"/>
    </row>
    <row r="1577" spans="1:1">
      <c r="A1577" s="23"/>
    </row>
    <row r="1578" spans="1:1">
      <c r="A1578" s="23"/>
    </row>
    <row r="1579" spans="1:1">
      <c r="A1579" s="23"/>
    </row>
    <row r="1580" spans="1:1">
      <c r="A1580" s="23"/>
    </row>
    <row r="1581" spans="1:1">
      <c r="A1581" s="23"/>
    </row>
    <row r="1582" spans="1:1">
      <c r="A1582" s="23"/>
    </row>
    <row r="1583" spans="1:1">
      <c r="A1583" s="23"/>
    </row>
    <row r="1584" spans="1:1">
      <c r="A1584" s="23"/>
    </row>
    <row r="1585" spans="1:1">
      <c r="A1585" s="23"/>
    </row>
    <row r="1586" spans="1:1">
      <c r="A1586" s="23"/>
    </row>
    <row r="1587" spans="1:1">
      <c r="A1587" s="23"/>
    </row>
    <row r="1588" spans="1:1">
      <c r="A1588" s="23"/>
    </row>
    <row r="1589" spans="1:1">
      <c r="A1589" s="23"/>
    </row>
    <row r="1590" spans="1:1">
      <c r="A1590" s="23"/>
    </row>
    <row r="1591" spans="1:1">
      <c r="A1591" s="23"/>
    </row>
    <row r="1592" spans="1:1">
      <c r="A1592" s="23"/>
    </row>
    <row r="1593" spans="1:1">
      <c r="A1593" s="23"/>
    </row>
    <row r="1594" spans="1:1">
      <c r="A1594" s="23"/>
    </row>
    <row r="1595" spans="1:1">
      <c r="A1595" s="23"/>
    </row>
    <row r="1596" spans="1:1">
      <c r="A1596" s="23"/>
    </row>
    <row r="1597" spans="1:1">
      <c r="A1597" s="23"/>
    </row>
    <row r="1598" spans="1:1">
      <c r="A1598" s="23"/>
    </row>
    <row r="1599" spans="1:1">
      <c r="A1599" s="23"/>
    </row>
    <row r="1600" spans="1:1">
      <c r="A1600" s="23"/>
    </row>
    <row r="1601" spans="1:1">
      <c r="A1601" s="23"/>
    </row>
    <row r="1602" spans="1:1">
      <c r="A1602" s="23"/>
    </row>
    <row r="1603" spans="1:1">
      <c r="A1603" s="23"/>
    </row>
    <row r="1604" spans="1:1">
      <c r="A1604" s="23"/>
    </row>
    <row r="1605" spans="1:1">
      <c r="A1605" s="23"/>
    </row>
    <row r="1606" spans="1:1">
      <c r="A1606" s="23"/>
    </row>
    <row r="1607" spans="1:1">
      <c r="A1607" s="23"/>
    </row>
    <row r="1608" spans="1:1">
      <c r="A1608" s="23"/>
    </row>
    <row r="1609" spans="1:1">
      <c r="A1609" s="23"/>
    </row>
    <row r="1610" spans="1:1">
      <c r="A1610" s="23"/>
    </row>
    <row r="1611" spans="1:1">
      <c r="A1611" s="23"/>
    </row>
    <row r="1612" spans="1:1">
      <c r="A1612" s="23"/>
    </row>
    <row r="1613" spans="1:1">
      <c r="A1613" s="23"/>
    </row>
    <row r="1614" spans="1:1">
      <c r="A1614" s="23"/>
    </row>
    <row r="1615" spans="1:1">
      <c r="A1615" s="23"/>
    </row>
    <row r="1616" spans="1:1">
      <c r="A1616" s="23"/>
    </row>
    <row r="1617" spans="1:1">
      <c r="A1617" s="23"/>
    </row>
    <row r="1618" spans="1:1">
      <c r="A1618" s="23"/>
    </row>
    <row r="1619" spans="1:1">
      <c r="A1619" s="23"/>
    </row>
    <row r="1620" spans="1:1">
      <c r="A1620" s="23"/>
    </row>
    <row r="1621" spans="1:1">
      <c r="A1621" s="23"/>
    </row>
    <row r="1622" spans="1:1">
      <c r="A1622" s="23"/>
    </row>
    <row r="1623" spans="1:1">
      <c r="A1623" s="23"/>
    </row>
    <row r="1624" spans="1:1">
      <c r="A1624" s="23"/>
    </row>
    <row r="1625" spans="1:1">
      <c r="A1625" s="23"/>
    </row>
    <row r="1626" spans="1:1">
      <c r="A1626" s="23"/>
    </row>
    <row r="1627" spans="1:1">
      <c r="A1627" s="23"/>
    </row>
    <row r="1628" spans="1:1">
      <c r="A1628" s="23"/>
    </row>
    <row r="1629" spans="1:1">
      <c r="A1629" s="23"/>
    </row>
    <row r="1630" spans="1:1">
      <c r="A1630" s="23"/>
    </row>
    <row r="1631" spans="1:1">
      <c r="A1631" s="23"/>
    </row>
    <row r="1632" spans="1:1">
      <c r="A1632" s="23"/>
    </row>
    <row r="1633" spans="1:1">
      <c r="A1633" s="23"/>
    </row>
    <row r="1634" spans="1:1">
      <c r="A1634" s="23"/>
    </row>
    <row r="1635" spans="1:1">
      <c r="A1635" s="23"/>
    </row>
    <row r="1636" spans="1:1">
      <c r="A1636" s="23"/>
    </row>
    <row r="1637" spans="1:1">
      <c r="A1637" s="23"/>
    </row>
    <row r="1638" spans="1:1">
      <c r="A1638" s="23"/>
    </row>
    <row r="1639" spans="1:1">
      <c r="A1639" s="23"/>
    </row>
    <row r="1640" spans="1:1">
      <c r="A1640" s="23"/>
    </row>
    <row r="1641" spans="1:1">
      <c r="A1641" s="23"/>
    </row>
    <row r="1642" spans="1:1">
      <c r="A1642" s="23"/>
    </row>
    <row r="1643" spans="1:1">
      <c r="A1643" s="23"/>
    </row>
    <row r="1644" spans="1:1">
      <c r="A1644" s="23"/>
    </row>
    <row r="1645" spans="1:1">
      <c r="A1645" s="23"/>
    </row>
    <row r="1646" spans="1:1">
      <c r="A1646" s="23"/>
    </row>
    <row r="1647" spans="1:1">
      <c r="A1647" s="23"/>
    </row>
    <row r="1648" spans="1:1">
      <c r="A1648" s="23"/>
    </row>
    <row r="1649" spans="1:1">
      <c r="A1649" s="23"/>
    </row>
    <row r="1650" spans="1:1">
      <c r="A1650" s="23"/>
    </row>
    <row r="1651" spans="1:1">
      <c r="A1651" s="23"/>
    </row>
    <row r="1652" spans="1:1">
      <c r="A1652" s="23"/>
    </row>
    <row r="1653" spans="1:1">
      <c r="A1653" s="23"/>
    </row>
    <row r="1654" spans="1:1">
      <c r="A1654" s="23"/>
    </row>
    <row r="1655" spans="1:1">
      <c r="A1655" s="23"/>
    </row>
    <row r="1656" spans="1:1">
      <c r="A1656" s="23"/>
    </row>
    <row r="1657" spans="1:1">
      <c r="A1657" s="23"/>
    </row>
    <row r="1658" spans="1:1">
      <c r="A1658" s="23"/>
    </row>
    <row r="1659" spans="1:1">
      <c r="A1659" s="23"/>
    </row>
    <row r="1660" spans="1:1">
      <c r="A1660" s="23"/>
    </row>
    <row r="1661" spans="1:1">
      <c r="A1661" s="23"/>
    </row>
    <row r="1662" spans="1:1">
      <c r="A1662" s="23"/>
    </row>
    <row r="1663" spans="1:1">
      <c r="A1663" s="23"/>
    </row>
    <row r="1664" spans="1:1">
      <c r="A1664" s="23"/>
    </row>
    <row r="1665" spans="1:1">
      <c r="A1665" s="23"/>
    </row>
    <row r="1666" spans="1:1">
      <c r="A1666" s="23"/>
    </row>
    <row r="1667" spans="1:1">
      <c r="A1667" s="23"/>
    </row>
    <row r="1668" spans="1:1">
      <c r="A1668" s="23"/>
    </row>
    <row r="1669" spans="1:1">
      <c r="A1669" s="23"/>
    </row>
    <row r="1670" spans="1:1">
      <c r="A1670" s="23"/>
    </row>
    <row r="1671" spans="1:1">
      <c r="A1671" s="23"/>
    </row>
    <row r="1672" spans="1:1">
      <c r="A1672" s="23"/>
    </row>
    <row r="1673" spans="1:1">
      <c r="A1673" s="23"/>
    </row>
    <row r="1674" spans="1:1">
      <c r="A1674" s="23"/>
    </row>
    <row r="1675" spans="1:1">
      <c r="A1675" s="23"/>
    </row>
    <row r="1676" spans="1:1">
      <c r="A1676" s="23"/>
    </row>
    <row r="1677" spans="1:1">
      <c r="A1677" s="23"/>
    </row>
    <row r="1678" spans="1:1">
      <c r="A1678" s="23"/>
    </row>
    <row r="1679" spans="1:1">
      <c r="A1679" s="23"/>
    </row>
    <row r="1680" spans="1:1">
      <c r="A1680" s="23"/>
    </row>
    <row r="1681" spans="1:1">
      <c r="A1681" s="23"/>
    </row>
    <row r="1682" spans="1:1">
      <c r="A1682" s="23"/>
    </row>
    <row r="1683" spans="1:1">
      <c r="A1683" s="23"/>
    </row>
    <row r="1684" spans="1:1">
      <c r="A1684" s="23"/>
    </row>
    <row r="1685" spans="1:1">
      <c r="A1685" s="23"/>
    </row>
    <row r="1686" spans="1:1">
      <c r="A1686" s="23"/>
    </row>
    <row r="1687" spans="1:1">
      <c r="A1687" s="23"/>
    </row>
    <row r="1688" spans="1:1">
      <c r="A1688" s="23"/>
    </row>
    <row r="1689" spans="1:1">
      <c r="A1689" s="23"/>
    </row>
    <row r="1690" spans="1:1">
      <c r="A1690" s="23"/>
    </row>
    <row r="1691" spans="1:1">
      <c r="A1691" s="23"/>
    </row>
    <row r="1692" spans="1:1">
      <c r="A1692" s="23"/>
    </row>
    <row r="1693" spans="1:1">
      <c r="A1693" s="23"/>
    </row>
    <row r="1694" spans="1:1">
      <c r="A1694" s="23"/>
    </row>
    <row r="1695" spans="1:1">
      <c r="A1695" s="23"/>
    </row>
    <row r="1696" spans="1:1">
      <c r="A1696" s="23"/>
    </row>
    <row r="1697" spans="1:1">
      <c r="A1697" s="23"/>
    </row>
    <row r="1698" spans="1:1">
      <c r="A1698" s="23"/>
    </row>
    <row r="1699" spans="1:1">
      <c r="A1699" s="23"/>
    </row>
    <row r="1700" spans="1:1">
      <c r="A1700" s="23"/>
    </row>
    <row r="1701" spans="1:1">
      <c r="A1701" s="23"/>
    </row>
    <row r="1702" spans="1:1">
      <c r="A1702" s="23"/>
    </row>
    <row r="1703" spans="1:1">
      <c r="A1703" s="23"/>
    </row>
    <row r="1704" spans="1:1">
      <c r="A1704" s="23"/>
    </row>
    <row r="1705" spans="1:1">
      <c r="A1705" s="23"/>
    </row>
    <row r="1706" spans="1:1">
      <c r="A1706" s="23"/>
    </row>
    <row r="1707" spans="1:1">
      <c r="A1707" s="23"/>
    </row>
    <row r="1708" spans="1:1">
      <c r="A1708" s="23"/>
    </row>
    <row r="1709" spans="1:1">
      <c r="A1709" s="23"/>
    </row>
    <row r="1710" spans="1:1">
      <c r="A1710" s="23"/>
    </row>
    <row r="1711" spans="1:1">
      <c r="A1711" s="23"/>
    </row>
    <row r="1712" spans="1:1">
      <c r="A1712" s="23"/>
    </row>
    <row r="1713" spans="1:1">
      <c r="A1713" s="23"/>
    </row>
    <row r="1714" spans="1:1">
      <c r="A1714" s="23"/>
    </row>
    <row r="1715" spans="1:1">
      <c r="A1715" s="23"/>
    </row>
    <row r="1716" spans="1:1">
      <c r="A1716" s="23"/>
    </row>
    <row r="1717" spans="1:1">
      <c r="A1717" s="23"/>
    </row>
    <row r="1718" spans="1:1">
      <c r="A1718" s="23"/>
    </row>
    <row r="1719" spans="1:1">
      <c r="A1719" s="23"/>
    </row>
    <row r="1720" spans="1:1">
      <c r="A1720" s="23"/>
    </row>
    <row r="1721" spans="1:1">
      <c r="A1721" s="23"/>
    </row>
    <row r="1722" spans="1:1">
      <c r="A1722" s="23"/>
    </row>
    <row r="1723" spans="1:1">
      <c r="A1723" s="23"/>
    </row>
    <row r="1724" spans="1:1">
      <c r="A1724" s="23"/>
    </row>
    <row r="1725" spans="1:1">
      <c r="A1725" s="23"/>
    </row>
    <row r="1726" spans="1:1">
      <c r="A1726" s="23"/>
    </row>
    <row r="1727" spans="1:1">
      <c r="A1727" s="23"/>
    </row>
    <row r="1728" spans="1:1">
      <c r="A1728" s="23"/>
    </row>
    <row r="1729" spans="1:1">
      <c r="A1729" s="23"/>
    </row>
    <row r="1730" spans="1:1">
      <c r="A1730" s="23"/>
    </row>
    <row r="1731" spans="1:1">
      <c r="A1731" s="23"/>
    </row>
    <row r="1732" spans="1:1">
      <c r="A1732" s="23"/>
    </row>
    <row r="1733" spans="1:1">
      <c r="A1733" s="23"/>
    </row>
    <row r="1734" spans="1:1">
      <c r="A1734" s="23"/>
    </row>
    <row r="1735" spans="1:1">
      <c r="A1735" s="23"/>
    </row>
    <row r="1736" spans="1:1">
      <c r="A1736" s="23"/>
    </row>
    <row r="1737" spans="1:1">
      <c r="A1737" s="23"/>
    </row>
    <row r="1738" spans="1:1">
      <c r="A1738" s="23"/>
    </row>
    <row r="1739" spans="1:1">
      <c r="A1739" s="23"/>
    </row>
    <row r="1740" spans="1:1">
      <c r="A1740" s="23"/>
    </row>
    <row r="1741" spans="1:1">
      <c r="A1741" s="23"/>
    </row>
    <row r="1742" spans="1:1">
      <c r="A1742" s="23"/>
    </row>
    <row r="1743" spans="1:1">
      <c r="A1743" s="23"/>
    </row>
    <row r="1744" spans="1:1">
      <c r="A1744" s="23"/>
    </row>
    <row r="1745" spans="1:1">
      <c r="A1745" s="23"/>
    </row>
    <row r="1746" spans="1:1">
      <c r="A1746" s="23"/>
    </row>
    <row r="1747" spans="1:1">
      <c r="A1747" s="23"/>
    </row>
    <row r="1748" spans="1:1">
      <c r="A1748" s="23"/>
    </row>
    <row r="1749" spans="1:1">
      <c r="A1749" s="23"/>
    </row>
    <row r="1750" spans="1:1">
      <c r="A1750" s="23"/>
    </row>
    <row r="1751" spans="1:1">
      <c r="A1751" s="23"/>
    </row>
    <row r="1752" spans="1:1">
      <c r="A1752" s="23"/>
    </row>
    <row r="1753" spans="1:1">
      <c r="A1753" s="23"/>
    </row>
    <row r="1754" spans="1:1">
      <c r="A1754" s="23"/>
    </row>
    <row r="1755" spans="1:1">
      <c r="A1755" s="23"/>
    </row>
    <row r="1756" spans="1:1">
      <c r="A1756" s="23"/>
    </row>
    <row r="1757" spans="1:1">
      <c r="A1757" s="23"/>
    </row>
    <row r="1758" spans="1:1">
      <c r="A1758" s="23"/>
    </row>
    <row r="1759" spans="1:1">
      <c r="A1759" s="23"/>
    </row>
    <row r="1760" spans="1:1">
      <c r="A1760" s="23"/>
    </row>
    <row r="1761" spans="1:1">
      <c r="A1761" s="23"/>
    </row>
    <row r="1762" spans="1:1">
      <c r="A1762" s="23"/>
    </row>
    <row r="1763" spans="1:1">
      <c r="A1763" s="23"/>
    </row>
    <row r="1764" spans="1:1">
      <c r="A1764" s="23"/>
    </row>
    <row r="1765" spans="1:1">
      <c r="A1765" s="23"/>
    </row>
    <row r="1766" spans="1:1">
      <c r="A1766" s="23"/>
    </row>
    <row r="1767" spans="1:1">
      <c r="A1767" s="23"/>
    </row>
    <row r="1768" spans="1:1">
      <c r="A1768" s="23"/>
    </row>
    <row r="1769" spans="1:1">
      <c r="A1769" s="23"/>
    </row>
    <row r="1770" spans="1:1">
      <c r="A1770" s="23"/>
    </row>
    <row r="1771" spans="1:1">
      <c r="A1771" s="23"/>
    </row>
    <row r="1772" spans="1:1">
      <c r="A1772" s="23"/>
    </row>
    <row r="1773" spans="1:1">
      <c r="A1773" s="23"/>
    </row>
    <row r="1774" spans="1:1">
      <c r="A1774" s="23"/>
    </row>
    <row r="1775" spans="1:1">
      <c r="A1775" s="23"/>
    </row>
    <row r="1776" spans="1:1">
      <c r="A1776" s="23"/>
    </row>
    <row r="1777" spans="1:1">
      <c r="A1777" s="23"/>
    </row>
    <row r="1778" spans="1:1">
      <c r="A1778" s="23"/>
    </row>
    <row r="1779" spans="1:1">
      <c r="A1779" s="23"/>
    </row>
    <row r="1780" spans="1:1">
      <c r="A1780" s="23"/>
    </row>
    <row r="1781" spans="1:1">
      <c r="A1781" s="23"/>
    </row>
    <row r="1782" spans="1:1">
      <c r="A1782" s="23"/>
    </row>
    <row r="1783" spans="1:1">
      <c r="A1783" s="23"/>
    </row>
    <row r="1784" spans="1:1">
      <c r="A1784" s="23"/>
    </row>
    <row r="1785" spans="1:1">
      <c r="A1785" s="23"/>
    </row>
    <row r="1786" spans="1:1">
      <c r="A1786" s="23"/>
    </row>
    <row r="1787" spans="1:1">
      <c r="A1787" s="23"/>
    </row>
    <row r="1788" spans="1:1">
      <c r="A1788" s="23"/>
    </row>
    <row r="1789" spans="1:1">
      <c r="A1789" s="23"/>
    </row>
    <row r="1790" spans="1:1">
      <c r="A1790" s="23"/>
    </row>
    <row r="1791" spans="1:1">
      <c r="A1791" s="23"/>
    </row>
    <row r="1792" spans="1:1">
      <c r="A1792" s="23"/>
    </row>
    <row r="1793" spans="1:1">
      <c r="A1793" s="23"/>
    </row>
    <row r="1794" spans="1:1">
      <c r="A1794" s="23"/>
    </row>
    <row r="1795" spans="1:1">
      <c r="A1795" s="23"/>
    </row>
    <row r="1796" spans="1:1">
      <c r="A1796" s="23"/>
    </row>
    <row r="1797" spans="1:1">
      <c r="A1797" s="23"/>
    </row>
    <row r="1798" spans="1:1">
      <c r="A1798" s="23"/>
    </row>
    <row r="1799" spans="1:1">
      <c r="A1799" s="23"/>
    </row>
    <row r="1800" spans="1:1">
      <c r="A1800" s="23"/>
    </row>
    <row r="1801" spans="1:1">
      <c r="A1801" s="23"/>
    </row>
    <row r="1802" spans="1:1">
      <c r="A1802" s="23"/>
    </row>
    <row r="1803" spans="1:1">
      <c r="A1803" s="23"/>
    </row>
    <row r="1804" spans="1:1">
      <c r="A1804" s="23"/>
    </row>
    <row r="1805" spans="1:1">
      <c r="A1805" s="23"/>
    </row>
    <row r="1806" spans="1:1">
      <c r="A1806" s="23"/>
    </row>
    <row r="1807" spans="1:1">
      <c r="A1807" s="23"/>
    </row>
    <row r="1808" spans="1:1">
      <c r="A1808" s="23"/>
    </row>
    <row r="1809" spans="1:1">
      <c r="A1809" s="23"/>
    </row>
    <row r="1810" spans="1:1">
      <c r="A1810" s="23"/>
    </row>
    <row r="1811" spans="1:1">
      <c r="A1811" s="23"/>
    </row>
    <row r="1812" spans="1:1">
      <c r="A1812" s="23"/>
    </row>
    <row r="1813" spans="1:1">
      <c r="A1813" s="23"/>
    </row>
    <row r="1814" spans="1:1">
      <c r="A1814" s="23"/>
    </row>
    <row r="1815" spans="1:1">
      <c r="A1815" s="23"/>
    </row>
    <row r="1816" spans="1:1">
      <c r="A1816" s="23"/>
    </row>
    <row r="1817" spans="1:1">
      <c r="A1817" s="23"/>
    </row>
    <row r="1818" spans="1:1">
      <c r="A1818" s="23"/>
    </row>
    <row r="1819" spans="1:1">
      <c r="A1819" s="23"/>
    </row>
    <row r="1820" spans="1:1">
      <c r="A1820" s="23"/>
    </row>
    <row r="1821" spans="1:1">
      <c r="A1821" s="23"/>
    </row>
    <row r="1822" spans="1:1">
      <c r="A1822" s="23"/>
    </row>
    <row r="1823" spans="1:1">
      <c r="A1823" s="23"/>
    </row>
    <row r="1824" spans="1:1">
      <c r="A1824" s="23"/>
    </row>
    <row r="1825" spans="1:1">
      <c r="A1825" s="23"/>
    </row>
    <row r="1826" spans="1:1">
      <c r="A1826" s="23"/>
    </row>
    <row r="1827" spans="1:1">
      <c r="A1827" s="23"/>
    </row>
    <row r="1828" spans="1:1">
      <c r="A1828" s="23"/>
    </row>
    <row r="1829" spans="1:1">
      <c r="A1829" s="23"/>
    </row>
    <row r="1830" spans="1:1">
      <c r="A1830" s="23"/>
    </row>
    <row r="1831" spans="1:1">
      <c r="A1831" s="23"/>
    </row>
    <row r="1832" spans="1:1">
      <c r="A1832" s="23"/>
    </row>
    <row r="1833" spans="1:1">
      <c r="A1833" s="23"/>
    </row>
    <row r="1834" spans="1:1">
      <c r="A1834" s="23"/>
    </row>
    <row r="1835" spans="1:1">
      <c r="A1835" s="23"/>
    </row>
    <row r="1836" spans="1:1">
      <c r="A1836" s="23"/>
    </row>
    <row r="1837" spans="1:1">
      <c r="A1837" s="23"/>
    </row>
    <row r="1838" spans="1:1">
      <c r="A1838" s="23"/>
    </row>
    <row r="1839" spans="1:1">
      <c r="A1839" s="23"/>
    </row>
    <row r="1840" spans="1:1">
      <c r="A1840" s="23"/>
    </row>
    <row r="1841" spans="1:1">
      <c r="A1841" s="23"/>
    </row>
    <row r="1842" spans="1:1">
      <c r="A1842" s="23"/>
    </row>
    <row r="1843" spans="1:1">
      <c r="A1843" s="23"/>
    </row>
    <row r="1844" spans="1:1">
      <c r="A1844" s="23"/>
    </row>
    <row r="1845" spans="1:1">
      <c r="A1845" s="23"/>
    </row>
    <row r="1846" spans="1:1">
      <c r="A1846" s="23"/>
    </row>
    <row r="1847" spans="1:1">
      <c r="A1847" s="23"/>
    </row>
    <row r="1848" spans="1:1">
      <c r="A1848" s="23"/>
    </row>
    <row r="1849" spans="1:1">
      <c r="A1849" s="23"/>
    </row>
    <row r="1850" spans="1:1">
      <c r="A1850" s="23"/>
    </row>
    <row r="1851" spans="1:1">
      <c r="A1851" s="23"/>
    </row>
    <row r="1852" spans="1:1">
      <c r="A1852" s="23"/>
    </row>
    <row r="1853" spans="1:1">
      <c r="A1853" s="23"/>
    </row>
    <row r="1854" spans="1:1">
      <c r="A1854" s="23"/>
    </row>
    <row r="1855" spans="1:1">
      <c r="A1855" s="23"/>
    </row>
    <row r="1856" spans="1:1">
      <c r="A1856" s="23"/>
    </row>
    <row r="1857" spans="1:1">
      <c r="A1857" s="23"/>
    </row>
    <row r="1858" spans="1:1">
      <c r="A1858" s="23"/>
    </row>
    <row r="1859" spans="1:1">
      <c r="A1859" s="23"/>
    </row>
    <row r="1860" spans="1:1">
      <c r="A1860" s="23"/>
    </row>
    <row r="1861" spans="1:1">
      <c r="A1861" s="23"/>
    </row>
    <row r="1862" spans="1:1">
      <c r="A1862" s="23"/>
    </row>
    <row r="1863" spans="1:1">
      <c r="A1863" s="23"/>
    </row>
    <row r="1864" spans="1:1">
      <c r="A1864" s="23"/>
    </row>
    <row r="1865" spans="1:1">
      <c r="A1865" s="23"/>
    </row>
    <row r="1866" spans="1:1">
      <c r="A1866" s="23"/>
    </row>
    <row r="1867" spans="1:1">
      <c r="A1867" s="23"/>
    </row>
    <row r="1868" spans="1:1">
      <c r="A1868" s="23"/>
    </row>
    <row r="1869" spans="1:1">
      <c r="A1869" s="23"/>
    </row>
    <row r="1870" spans="1:1">
      <c r="A1870" s="23"/>
    </row>
    <row r="1871" spans="1:1">
      <c r="A1871" s="23"/>
    </row>
    <row r="1872" spans="1:1">
      <c r="A1872" s="23"/>
    </row>
    <row r="1873" spans="1:1">
      <c r="A1873" s="23"/>
    </row>
    <row r="1874" spans="1:1">
      <c r="A1874" s="23"/>
    </row>
    <row r="1875" spans="1:1">
      <c r="A1875" s="23"/>
    </row>
    <row r="1876" spans="1:1">
      <c r="A1876" s="23"/>
    </row>
    <row r="1877" spans="1:1">
      <c r="A1877" s="23"/>
    </row>
    <row r="1878" spans="1:1">
      <c r="A1878" s="23"/>
    </row>
    <row r="1879" spans="1:1">
      <c r="A1879" s="23"/>
    </row>
    <row r="1880" spans="1:1">
      <c r="A1880" s="23"/>
    </row>
    <row r="1881" spans="1:1">
      <c r="A1881" s="23"/>
    </row>
    <row r="1882" spans="1:1">
      <c r="A1882" s="23"/>
    </row>
    <row r="1883" spans="1:1">
      <c r="A1883" s="23"/>
    </row>
    <row r="1884" spans="1:1">
      <c r="A1884" s="23"/>
    </row>
    <row r="1885" spans="1:1">
      <c r="A1885" s="23"/>
    </row>
    <row r="1886" spans="1:1">
      <c r="A1886" s="23"/>
    </row>
    <row r="1887" spans="1:1">
      <c r="A1887" s="23"/>
    </row>
    <row r="1888" spans="1:1">
      <c r="A1888" s="23"/>
    </row>
    <row r="1889" spans="1:1">
      <c r="A1889" s="23"/>
    </row>
    <row r="1890" spans="1:1">
      <c r="A1890" s="23"/>
    </row>
    <row r="1891" spans="1:1">
      <c r="A1891" s="23"/>
    </row>
    <row r="1892" spans="1:1">
      <c r="A1892" s="23"/>
    </row>
    <row r="1893" spans="1:1">
      <c r="A1893" s="23"/>
    </row>
    <row r="1894" spans="1:1">
      <c r="A1894" s="23"/>
    </row>
    <row r="1895" spans="1:1">
      <c r="A1895" s="23"/>
    </row>
    <row r="1896" spans="1:1">
      <c r="A1896" s="23"/>
    </row>
    <row r="1897" spans="1:1">
      <c r="A1897" s="23"/>
    </row>
    <row r="1898" spans="1:1">
      <c r="A1898" s="23"/>
    </row>
    <row r="1899" spans="1:1">
      <c r="A1899" s="23"/>
    </row>
    <row r="1900" spans="1:1">
      <c r="A1900" s="23"/>
    </row>
    <row r="1901" spans="1:1">
      <c r="A1901" s="23"/>
    </row>
    <row r="1902" spans="1:1">
      <c r="A1902" s="23"/>
    </row>
    <row r="1903" spans="1:1">
      <c r="A1903" s="23"/>
    </row>
    <row r="1904" spans="1:1">
      <c r="A1904" s="23"/>
    </row>
    <row r="1905" spans="1:1">
      <c r="A1905" s="23"/>
    </row>
    <row r="1906" spans="1:1">
      <c r="A1906" s="23"/>
    </row>
    <row r="1907" spans="1:1">
      <c r="A1907" s="23"/>
    </row>
    <row r="1908" spans="1:1">
      <c r="A1908" s="23"/>
    </row>
    <row r="1909" spans="1:1">
      <c r="A1909" s="23"/>
    </row>
    <row r="1910" spans="1:1">
      <c r="A1910" s="23"/>
    </row>
    <row r="1911" spans="1:1">
      <c r="A1911" s="23"/>
    </row>
    <row r="1912" spans="1:1">
      <c r="A1912" s="23"/>
    </row>
    <row r="1913" spans="1:1">
      <c r="A1913" s="23"/>
    </row>
    <row r="1914" spans="1:1">
      <c r="A1914" s="23"/>
    </row>
    <row r="1915" spans="1:1">
      <c r="A1915" s="23"/>
    </row>
    <row r="1916" spans="1:1">
      <c r="A1916" s="23"/>
    </row>
    <row r="1917" spans="1:1">
      <c r="A1917" s="23"/>
    </row>
    <row r="1918" spans="1:1">
      <c r="A1918" s="23"/>
    </row>
    <row r="1919" spans="1:1">
      <c r="A1919" s="23"/>
    </row>
    <row r="1920" spans="1:1">
      <c r="A1920" s="23"/>
    </row>
    <row r="1921" spans="1:1">
      <c r="A1921" s="23"/>
    </row>
    <row r="1922" spans="1:1">
      <c r="A1922" s="23"/>
    </row>
    <row r="1923" spans="1:1">
      <c r="A1923" s="23"/>
    </row>
    <row r="1924" spans="1:1">
      <c r="A1924" s="23"/>
    </row>
    <row r="1925" spans="1:1">
      <c r="A1925" s="23"/>
    </row>
    <row r="1926" spans="1:1">
      <c r="A1926" s="23"/>
    </row>
    <row r="1927" spans="1:1">
      <c r="A1927" s="23"/>
    </row>
    <row r="1928" spans="1:1">
      <c r="A1928" s="23"/>
    </row>
    <row r="1929" spans="1:1">
      <c r="A1929" s="23"/>
    </row>
    <row r="1930" spans="1:1">
      <c r="A1930" s="23"/>
    </row>
    <row r="1931" spans="1:1">
      <c r="A1931" s="23"/>
    </row>
    <row r="1932" spans="1:1">
      <c r="A1932" s="23"/>
    </row>
    <row r="1933" spans="1:1">
      <c r="A1933" s="23"/>
    </row>
    <row r="1934" spans="1:1">
      <c r="A1934" s="23"/>
    </row>
    <row r="1935" spans="1:1">
      <c r="A1935" s="23"/>
    </row>
    <row r="1936" spans="1:1">
      <c r="A1936" s="23"/>
    </row>
    <row r="1937" spans="1:1">
      <c r="A1937" s="23"/>
    </row>
    <row r="1938" spans="1:1">
      <c r="A1938" s="23"/>
    </row>
    <row r="1939" spans="1:1">
      <c r="A1939" s="23"/>
    </row>
    <row r="1940" spans="1:1">
      <c r="A1940" s="23"/>
    </row>
    <row r="1941" spans="1:1">
      <c r="A1941" s="23"/>
    </row>
    <row r="1942" spans="1:1">
      <c r="A1942" s="23"/>
    </row>
    <row r="1943" spans="1:1">
      <c r="A1943" s="23"/>
    </row>
    <row r="1944" spans="1:1">
      <c r="A1944" s="23"/>
    </row>
    <row r="1945" spans="1:1">
      <c r="A1945" s="23"/>
    </row>
    <row r="1946" spans="1:1">
      <c r="A1946" s="23"/>
    </row>
    <row r="1947" spans="1:1">
      <c r="A1947" s="23"/>
    </row>
    <row r="1948" spans="1:1">
      <c r="A1948" s="23"/>
    </row>
    <row r="1949" spans="1:1">
      <c r="A1949" s="23"/>
    </row>
    <row r="1950" spans="1:1">
      <c r="A1950" s="23"/>
    </row>
    <row r="1951" spans="1:1">
      <c r="A1951" s="23"/>
    </row>
    <row r="1952" spans="1:1">
      <c r="A1952" s="23"/>
    </row>
    <row r="1953" spans="1:1">
      <c r="A1953" s="23"/>
    </row>
    <row r="1954" spans="1:1">
      <c r="A1954" s="23"/>
    </row>
    <row r="1955" spans="1:1">
      <c r="A1955" s="23"/>
    </row>
    <row r="1956" spans="1:1">
      <c r="A1956" s="23"/>
    </row>
    <row r="1957" spans="1:1">
      <c r="A1957" s="23"/>
    </row>
    <row r="1958" spans="1:1">
      <c r="A1958" s="23"/>
    </row>
    <row r="1959" spans="1:1">
      <c r="A1959" s="23"/>
    </row>
    <row r="1960" spans="1:1">
      <c r="A1960" s="23"/>
    </row>
    <row r="1961" spans="1:1">
      <c r="A1961" s="23"/>
    </row>
    <row r="1962" spans="1:1">
      <c r="A1962" s="23"/>
    </row>
    <row r="1963" spans="1:1">
      <c r="A1963" s="23"/>
    </row>
    <row r="1964" spans="1:1">
      <c r="A1964" s="23"/>
    </row>
    <row r="1965" spans="1:1">
      <c r="A1965" s="23"/>
    </row>
    <row r="1966" spans="1:1">
      <c r="A1966" s="23"/>
    </row>
    <row r="1967" spans="1:1">
      <c r="A1967" s="23"/>
    </row>
    <row r="1968" spans="1:1">
      <c r="A1968" s="23"/>
    </row>
    <row r="1969" spans="1:1">
      <c r="A1969" s="23"/>
    </row>
    <row r="1970" spans="1:1">
      <c r="A1970" s="23"/>
    </row>
    <row r="1971" spans="1:1">
      <c r="A1971" s="23"/>
    </row>
    <row r="1972" spans="1:1">
      <c r="A1972" s="23"/>
    </row>
    <row r="1973" spans="1:1">
      <c r="A1973" s="23"/>
    </row>
    <row r="1974" spans="1:1">
      <c r="A1974" s="23"/>
    </row>
    <row r="1975" spans="1:1">
      <c r="A1975" s="23"/>
    </row>
    <row r="1976" spans="1:1">
      <c r="A1976" s="23"/>
    </row>
    <row r="1977" spans="1:1">
      <c r="A1977" s="23"/>
    </row>
    <row r="1978" spans="1:1">
      <c r="A1978" s="23"/>
    </row>
    <row r="1979" spans="1:1">
      <c r="A1979" s="23"/>
    </row>
    <row r="1980" spans="1:1">
      <c r="A1980" s="23"/>
    </row>
    <row r="1981" spans="1:1">
      <c r="A1981" s="23"/>
    </row>
    <row r="1982" spans="1:1">
      <c r="A1982" s="23"/>
    </row>
    <row r="1983" spans="1:1">
      <c r="A1983" s="23"/>
    </row>
    <row r="1984" spans="1:1">
      <c r="A1984" s="23"/>
    </row>
    <row r="1985" spans="1:1">
      <c r="A1985" s="23"/>
    </row>
    <row r="1986" spans="1:1">
      <c r="A1986" s="23"/>
    </row>
    <row r="1987" spans="1:1">
      <c r="A1987" s="23"/>
    </row>
    <row r="1988" spans="1:1">
      <c r="A1988" s="23"/>
    </row>
    <row r="1989" spans="1:1">
      <c r="A1989" s="23"/>
    </row>
    <row r="1990" spans="1:1">
      <c r="A1990" s="23"/>
    </row>
    <row r="1991" spans="1:1">
      <c r="A1991" s="23"/>
    </row>
    <row r="1992" spans="1:1">
      <c r="A1992" s="23"/>
    </row>
    <row r="1993" spans="1:1">
      <c r="A1993" s="23"/>
    </row>
    <row r="1994" spans="1:1">
      <c r="A1994" s="23"/>
    </row>
    <row r="1995" spans="1:1">
      <c r="A1995" s="23"/>
    </row>
    <row r="1996" spans="1:1">
      <c r="A1996" s="23"/>
    </row>
    <row r="1997" spans="1:1">
      <c r="A1997" s="23"/>
    </row>
    <row r="1998" spans="1:1">
      <c r="A1998" s="23"/>
    </row>
    <row r="1999" spans="1:1">
      <c r="A1999" s="23"/>
    </row>
    <row r="2000" spans="1:1">
      <c r="A2000" s="23"/>
    </row>
    <row r="2001" spans="1:1">
      <c r="A2001" s="23"/>
    </row>
    <row r="2002" spans="1:1">
      <c r="A2002" s="23"/>
    </row>
    <row r="2003" spans="1:1">
      <c r="A2003" s="23"/>
    </row>
    <row r="2004" spans="1:1">
      <c r="A2004" s="23"/>
    </row>
    <row r="2005" spans="1:1">
      <c r="A2005" s="23"/>
    </row>
    <row r="2006" spans="1:1">
      <c r="A2006" s="23"/>
    </row>
    <row r="2007" spans="1:1">
      <c r="A2007" s="23"/>
    </row>
    <row r="2008" spans="1:1">
      <c r="A2008" s="23"/>
    </row>
    <row r="2009" spans="1:1">
      <c r="A2009" s="23"/>
    </row>
    <row r="2010" spans="1:1">
      <c r="A2010" s="23"/>
    </row>
    <row r="2011" spans="1:1">
      <c r="A2011" s="23"/>
    </row>
    <row r="2012" spans="1:1">
      <c r="A2012" s="23"/>
    </row>
    <row r="2013" spans="1:1">
      <c r="A2013" s="23"/>
    </row>
    <row r="2014" spans="1:1">
      <c r="A2014" s="23"/>
    </row>
    <row r="2015" spans="1:1">
      <c r="A2015" s="23"/>
    </row>
    <row r="2016" spans="1:1">
      <c r="A2016" s="23"/>
    </row>
    <row r="2017" spans="1:1">
      <c r="A2017" s="23"/>
    </row>
    <row r="2018" spans="1:1">
      <c r="A2018" s="23"/>
    </row>
    <row r="2019" spans="1:1">
      <c r="A2019" s="23"/>
    </row>
    <row r="2020" spans="1:1">
      <c r="A2020" s="23"/>
    </row>
    <row r="2021" spans="1:1">
      <c r="A2021" s="23"/>
    </row>
    <row r="2022" spans="1:1">
      <c r="A2022" s="23"/>
    </row>
    <row r="2023" spans="1:1">
      <c r="A2023" s="23"/>
    </row>
    <row r="2024" spans="1:1">
      <c r="A2024" s="23"/>
    </row>
    <row r="2025" spans="1:1">
      <c r="A2025" s="23"/>
    </row>
    <row r="2026" spans="1:1">
      <c r="A2026" s="23"/>
    </row>
    <row r="2027" spans="1:1">
      <c r="A2027" s="23"/>
    </row>
    <row r="2028" spans="1:1">
      <c r="A2028" s="23"/>
    </row>
    <row r="2029" spans="1:1">
      <c r="A2029" s="23"/>
    </row>
    <row r="2030" spans="1:1">
      <c r="A2030" s="23"/>
    </row>
    <row r="2031" spans="1:1">
      <c r="A2031" s="23"/>
    </row>
    <row r="2032" spans="1:1">
      <c r="A2032" s="23"/>
    </row>
    <row r="2033" spans="1:1">
      <c r="A2033" s="23"/>
    </row>
    <row r="2034" spans="1:1">
      <c r="A2034" s="23"/>
    </row>
    <row r="2035" spans="1:1">
      <c r="A2035" s="23"/>
    </row>
    <row r="2036" spans="1:1">
      <c r="A2036" s="23"/>
    </row>
    <row r="2037" spans="1:1">
      <c r="A2037" s="23"/>
    </row>
    <row r="2038" spans="1:1">
      <c r="A2038" s="23"/>
    </row>
    <row r="2039" spans="1:1">
      <c r="A2039" s="23"/>
    </row>
    <row r="2040" spans="1:1">
      <c r="A2040" s="23"/>
    </row>
    <row r="2041" spans="1:1">
      <c r="A2041" s="23"/>
    </row>
    <row r="2042" spans="1:1">
      <c r="A2042" s="23"/>
    </row>
    <row r="2043" spans="1:1">
      <c r="A2043" s="23"/>
    </row>
    <row r="2044" spans="1:1">
      <c r="A2044" s="23"/>
    </row>
    <row r="2045" spans="1:1">
      <c r="A2045" s="23"/>
    </row>
    <row r="2046" spans="1:1">
      <c r="A2046" s="23"/>
    </row>
    <row r="2047" spans="1:1">
      <c r="A2047" s="23"/>
    </row>
    <row r="2048" spans="1:1">
      <c r="A2048" s="23"/>
    </row>
    <row r="2049" spans="1:1">
      <c r="A2049" s="23"/>
    </row>
    <row r="2050" spans="1:1">
      <c r="A2050" s="23"/>
    </row>
    <row r="2051" spans="1:1">
      <c r="A2051" s="23"/>
    </row>
    <row r="2052" spans="1:1">
      <c r="A2052" s="23"/>
    </row>
    <row r="2053" spans="1:1">
      <c r="A2053" s="23"/>
    </row>
    <row r="2054" spans="1:1">
      <c r="A2054" s="23"/>
    </row>
    <row r="2055" spans="1:1">
      <c r="A2055" s="23"/>
    </row>
    <row r="2056" spans="1:1">
      <c r="A2056" s="23"/>
    </row>
    <row r="2057" spans="1:1">
      <c r="A2057" s="23"/>
    </row>
    <row r="2058" spans="1:1">
      <c r="A2058" s="23"/>
    </row>
    <row r="2059" spans="1:1">
      <c r="A2059" s="23"/>
    </row>
    <row r="2060" spans="1:1">
      <c r="A2060" s="23"/>
    </row>
    <row r="2061" spans="1:1">
      <c r="A2061" s="23"/>
    </row>
    <row r="2062" spans="1:1">
      <c r="A2062" s="23"/>
    </row>
    <row r="2063" spans="1:1">
      <c r="A2063" s="23"/>
    </row>
    <row r="2064" spans="1:1">
      <c r="A2064" s="23"/>
    </row>
    <row r="2065" spans="1:1">
      <c r="A2065" s="23"/>
    </row>
    <row r="2066" spans="1:1">
      <c r="A2066" s="23"/>
    </row>
    <row r="2067" spans="1:1">
      <c r="A2067" s="23"/>
    </row>
    <row r="2068" spans="1:1">
      <c r="A2068" s="23"/>
    </row>
    <row r="2069" spans="1:1">
      <c r="A2069" s="23"/>
    </row>
    <row r="2070" spans="1:1">
      <c r="A2070" s="23"/>
    </row>
    <row r="2071" spans="1:1">
      <c r="A2071" s="23"/>
    </row>
    <row r="2072" spans="1:1">
      <c r="A2072" s="23"/>
    </row>
    <row r="2073" spans="1:1">
      <c r="A2073" s="23"/>
    </row>
    <row r="2074" spans="1:1">
      <c r="A2074" s="23"/>
    </row>
    <row r="2075" spans="1:1">
      <c r="A2075" s="23"/>
    </row>
    <row r="2076" spans="1:1">
      <c r="A2076" s="23"/>
    </row>
    <row r="2077" spans="1:1">
      <c r="A2077" s="23"/>
    </row>
    <row r="2078" spans="1:1">
      <c r="A2078" s="23"/>
    </row>
    <row r="2079" spans="1:1">
      <c r="A2079" s="23"/>
    </row>
    <row r="2080" spans="1:1">
      <c r="A2080" s="23"/>
    </row>
    <row r="2081" spans="1:1">
      <c r="A2081" s="23"/>
    </row>
    <row r="2082" spans="1:1">
      <c r="A2082" s="23"/>
    </row>
    <row r="2083" spans="1:1">
      <c r="A2083" s="23"/>
    </row>
    <row r="2084" spans="1:1">
      <c r="A2084" s="23"/>
    </row>
    <row r="2085" spans="1:1">
      <c r="A2085" s="23"/>
    </row>
    <row r="2086" spans="1:1">
      <c r="A2086" s="23"/>
    </row>
    <row r="2087" spans="1:1">
      <c r="A2087" s="23"/>
    </row>
    <row r="2088" spans="1:1">
      <c r="A2088" s="23"/>
    </row>
    <row r="2089" spans="1:1">
      <c r="A2089" s="23"/>
    </row>
    <row r="2090" spans="1:1">
      <c r="A2090" s="23"/>
    </row>
    <row r="2091" spans="1:1">
      <c r="A2091" s="23"/>
    </row>
    <row r="2092" spans="1:1">
      <c r="A2092" s="23"/>
    </row>
    <row r="2093" spans="1:1">
      <c r="A2093" s="23"/>
    </row>
    <row r="2094" spans="1:1">
      <c r="A2094" s="23"/>
    </row>
    <row r="2095" spans="1:1">
      <c r="A2095" s="23"/>
    </row>
    <row r="2096" spans="1:1">
      <c r="A2096" s="23"/>
    </row>
    <row r="2097" spans="1:1">
      <c r="A2097" s="23"/>
    </row>
    <row r="2098" spans="1:1">
      <c r="A2098" s="23"/>
    </row>
    <row r="2099" spans="1:1">
      <c r="A2099" s="23"/>
    </row>
    <row r="2100" spans="1:1">
      <c r="A2100" s="23"/>
    </row>
    <row r="2101" spans="1:1">
      <c r="A2101" s="23"/>
    </row>
    <row r="2102" spans="1:1">
      <c r="A2102" s="23"/>
    </row>
    <row r="2103" spans="1:1">
      <c r="A2103" s="23"/>
    </row>
    <row r="2104" spans="1:1">
      <c r="A2104" s="23"/>
    </row>
    <row r="2105" spans="1:1">
      <c r="A2105" s="23"/>
    </row>
    <row r="2106" spans="1:1">
      <c r="A2106" s="23"/>
    </row>
    <row r="2107" spans="1:1">
      <c r="A2107" s="23"/>
    </row>
    <row r="2108" spans="1:1">
      <c r="A2108" s="23"/>
    </row>
    <row r="2109" spans="1:1">
      <c r="A2109" s="23"/>
    </row>
    <row r="2110" spans="1:1">
      <c r="A2110" s="23"/>
    </row>
    <row r="2111" spans="1:1">
      <c r="A2111" s="23"/>
    </row>
    <row r="2112" spans="1:1">
      <c r="A2112" s="23"/>
    </row>
    <row r="2113" spans="1:1">
      <c r="A2113" s="23"/>
    </row>
    <row r="2114" spans="1:1">
      <c r="A2114" s="23"/>
    </row>
    <row r="2115" spans="1:1">
      <c r="A2115" s="23"/>
    </row>
    <row r="2116" spans="1:1">
      <c r="A2116" s="23"/>
    </row>
    <row r="2117" spans="1:1">
      <c r="A2117" s="23"/>
    </row>
    <row r="2118" spans="1:1">
      <c r="A2118" s="23"/>
    </row>
    <row r="2119" spans="1:1">
      <c r="A2119" s="23"/>
    </row>
    <row r="2120" spans="1:1">
      <c r="A2120" s="23"/>
    </row>
    <row r="2121" spans="1:1">
      <c r="A2121" s="23"/>
    </row>
    <row r="2122" spans="1:1">
      <c r="A2122" s="23"/>
    </row>
    <row r="2123" spans="1:1">
      <c r="A2123" s="23"/>
    </row>
    <row r="2124" spans="1:1">
      <c r="A2124" s="23"/>
    </row>
    <row r="2125" spans="1:1">
      <c r="A2125" s="23"/>
    </row>
    <row r="2126" spans="1:1">
      <c r="A2126" s="23"/>
    </row>
    <row r="2127" spans="1:1">
      <c r="A2127" s="23"/>
    </row>
    <row r="2128" spans="1:1">
      <c r="A2128" s="23"/>
    </row>
    <row r="2129" spans="1:1">
      <c r="A2129" s="23"/>
    </row>
    <row r="2130" spans="1:1">
      <c r="A2130" s="23"/>
    </row>
    <row r="2131" spans="1:1">
      <c r="A2131" s="23"/>
    </row>
    <row r="2132" spans="1:1">
      <c r="A2132" s="23"/>
    </row>
    <row r="2133" spans="1:1">
      <c r="A2133" s="23"/>
    </row>
    <row r="2134" spans="1:1">
      <c r="A2134" s="23"/>
    </row>
    <row r="2135" spans="1:1">
      <c r="A2135" s="23"/>
    </row>
    <row r="2136" spans="1:1">
      <c r="A2136" s="23"/>
    </row>
    <row r="2137" spans="1:1">
      <c r="A2137" s="23"/>
    </row>
    <row r="2138" spans="1:1">
      <c r="A2138" s="23"/>
    </row>
    <row r="2139" spans="1:1">
      <c r="A2139" s="23"/>
    </row>
    <row r="2140" spans="1:1">
      <c r="A2140" s="23"/>
    </row>
    <row r="2141" spans="1:1">
      <c r="A2141" s="23"/>
    </row>
    <row r="2142" spans="1:1">
      <c r="A2142" s="23"/>
    </row>
    <row r="2143" spans="1:1">
      <c r="A2143" s="23"/>
    </row>
    <row r="2144" spans="1:1">
      <c r="A2144" s="23"/>
    </row>
    <row r="2145" spans="1:1">
      <c r="A2145" s="23"/>
    </row>
    <row r="2146" spans="1:1">
      <c r="A2146" s="23"/>
    </row>
    <row r="2147" spans="1:1">
      <c r="A2147" s="23"/>
    </row>
    <row r="2148" spans="1:1">
      <c r="A2148" s="23"/>
    </row>
    <row r="2149" spans="1:1">
      <c r="A2149" s="23"/>
    </row>
    <row r="2150" spans="1:1">
      <c r="A2150" s="23"/>
    </row>
    <row r="2151" spans="1:1">
      <c r="A2151" s="23"/>
    </row>
    <row r="2152" spans="1:1">
      <c r="A2152" s="23"/>
    </row>
    <row r="2153" spans="1:1">
      <c r="A2153" s="23"/>
    </row>
    <row r="2154" spans="1:1">
      <c r="A2154" s="23"/>
    </row>
    <row r="2155" spans="1:1">
      <c r="A2155" s="23"/>
    </row>
    <row r="2156" spans="1:1">
      <c r="A2156" s="23"/>
    </row>
    <row r="2157" spans="1:1">
      <c r="A2157" s="23"/>
    </row>
    <row r="2158" spans="1:1">
      <c r="A2158" s="23"/>
    </row>
    <row r="2159" spans="1:1">
      <c r="A2159" s="23"/>
    </row>
    <row r="2160" spans="1:1">
      <c r="A2160" s="23"/>
    </row>
    <row r="2161" spans="1:1">
      <c r="A2161" s="23"/>
    </row>
    <row r="2162" spans="1:1">
      <c r="A2162" s="23"/>
    </row>
    <row r="2163" spans="1:1">
      <c r="A2163" s="23"/>
    </row>
    <row r="2164" spans="1:1">
      <c r="A2164" s="23"/>
    </row>
    <row r="2165" spans="1:1">
      <c r="A2165" s="23"/>
    </row>
    <row r="2166" spans="1:1">
      <c r="A2166" s="23"/>
    </row>
    <row r="2167" spans="1:1">
      <c r="A2167" s="23"/>
    </row>
    <row r="2168" spans="1:1">
      <c r="A2168" s="23"/>
    </row>
    <row r="2169" spans="1:1">
      <c r="A2169" s="23"/>
    </row>
    <row r="2170" spans="1:1">
      <c r="A2170" s="23"/>
    </row>
    <row r="2171" spans="1:1">
      <c r="A2171" s="23"/>
    </row>
    <row r="2172" spans="1:1">
      <c r="A2172" s="23"/>
    </row>
    <row r="2173" spans="1:1">
      <c r="A2173" s="23"/>
    </row>
    <row r="2174" spans="1:1">
      <c r="A2174" s="23"/>
    </row>
    <row r="2175" spans="1:1">
      <c r="A2175" s="23"/>
    </row>
    <row r="2176" spans="1:1">
      <c r="A2176" s="23"/>
    </row>
    <row r="2177" spans="1:1">
      <c r="A2177" s="23"/>
    </row>
    <row r="2178" spans="1:1">
      <c r="A2178" s="23"/>
    </row>
    <row r="2179" spans="1:1">
      <c r="A2179" s="23"/>
    </row>
    <row r="2180" spans="1:1">
      <c r="A2180" s="23"/>
    </row>
    <row r="2181" spans="1:1">
      <c r="A2181" s="23"/>
    </row>
    <row r="2182" spans="1:1">
      <c r="A2182" s="23"/>
    </row>
    <row r="2183" spans="1:1">
      <c r="A2183" s="23"/>
    </row>
    <row r="2184" spans="1:1">
      <c r="A2184" s="23"/>
    </row>
    <row r="2185" spans="1:1">
      <c r="A2185" s="23"/>
    </row>
    <row r="2186" spans="1:1">
      <c r="A2186" s="23"/>
    </row>
    <row r="2187" spans="1:1">
      <c r="A2187" s="23"/>
    </row>
    <row r="2188" spans="1:1">
      <c r="A2188" s="23"/>
    </row>
    <row r="2189" spans="1:1">
      <c r="A2189" s="23"/>
    </row>
    <row r="2190" spans="1:1">
      <c r="A2190" s="23"/>
    </row>
    <row r="2191" spans="1:1">
      <c r="A2191" s="23"/>
    </row>
    <row r="2192" spans="1:1">
      <c r="A2192" s="23"/>
    </row>
    <row r="2193" spans="1:1">
      <c r="A2193" s="23"/>
    </row>
    <row r="2194" spans="1:1">
      <c r="A2194" s="23"/>
    </row>
    <row r="2195" spans="1:1">
      <c r="A2195" s="23"/>
    </row>
    <row r="2196" spans="1:1">
      <c r="A2196" s="23"/>
    </row>
    <row r="2197" spans="1:1">
      <c r="A2197" s="23"/>
    </row>
    <row r="2198" spans="1:1">
      <c r="A2198" s="23"/>
    </row>
    <row r="2199" spans="1:1">
      <c r="A2199" s="23"/>
    </row>
    <row r="2200" spans="1:1">
      <c r="A2200" s="23"/>
    </row>
    <row r="2201" spans="1:1">
      <c r="A2201" s="23"/>
    </row>
    <row r="2202" spans="1:1">
      <c r="A2202" s="23"/>
    </row>
    <row r="2203" spans="1:1">
      <c r="A2203" s="23"/>
    </row>
    <row r="2204" spans="1:1">
      <c r="A2204" s="23"/>
    </row>
    <row r="2205" spans="1:1">
      <c r="A2205" s="23"/>
    </row>
    <row r="2206" spans="1:1">
      <c r="A2206" s="23"/>
    </row>
    <row r="2207" spans="1:1">
      <c r="A2207" s="23"/>
    </row>
    <row r="2208" spans="1:1">
      <c r="A2208" s="23"/>
    </row>
    <row r="2209" spans="1:1">
      <c r="A2209" s="23"/>
    </row>
    <row r="2210" spans="1:1">
      <c r="A2210" s="23"/>
    </row>
    <row r="2211" spans="1:1">
      <c r="A2211" s="23"/>
    </row>
    <row r="2212" spans="1:1">
      <c r="A2212" s="23"/>
    </row>
    <row r="2213" spans="1:1">
      <c r="A2213" s="23"/>
    </row>
    <row r="2214" spans="1:1">
      <c r="A2214" s="23"/>
    </row>
    <row r="2215" spans="1:1">
      <c r="A2215" s="23"/>
    </row>
    <row r="2216" spans="1:1">
      <c r="A2216" s="23"/>
    </row>
    <row r="2217" spans="1:1">
      <c r="A2217" s="23"/>
    </row>
    <row r="2218" spans="1:1">
      <c r="A2218" s="23"/>
    </row>
    <row r="2219" spans="1:1">
      <c r="A2219" s="23"/>
    </row>
    <row r="2220" spans="1:1">
      <c r="A2220" s="23"/>
    </row>
    <row r="2221" spans="1:1">
      <c r="A2221" s="23"/>
    </row>
    <row r="2222" spans="1:1">
      <c r="A2222" s="23"/>
    </row>
    <row r="2223" spans="1:1">
      <c r="A2223" s="23"/>
    </row>
    <row r="2224" spans="1:1">
      <c r="A2224" s="23"/>
    </row>
    <row r="2225" spans="1:1">
      <c r="A2225" s="23"/>
    </row>
    <row r="2226" spans="1:1">
      <c r="A2226" s="23"/>
    </row>
    <row r="2227" spans="1:1">
      <c r="A2227" s="23"/>
    </row>
    <row r="2228" spans="1:1">
      <c r="A2228" s="23"/>
    </row>
    <row r="2229" spans="1:1">
      <c r="A2229" s="23"/>
    </row>
    <row r="2230" spans="1:1">
      <c r="A2230" s="23"/>
    </row>
    <row r="2231" spans="1:1">
      <c r="A2231" s="23"/>
    </row>
    <row r="2232" spans="1:1">
      <c r="A2232" s="23"/>
    </row>
    <row r="2233" spans="1:1">
      <c r="A2233" s="23"/>
    </row>
    <row r="2234" spans="1:1">
      <c r="A2234" s="23"/>
    </row>
    <row r="2235" spans="1:1">
      <c r="A2235" s="23"/>
    </row>
    <row r="2236" spans="1:1">
      <c r="A2236" s="23"/>
    </row>
    <row r="2237" spans="1:1">
      <c r="A2237" s="23"/>
    </row>
    <row r="2238" spans="1:1">
      <c r="A2238" s="23"/>
    </row>
    <row r="2239" spans="1:1">
      <c r="A2239" s="23"/>
    </row>
    <row r="2240" spans="1:1">
      <c r="A2240" s="23"/>
    </row>
    <row r="2241" spans="1:1">
      <c r="A2241" s="23"/>
    </row>
    <row r="2242" spans="1:1">
      <c r="A2242" s="23"/>
    </row>
    <row r="2243" spans="1:1">
      <c r="A2243" s="23"/>
    </row>
    <row r="2244" spans="1:1">
      <c r="A2244" s="23"/>
    </row>
    <row r="2245" spans="1:1">
      <c r="A2245" s="23"/>
    </row>
    <row r="2246" spans="1:1">
      <c r="A2246" s="23"/>
    </row>
    <row r="2247" spans="1:1">
      <c r="A2247" s="23"/>
    </row>
    <row r="2248" spans="1:1">
      <c r="A2248" s="23"/>
    </row>
    <row r="2249" spans="1:1">
      <c r="A2249" s="23"/>
    </row>
    <row r="2250" spans="1:1">
      <c r="A2250" s="23"/>
    </row>
    <row r="2251" spans="1:1">
      <c r="A2251" s="23"/>
    </row>
    <row r="2252" spans="1:1">
      <c r="A2252" s="23"/>
    </row>
    <row r="2253" spans="1:1">
      <c r="A2253" s="23"/>
    </row>
    <row r="2254" spans="1:1">
      <c r="A2254" s="23"/>
    </row>
    <row r="2255" spans="1:1">
      <c r="A2255" s="23"/>
    </row>
    <row r="2256" spans="1:1">
      <c r="A2256" s="23"/>
    </row>
    <row r="2257" spans="1:1">
      <c r="A2257" s="23"/>
    </row>
    <row r="2258" spans="1:1">
      <c r="A2258" s="23"/>
    </row>
    <row r="2259" spans="1:1">
      <c r="A2259" s="23"/>
    </row>
    <row r="2260" spans="1:1">
      <c r="A2260" s="23"/>
    </row>
    <row r="2261" spans="1:1">
      <c r="A2261" s="23"/>
    </row>
    <row r="2262" spans="1:1">
      <c r="A2262" s="23"/>
    </row>
    <row r="2263" spans="1:1">
      <c r="A2263" s="23"/>
    </row>
    <row r="2264" spans="1:1">
      <c r="A2264" s="23"/>
    </row>
    <row r="2265" spans="1:1">
      <c r="A2265" s="23"/>
    </row>
    <row r="2266" spans="1:1">
      <c r="A2266" s="23"/>
    </row>
    <row r="2267" spans="1:1">
      <c r="A2267" s="23"/>
    </row>
    <row r="2268" spans="1:1">
      <c r="A2268" s="23"/>
    </row>
    <row r="2269" spans="1:1">
      <c r="A2269" s="23"/>
    </row>
    <row r="2270" spans="1:1">
      <c r="A2270" s="23"/>
    </row>
    <row r="2271" spans="1:1">
      <c r="A2271" s="23"/>
    </row>
    <row r="2272" spans="1:1">
      <c r="A2272" s="23"/>
    </row>
    <row r="2273" spans="1:1">
      <c r="A2273" s="23"/>
    </row>
    <row r="2274" spans="1:1">
      <c r="A2274" s="23"/>
    </row>
    <row r="2275" spans="1:1">
      <c r="A2275" s="23"/>
    </row>
    <row r="2276" spans="1:1">
      <c r="A2276" s="23"/>
    </row>
    <row r="2277" spans="1:1">
      <c r="A2277" s="23"/>
    </row>
    <row r="2278" spans="1:1">
      <c r="A2278" s="23"/>
    </row>
    <row r="2279" spans="1:1">
      <c r="A2279" s="23"/>
    </row>
    <row r="2280" spans="1:1">
      <c r="A2280" s="23"/>
    </row>
    <row r="2281" spans="1:1">
      <c r="A2281" s="23"/>
    </row>
    <row r="2282" spans="1:1">
      <c r="A2282" s="23"/>
    </row>
    <row r="2283" spans="1:1">
      <c r="A2283" s="23"/>
    </row>
    <row r="2284" spans="1:1">
      <c r="A2284" s="23"/>
    </row>
    <row r="2285" spans="1:1">
      <c r="A2285" s="23"/>
    </row>
    <row r="2286" spans="1:1">
      <c r="A2286" s="23"/>
    </row>
    <row r="2287" spans="1:1">
      <c r="A2287" s="23"/>
    </row>
    <row r="2288" spans="1:1">
      <c r="A2288" s="23"/>
    </row>
    <row r="2289" spans="1:1">
      <c r="A2289" s="23"/>
    </row>
    <row r="2290" spans="1:1">
      <c r="A2290" s="23"/>
    </row>
    <row r="2291" spans="1:1">
      <c r="A2291" s="23"/>
    </row>
    <row r="2292" spans="1:1">
      <c r="A2292" s="23"/>
    </row>
    <row r="2293" spans="1:1">
      <c r="A2293" s="23"/>
    </row>
    <row r="2294" spans="1:1">
      <c r="A2294" s="23"/>
    </row>
    <row r="2295" spans="1:1">
      <c r="A2295" s="23"/>
    </row>
    <row r="2296" spans="1:1">
      <c r="A2296" s="23"/>
    </row>
    <row r="2297" spans="1:1">
      <c r="A2297" s="23"/>
    </row>
    <row r="2298" spans="1:1">
      <c r="A2298" s="23"/>
    </row>
    <row r="2299" spans="1:1">
      <c r="A2299" s="23"/>
    </row>
    <row r="2300" spans="1:1">
      <c r="A2300" s="23"/>
    </row>
    <row r="2301" spans="1:1">
      <c r="A2301" s="23"/>
    </row>
    <row r="2302" spans="1:1">
      <c r="A2302" s="23"/>
    </row>
    <row r="2303" spans="1:1">
      <c r="A2303" s="23"/>
    </row>
    <row r="2304" spans="1:1">
      <c r="A2304" s="23"/>
    </row>
    <row r="2305" spans="1:1">
      <c r="A2305" s="23"/>
    </row>
    <row r="2306" spans="1:1">
      <c r="A2306" s="23"/>
    </row>
    <row r="2307" spans="1:1">
      <c r="A2307" s="23"/>
    </row>
    <row r="2308" spans="1:1">
      <c r="A2308" s="23"/>
    </row>
    <row r="2309" spans="1:1">
      <c r="A2309" s="23"/>
    </row>
    <row r="2310" spans="1:1">
      <c r="A2310" s="23"/>
    </row>
    <row r="2311" spans="1:1">
      <c r="A2311" s="23"/>
    </row>
    <row r="2312" spans="1:1">
      <c r="A2312" s="23"/>
    </row>
    <row r="2313" spans="1:1">
      <c r="A2313" s="23"/>
    </row>
    <row r="2314" spans="1:1">
      <c r="A2314" s="23"/>
    </row>
    <row r="2315" spans="1:1">
      <c r="A2315" s="23"/>
    </row>
    <row r="2316" spans="1:1">
      <c r="A2316" s="23"/>
    </row>
    <row r="2317" spans="1:1">
      <c r="A2317" s="23"/>
    </row>
    <row r="2318" spans="1:1">
      <c r="A2318" s="23"/>
    </row>
    <row r="2319" spans="1:1">
      <c r="A2319" s="23"/>
    </row>
    <row r="2320" spans="1:1">
      <c r="A2320" s="23"/>
    </row>
    <row r="2321" spans="1:1">
      <c r="A2321" s="23"/>
    </row>
    <row r="2322" spans="1:1">
      <c r="A2322" s="23"/>
    </row>
    <row r="2323" spans="1:1">
      <c r="A2323" s="23"/>
    </row>
    <row r="2324" spans="1:1">
      <c r="A2324" s="23"/>
    </row>
    <row r="2325" spans="1:1">
      <c r="A2325" s="23"/>
    </row>
    <row r="2326" spans="1:1">
      <c r="A2326" s="23"/>
    </row>
    <row r="2327" spans="1:1">
      <c r="A2327" s="23"/>
    </row>
    <row r="2328" spans="1:1">
      <c r="A2328" s="23"/>
    </row>
    <row r="2329" spans="1:1">
      <c r="A2329" s="23"/>
    </row>
    <row r="2330" spans="1:1">
      <c r="A2330" s="23"/>
    </row>
    <row r="2331" spans="1:1">
      <c r="A2331" s="23"/>
    </row>
    <row r="2332" spans="1:1">
      <c r="A2332" s="23"/>
    </row>
    <row r="2333" spans="1:1">
      <c r="A2333" s="23"/>
    </row>
    <row r="2334" spans="1:1">
      <c r="A2334" s="23"/>
    </row>
    <row r="2335" spans="1:1">
      <c r="A2335" s="23"/>
    </row>
    <row r="2336" spans="1:1">
      <c r="A2336" s="23"/>
    </row>
    <row r="2337" spans="1:1">
      <c r="A2337" s="23"/>
    </row>
    <row r="2338" spans="1:1">
      <c r="A2338" s="23"/>
    </row>
    <row r="2339" spans="1:1">
      <c r="A2339" s="23"/>
    </row>
    <row r="2340" spans="1:1">
      <c r="A2340" s="23"/>
    </row>
    <row r="2341" spans="1:1">
      <c r="A2341" s="23"/>
    </row>
    <row r="2342" spans="1:1">
      <c r="A2342" s="23"/>
    </row>
    <row r="2343" spans="1:1">
      <c r="A2343" s="23"/>
    </row>
    <row r="2344" spans="1:1">
      <c r="A2344" s="23"/>
    </row>
    <row r="2345" spans="1:1">
      <c r="A2345" s="23"/>
    </row>
    <row r="2346" spans="1:1">
      <c r="A2346" s="23"/>
    </row>
    <row r="2347" spans="1:1">
      <c r="A2347" s="23"/>
    </row>
    <row r="2348" spans="1:1">
      <c r="A2348" s="23"/>
    </row>
    <row r="2349" spans="1:1">
      <c r="A2349" s="23"/>
    </row>
    <row r="2350" spans="1:1">
      <c r="A2350" s="23"/>
    </row>
    <row r="2351" spans="1:1">
      <c r="A2351" s="23"/>
    </row>
    <row r="2352" spans="1:1">
      <c r="A2352" s="23"/>
    </row>
    <row r="2353" spans="1:1">
      <c r="A2353" s="23"/>
    </row>
    <row r="2354" spans="1:1">
      <c r="A2354" s="23"/>
    </row>
    <row r="2355" spans="1:1">
      <c r="A2355" s="23"/>
    </row>
    <row r="2356" spans="1:1">
      <c r="A2356" s="23"/>
    </row>
    <row r="2357" spans="1:1">
      <c r="A2357" s="23"/>
    </row>
    <row r="2358" spans="1:1">
      <c r="A2358" s="23"/>
    </row>
    <row r="2359" spans="1:1">
      <c r="A2359" s="23"/>
    </row>
    <row r="2360" spans="1:1">
      <c r="A2360" s="23"/>
    </row>
    <row r="2361" spans="1:1">
      <c r="A2361" s="23"/>
    </row>
    <row r="2362" spans="1:1">
      <c r="A2362" s="23"/>
    </row>
    <row r="2363" spans="1:1">
      <c r="A2363" s="23"/>
    </row>
    <row r="2364" spans="1:1">
      <c r="A2364" s="23"/>
    </row>
    <row r="2365" spans="1:1">
      <c r="A2365" s="23"/>
    </row>
    <row r="2366" spans="1:1">
      <c r="A2366" s="23"/>
    </row>
    <row r="2367" spans="1:1">
      <c r="A2367" s="23"/>
    </row>
    <row r="2368" spans="1:1">
      <c r="A2368" s="23"/>
    </row>
    <row r="2369" spans="1:1">
      <c r="A2369" s="23"/>
    </row>
    <row r="2370" spans="1:1">
      <c r="A2370" s="23"/>
    </row>
    <row r="2371" spans="1:1">
      <c r="A2371" s="23"/>
    </row>
    <row r="2372" spans="1:1">
      <c r="A2372" s="23"/>
    </row>
    <row r="2373" spans="1:1">
      <c r="A2373" s="23"/>
    </row>
    <row r="2374" spans="1:1">
      <c r="A2374" s="23"/>
    </row>
    <row r="2375" spans="1:1">
      <c r="A2375" s="23"/>
    </row>
    <row r="2376" spans="1:1">
      <c r="A2376" s="23"/>
    </row>
    <row r="2377" spans="1:1">
      <c r="A2377" s="23"/>
    </row>
    <row r="2378" spans="1:1">
      <c r="A2378" s="23"/>
    </row>
    <row r="2379" spans="1:1">
      <c r="A2379" s="23"/>
    </row>
    <row r="2380" spans="1:1">
      <c r="A2380" s="23"/>
    </row>
    <row r="2381" spans="1:1">
      <c r="A2381" s="23"/>
    </row>
    <row r="2382" spans="1:1">
      <c r="A2382" s="23"/>
    </row>
    <row r="2383" spans="1:1">
      <c r="A2383" s="23"/>
    </row>
    <row r="2384" spans="1:1">
      <c r="A2384" s="23"/>
    </row>
    <row r="2385" spans="1:1">
      <c r="A2385" s="23"/>
    </row>
    <row r="2386" spans="1:1">
      <c r="A2386" s="23"/>
    </row>
    <row r="2387" spans="1:1">
      <c r="A2387" s="23"/>
    </row>
    <row r="2388" spans="1:1">
      <c r="A2388" s="23"/>
    </row>
    <row r="2389" spans="1:1">
      <c r="A2389" s="23"/>
    </row>
    <row r="2390" spans="1:1">
      <c r="A2390" s="23"/>
    </row>
    <row r="2391" spans="1:1">
      <c r="A2391" s="23"/>
    </row>
    <row r="2392" spans="1:1">
      <c r="A2392" s="23"/>
    </row>
    <row r="2393" spans="1:1">
      <c r="A2393" s="23"/>
    </row>
    <row r="2394" spans="1:1">
      <c r="A2394" s="23"/>
    </row>
    <row r="2395" spans="1:1">
      <c r="A2395" s="23"/>
    </row>
    <row r="2396" spans="1:1">
      <c r="A2396" s="23"/>
    </row>
    <row r="2397" spans="1:1">
      <c r="A2397" s="23"/>
    </row>
    <row r="2398" spans="1:1">
      <c r="A2398" s="23"/>
    </row>
    <row r="2399" spans="1:1">
      <c r="A2399" s="23"/>
    </row>
    <row r="2400" spans="1:1">
      <c r="A2400" s="23"/>
    </row>
    <row r="2401" spans="1:1">
      <c r="A2401" s="23"/>
    </row>
    <row r="2402" spans="1:1">
      <c r="A2402" s="23"/>
    </row>
    <row r="2403" spans="1:1">
      <c r="A2403" s="23"/>
    </row>
    <row r="2404" spans="1:1">
      <c r="A2404" s="23"/>
    </row>
    <row r="2405" spans="1:1">
      <c r="A2405" s="23"/>
    </row>
    <row r="2406" spans="1:1">
      <c r="A2406" s="23"/>
    </row>
    <row r="2407" spans="1:1">
      <c r="A2407" s="23"/>
    </row>
    <row r="2408" spans="1:1">
      <c r="A2408" s="23"/>
    </row>
    <row r="2409" spans="1:1">
      <c r="A2409" s="23"/>
    </row>
    <row r="2410" spans="1:1">
      <c r="A2410" s="23"/>
    </row>
    <row r="2411" spans="1:1">
      <c r="A2411" s="23"/>
    </row>
    <row r="2412" spans="1:1">
      <c r="A2412" s="23"/>
    </row>
    <row r="2413" spans="1:1">
      <c r="A2413" s="23"/>
    </row>
    <row r="2414" spans="1:1">
      <c r="A2414" s="23"/>
    </row>
    <row r="2415" spans="1:1">
      <c r="A2415" s="23"/>
    </row>
    <row r="2416" spans="1:1">
      <c r="A2416" s="23"/>
    </row>
    <row r="2417" spans="1:1">
      <c r="A2417" s="23"/>
    </row>
    <row r="2418" spans="1:1">
      <c r="A2418" s="23"/>
    </row>
    <row r="2419" spans="1:1">
      <c r="A2419" s="23"/>
    </row>
    <row r="2420" spans="1:1">
      <c r="A2420" s="23"/>
    </row>
    <row r="2421" spans="1:1">
      <c r="A2421" s="23"/>
    </row>
    <row r="2422" spans="1:1">
      <c r="A2422" s="23"/>
    </row>
    <row r="2423" spans="1:1">
      <c r="A2423" s="23"/>
    </row>
    <row r="2424" spans="1:1">
      <c r="A2424" s="23"/>
    </row>
    <row r="2425" spans="1:1">
      <c r="A2425" s="23"/>
    </row>
    <row r="2426" spans="1:1">
      <c r="A2426" s="23"/>
    </row>
    <row r="2427" spans="1:1">
      <c r="A2427" s="23"/>
    </row>
    <row r="2428" spans="1:1">
      <c r="A2428" s="23"/>
    </row>
    <row r="2429" spans="1:1">
      <c r="A2429" s="23"/>
    </row>
    <row r="2430" spans="1:1">
      <c r="A2430" s="23"/>
    </row>
    <row r="2431" spans="1:1">
      <c r="A2431" s="23"/>
    </row>
    <row r="2432" spans="1:1">
      <c r="A2432" s="23"/>
    </row>
    <row r="2433" spans="1:1">
      <c r="A2433" s="23"/>
    </row>
    <row r="2434" spans="1:1">
      <c r="A2434" s="23"/>
    </row>
    <row r="2435" spans="1:1">
      <c r="A2435" s="23"/>
    </row>
    <row r="2436" spans="1:1">
      <c r="A2436" s="23"/>
    </row>
    <row r="2437" spans="1:1">
      <c r="A2437" s="23"/>
    </row>
    <row r="2438" spans="1:1">
      <c r="A2438" s="23"/>
    </row>
    <row r="2439" spans="1:1">
      <c r="A2439" s="23"/>
    </row>
    <row r="2440" spans="1:1">
      <c r="A2440" s="23"/>
    </row>
    <row r="2441" spans="1:1">
      <c r="A2441" s="23"/>
    </row>
    <row r="2442" spans="1:1">
      <c r="A2442" s="23"/>
    </row>
    <row r="2443" spans="1:1">
      <c r="A2443" s="23"/>
    </row>
    <row r="2444" spans="1:1">
      <c r="A2444" s="23"/>
    </row>
    <row r="2445" spans="1:1">
      <c r="A2445" s="23"/>
    </row>
    <row r="2446" spans="1:1">
      <c r="A2446" s="23"/>
    </row>
    <row r="2447" spans="1:1">
      <c r="A2447" s="23"/>
    </row>
    <row r="2448" spans="1:1">
      <c r="A2448" s="23"/>
    </row>
    <row r="2449" spans="1:1">
      <c r="A2449" s="23"/>
    </row>
    <row r="2450" spans="1:1">
      <c r="A2450" s="23"/>
    </row>
    <row r="2451" spans="1:1">
      <c r="A2451" s="23"/>
    </row>
    <row r="2452" spans="1:1">
      <c r="A2452" s="23"/>
    </row>
    <row r="2453" spans="1:1">
      <c r="A2453" s="23"/>
    </row>
    <row r="2454" spans="1:1">
      <c r="A2454" s="23"/>
    </row>
    <row r="2455" spans="1:1">
      <c r="A2455" s="23"/>
    </row>
    <row r="2456" spans="1:1">
      <c r="A2456" s="23"/>
    </row>
    <row r="2457" spans="1:1">
      <c r="A2457" s="23"/>
    </row>
    <row r="2458" spans="1:1">
      <c r="A2458" s="23"/>
    </row>
    <row r="2459" spans="1:1">
      <c r="A2459" s="23"/>
    </row>
    <row r="2460" spans="1:1">
      <c r="A2460" s="23"/>
    </row>
    <row r="2461" spans="1:1">
      <c r="A2461" s="23"/>
    </row>
    <row r="2462" spans="1:1">
      <c r="A2462" s="23"/>
    </row>
    <row r="2463" spans="1:1">
      <c r="A2463" s="23"/>
    </row>
    <row r="2464" spans="1:1">
      <c r="A2464" s="23"/>
    </row>
    <row r="2465" spans="1:1">
      <c r="A2465" s="23"/>
    </row>
    <row r="2466" spans="1:1">
      <c r="A2466" s="23"/>
    </row>
    <row r="2467" spans="1:1">
      <c r="A2467" s="23"/>
    </row>
    <row r="2468" spans="1:1">
      <c r="A2468" s="23"/>
    </row>
    <row r="2469" spans="1:1">
      <c r="A2469" s="23"/>
    </row>
    <row r="2470" spans="1:1">
      <c r="A2470" s="23"/>
    </row>
    <row r="2471" spans="1:1">
      <c r="A2471" s="23"/>
    </row>
    <row r="2472" spans="1:1">
      <c r="A2472" s="23"/>
    </row>
    <row r="2473" spans="1:1">
      <c r="A2473" s="23"/>
    </row>
    <row r="2474" spans="1:1">
      <c r="A2474" s="23"/>
    </row>
    <row r="2475" spans="1:1">
      <c r="A2475" s="23"/>
    </row>
    <row r="2476" spans="1:1">
      <c r="A2476" s="23"/>
    </row>
    <row r="2477" spans="1:1">
      <c r="A2477" s="23"/>
    </row>
    <row r="2478" spans="1:1">
      <c r="A2478" s="23"/>
    </row>
    <row r="2479" spans="1:1">
      <c r="A2479" s="23"/>
    </row>
    <row r="2480" spans="1:1">
      <c r="A2480" s="23"/>
    </row>
    <row r="2481" spans="1:1">
      <c r="A2481" s="23"/>
    </row>
    <row r="2482" spans="1:1">
      <c r="A2482" s="23"/>
    </row>
    <row r="2483" spans="1:1">
      <c r="A2483" s="23"/>
    </row>
    <row r="2484" spans="1:1">
      <c r="A2484" s="23"/>
    </row>
    <row r="2485" spans="1:1">
      <c r="A2485" s="23"/>
    </row>
    <row r="2486" spans="1:1">
      <c r="A2486" s="23"/>
    </row>
    <row r="2487" spans="1:1">
      <c r="A2487" s="23"/>
    </row>
    <row r="2488" spans="1:1">
      <c r="A2488" s="23"/>
    </row>
    <row r="2489" spans="1:1">
      <c r="A2489" s="23"/>
    </row>
    <row r="2490" spans="1:1">
      <c r="A2490" s="23"/>
    </row>
    <row r="2491" spans="1:1">
      <c r="A2491" s="23"/>
    </row>
    <row r="2492" spans="1:1">
      <c r="A2492" s="23"/>
    </row>
    <row r="2493" spans="1:1">
      <c r="A2493" s="23"/>
    </row>
    <row r="2494" spans="1:1">
      <c r="A2494" s="23"/>
    </row>
    <row r="2495" spans="1:1">
      <c r="A2495" s="23"/>
    </row>
    <row r="2496" spans="1:1">
      <c r="A2496" s="23"/>
    </row>
    <row r="2497" spans="1:1">
      <c r="A2497" s="23"/>
    </row>
    <row r="2498" spans="1:1">
      <c r="A2498" s="23"/>
    </row>
    <row r="2499" spans="1:1">
      <c r="A2499" s="23"/>
    </row>
    <row r="2500" spans="1:1">
      <c r="A2500" s="23"/>
    </row>
    <row r="2501" spans="1:1">
      <c r="A2501" s="23"/>
    </row>
    <row r="2502" spans="1:1">
      <c r="A2502" s="23"/>
    </row>
    <row r="2503" spans="1:1">
      <c r="A2503" s="23"/>
    </row>
    <row r="2504" spans="1:1">
      <c r="A2504" s="23"/>
    </row>
    <row r="2505" spans="1:1">
      <c r="A2505" s="23"/>
    </row>
    <row r="2506" spans="1:1">
      <c r="A2506" s="23"/>
    </row>
    <row r="2507" spans="1:1">
      <c r="A2507" s="23"/>
    </row>
    <row r="2508" spans="1:1">
      <c r="A2508" s="23"/>
    </row>
    <row r="2509" spans="1:1">
      <c r="A2509" s="23"/>
    </row>
    <row r="2510" spans="1:1">
      <c r="A2510" s="23"/>
    </row>
    <row r="2511" spans="1:1">
      <c r="A2511" s="23"/>
    </row>
    <row r="2512" spans="1:1">
      <c r="A2512" s="23"/>
    </row>
    <row r="2513" spans="1:1">
      <c r="A2513" s="23"/>
    </row>
    <row r="2514" spans="1:1">
      <c r="A2514" s="23"/>
    </row>
    <row r="2515" spans="1:1">
      <c r="A2515" s="23"/>
    </row>
    <row r="2516" spans="1:1">
      <c r="A2516" s="23"/>
    </row>
    <row r="2517" spans="1:1">
      <c r="A2517" s="23"/>
    </row>
    <row r="2518" spans="1:1">
      <c r="A2518" s="23"/>
    </row>
    <row r="2519" spans="1:1">
      <c r="A2519" s="23"/>
    </row>
    <row r="2520" spans="1:1">
      <c r="A2520" s="23"/>
    </row>
    <row r="2521" spans="1:1">
      <c r="A2521" s="23"/>
    </row>
    <row r="2522" spans="1:1">
      <c r="A2522" s="23"/>
    </row>
    <row r="2523" spans="1:1">
      <c r="A2523" s="23"/>
    </row>
    <row r="2524" spans="1:1">
      <c r="A2524" s="23"/>
    </row>
    <row r="2525" spans="1:1">
      <c r="A2525" s="23"/>
    </row>
    <row r="2526" spans="1:1">
      <c r="A2526" s="23"/>
    </row>
    <row r="2527" spans="1:1">
      <c r="A2527" s="23"/>
    </row>
    <row r="2528" spans="1:1">
      <c r="A2528" s="23"/>
    </row>
    <row r="2529" spans="1:1">
      <c r="A2529" s="23"/>
    </row>
    <row r="2530" spans="1:1">
      <c r="A2530" s="23"/>
    </row>
    <row r="2531" spans="1:1">
      <c r="A2531" s="23"/>
    </row>
    <row r="2532" spans="1:1">
      <c r="A2532" s="23"/>
    </row>
    <row r="2533" spans="1:1">
      <c r="A2533" s="23"/>
    </row>
    <row r="2534" spans="1:1">
      <c r="A2534" s="23"/>
    </row>
    <row r="2535" spans="1:1">
      <c r="A2535" s="23"/>
    </row>
    <row r="2536" spans="1:1">
      <c r="A2536" s="23"/>
    </row>
    <row r="2537" spans="1:1">
      <c r="A2537" s="23"/>
    </row>
    <row r="2538" spans="1:1">
      <c r="A2538" s="23"/>
    </row>
    <row r="2539" spans="1:1">
      <c r="A2539" s="23"/>
    </row>
    <row r="2540" spans="1:1">
      <c r="A2540" s="23"/>
    </row>
    <row r="2541" spans="1:1">
      <c r="A2541" s="23"/>
    </row>
    <row r="2542" spans="1:1">
      <c r="A2542" s="23"/>
    </row>
    <row r="2543" spans="1:1">
      <c r="A2543" s="23"/>
    </row>
    <row r="2544" spans="1:1">
      <c r="A2544" s="23"/>
    </row>
    <row r="2545" spans="1:1">
      <c r="A2545" s="23"/>
    </row>
    <row r="2546" spans="1:1">
      <c r="A2546" s="23"/>
    </row>
    <row r="2547" spans="1:1">
      <c r="A2547" s="23"/>
    </row>
    <row r="2548" spans="1:1">
      <c r="A2548" s="23"/>
    </row>
    <row r="2549" spans="1:1">
      <c r="A2549" s="23"/>
    </row>
    <row r="2550" spans="1:1">
      <c r="A2550" s="23"/>
    </row>
    <row r="2551" spans="1:1">
      <c r="A2551" s="23"/>
    </row>
    <row r="2552" spans="1:1">
      <c r="A2552" s="23"/>
    </row>
    <row r="2553" spans="1:1">
      <c r="A2553" s="23"/>
    </row>
    <row r="2554" spans="1:1">
      <c r="A2554" s="23"/>
    </row>
    <row r="2555" spans="1:1">
      <c r="A2555" s="23"/>
    </row>
    <row r="2556" spans="1:1">
      <c r="A2556" s="23"/>
    </row>
    <row r="2557" spans="1:1">
      <c r="A2557" s="23"/>
    </row>
    <row r="2558" spans="1:1">
      <c r="A2558" s="23"/>
    </row>
    <row r="2559" spans="1:1">
      <c r="A2559" s="23"/>
    </row>
    <row r="2560" spans="1:1">
      <c r="A2560" s="23"/>
    </row>
    <row r="2561" spans="1:1">
      <c r="A2561" s="23"/>
    </row>
    <row r="2562" spans="1:1">
      <c r="A2562" s="23"/>
    </row>
    <row r="2563" spans="1:1">
      <c r="A2563" s="23"/>
    </row>
    <row r="2564" spans="1:1">
      <c r="A2564" s="23"/>
    </row>
    <row r="2565" spans="1:1">
      <c r="A2565" s="23"/>
    </row>
    <row r="2566" spans="1:1">
      <c r="A2566" s="23"/>
    </row>
    <row r="2567" spans="1:1">
      <c r="A2567" s="23"/>
    </row>
    <row r="2568" spans="1:1">
      <c r="A2568" s="23"/>
    </row>
    <row r="2569" spans="1:1">
      <c r="A2569" s="23"/>
    </row>
    <row r="2570" spans="1:1">
      <c r="A2570" s="23"/>
    </row>
    <row r="2571" spans="1:1">
      <c r="A2571" s="23"/>
    </row>
    <row r="2572" spans="1:1">
      <c r="A2572" s="23"/>
    </row>
    <row r="2573" spans="1:1">
      <c r="A2573" s="23"/>
    </row>
    <row r="2574" spans="1:1">
      <c r="A2574" s="23"/>
    </row>
    <row r="2575" spans="1:1">
      <c r="A2575" s="23"/>
    </row>
    <row r="2576" spans="1:1">
      <c r="A2576" s="23"/>
    </row>
    <row r="2577" spans="1:1">
      <c r="A2577" s="23"/>
    </row>
    <row r="2578" spans="1:1">
      <c r="A2578" s="23"/>
    </row>
    <row r="2579" spans="1:1">
      <c r="A2579" s="23"/>
    </row>
    <row r="2580" spans="1:1">
      <c r="A2580" s="23"/>
    </row>
    <row r="2581" spans="1:1">
      <c r="A2581" s="23"/>
    </row>
    <row r="2582" spans="1:1">
      <c r="A2582" s="23"/>
    </row>
    <row r="2583" spans="1:1">
      <c r="A2583" s="23"/>
    </row>
    <row r="2584" spans="1:1">
      <c r="A2584" s="23"/>
    </row>
    <row r="2585" spans="1:1">
      <c r="A2585" s="23"/>
    </row>
    <row r="2586" spans="1:1">
      <c r="A2586" s="23"/>
    </row>
    <row r="2587" spans="1:1">
      <c r="A2587" s="23"/>
    </row>
    <row r="2588" spans="1:1">
      <c r="A2588" s="23"/>
    </row>
    <row r="2589" spans="1:1">
      <c r="A2589" s="23"/>
    </row>
    <row r="2590" spans="1:1">
      <c r="A2590" s="23"/>
    </row>
    <row r="2591" spans="1:1">
      <c r="A2591" s="23"/>
    </row>
    <row r="2592" spans="1:1">
      <c r="A2592" s="23"/>
    </row>
    <row r="2593" spans="1:1">
      <c r="A2593" s="23"/>
    </row>
    <row r="2594" spans="1:1">
      <c r="A2594" s="23"/>
    </row>
    <row r="2595" spans="1:1">
      <c r="A2595" s="23"/>
    </row>
    <row r="2596" spans="1:1">
      <c r="A2596" s="23"/>
    </row>
    <row r="2597" spans="1:1">
      <c r="A2597" s="23"/>
    </row>
    <row r="2598" spans="1:1">
      <c r="A2598" s="23"/>
    </row>
    <row r="2599" spans="1:1">
      <c r="A2599" s="23"/>
    </row>
    <row r="2600" spans="1:1">
      <c r="A2600" s="23"/>
    </row>
    <row r="2601" spans="1:1">
      <c r="A2601" s="23"/>
    </row>
    <row r="2602" spans="1:1">
      <c r="A2602" s="23"/>
    </row>
    <row r="2603" spans="1:1">
      <c r="A2603" s="23"/>
    </row>
    <row r="2604" spans="1:1">
      <c r="A2604" s="23"/>
    </row>
    <row r="2605" spans="1:1">
      <c r="A2605" s="23"/>
    </row>
    <row r="2606" spans="1:1">
      <c r="A2606" s="23"/>
    </row>
    <row r="2607" spans="1:1">
      <c r="A2607" s="23"/>
    </row>
    <row r="2608" spans="1:1">
      <c r="A2608" s="23"/>
    </row>
    <row r="2609" spans="1:1">
      <c r="A2609" s="23"/>
    </row>
    <row r="2610" spans="1:1">
      <c r="A2610" s="23"/>
    </row>
    <row r="2611" spans="1:1">
      <c r="A2611" s="23"/>
    </row>
    <row r="2612" spans="1:1">
      <c r="A2612" s="23"/>
    </row>
    <row r="2613" spans="1:1">
      <c r="A2613" s="23"/>
    </row>
    <row r="2614" spans="1:1">
      <c r="A2614" s="23"/>
    </row>
    <row r="2615" spans="1:1">
      <c r="A2615" s="23"/>
    </row>
    <row r="2616" spans="1:1">
      <c r="A2616" s="23"/>
    </row>
    <row r="2617" spans="1:1">
      <c r="A2617" s="23"/>
    </row>
    <row r="2618" spans="1:1">
      <c r="A2618" s="23"/>
    </row>
    <row r="2619" spans="1:1">
      <c r="A2619" s="23"/>
    </row>
    <row r="2620" spans="1:1">
      <c r="A2620" s="23"/>
    </row>
    <row r="2621" spans="1:1">
      <c r="A2621" s="23"/>
    </row>
    <row r="2622" spans="1:1">
      <c r="A2622" s="23"/>
    </row>
    <row r="2623" spans="1:1">
      <c r="A2623" s="23"/>
    </row>
    <row r="2624" spans="1:1">
      <c r="A2624" s="23"/>
    </row>
    <row r="2625" spans="1:1">
      <c r="A2625" s="23"/>
    </row>
    <row r="2626" spans="1:1">
      <c r="A2626" s="23"/>
    </row>
    <row r="2627" spans="1:1">
      <c r="A2627" s="23"/>
    </row>
    <row r="2628" spans="1:1">
      <c r="A2628" s="23"/>
    </row>
    <row r="2629" spans="1:1">
      <c r="A2629" s="23"/>
    </row>
    <row r="2630" spans="1:1">
      <c r="A2630" s="23"/>
    </row>
    <row r="2631" spans="1:1">
      <c r="A2631" s="23"/>
    </row>
    <row r="2632" spans="1:1">
      <c r="A2632" s="23"/>
    </row>
    <row r="2633" spans="1:1">
      <c r="A2633" s="23"/>
    </row>
    <row r="2634" spans="1:1">
      <c r="A2634" s="23"/>
    </row>
    <row r="2635" spans="1:1">
      <c r="A2635" s="23"/>
    </row>
    <row r="2636" spans="1:1">
      <c r="A2636" s="23"/>
    </row>
    <row r="2637" spans="1:1">
      <c r="A2637" s="23"/>
    </row>
    <row r="2638" spans="1:1">
      <c r="A2638" s="23"/>
    </row>
    <row r="2639" spans="1:1">
      <c r="A2639" s="23"/>
    </row>
    <row r="2640" spans="1:1">
      <c r="A2640" s="23"/>
    </row>
    <row r="2641" spans="1:1">
      <c r="A2641" s="23"/>
    </row>
    <row r="2642" spans="1:1">
      <c r="A2642" s="23"/>
    </row>
    <row r="2643" spans="1:1">
      <c r="A2643" s="23"/>
    </row>
    <row r="2644" spans="1:1">
      <c r="A2644" s="23"/>
    </row>
    <row r="2645" spans="1:1">
      <c r="A2645" s="23"/>
    </row>
    <row r="2646" spans="1:1">
      <c r="A2646" s="23"/>
    </row>
    <row r="2647" spans="1:1">
      <c r="A2647" s="23"/>
    </row>
    <row r="2648" spans="1:1">
      <c r="A2648" s="23"/>
    </row>
    <row r="2649" spans="1:1">
      <c r="A2649" s="23"/>
    </row>
    <row r="2650" spans="1:1">
      <c r="A2650" s="23"/>
    </row>
    <row r="2651" spans="1:1">
      <c r="A2651" s="23"/>
    </row>
    <row r="2652" spans="1:1">
      <c r="A2652" s="23"/>
    </row>
    <row r="2653" spans="1:1">
      <c r="A2653" s="23"/>
    </row>
    <row r="2654" spans="1:1">
      <c r="A2654" s="23"/>
    </row>
    <row r="2655" spans="1:1">
      <c r="A2655" s="23"/>
    </row>
    <row r="2656" spans="1:1">
      <c r="A2656" s="23"/>
    </row>
    <row r="2657" spans="1:1">
      <c r="A2657" s="23"/>
    </row>
    <row r="2658" spans="1:1">
      <c r="A2658" s="23"/>
    </row>
    <row r="2659" spans="1:1">
      <c r="A2659" s="23"/>
    </row>
    <row r="2660" spans="1:1">
      <c r="A2660" s="23"/>
    </row>
    <row r="2661" spans="1:1">
      <c r="A2661" s="23"/>
    </row>
    <row r="2662" spans="1:1">
      <c r="A2662" s="23"/>
    </row>
    <row r="2663" spans="1:1">
      <c r="A2663" s="23"/>
    </row>
    <row r="2664" spans="1:1">
      <c r="A2664" s="23"/>
    </row>
    <row r="2665" spans="1:1">
      <c r="A2665" s="23"/>
    </row>
    <row r="2666" spans="1:1">
      <c r="A2666" s="23"/>
    </row>
    <row r="2667" spans="1:1">
      <c r="A2667" s="23"/>
    </row>
    <row r="2668" spans="1:1">
      <c r="A2668" s="23"/>
    </row>
    <row r="2669" spans="1:1">
      <c r="A2669" s="23"/>
    </row>
    <row r="2670" spans="1:1">
      <c r="A2670" s="23"/>
    </row>
    <row r="2671" spans="1:1">
      <c r="A2671" s="23"/>
    </row>
    <row r="2672" spans="1:1">
      <c r="A2672" s="23"/>
    </row>
    <row r="2673" spans="1:1">
      <c r="A2673" s="23"/>
    </row>
    <row r="2674" spans="1:1">
      <c r="A2674" s="23"/>
    </row>
    <row r="2675" spans="1:1">
      <c r="A2675" s="23"/>
    </row>
    <row r="2676" spans="1:1">
      <c r="A2676" s="23"/>
    </row>
    <row r="2677" spans="1:1">
      <c r="A2677" s="23"/>
    </row>
    <row r="2678" spans="1:1">
      <c r="A2678" s="23"/>
    </row>
    <row r="2679" spans="1:1">
      <c r="A2679" s="23"/>
    </row>
    <row r="2680" spans="1:1">
      <c r="A2680" s="23"/>
    </row>
    <row r="2681" spans="1:1">
      <c r="A2681" s="23"/>
    </row>
    <row r="2682" spans="1:1">
      <c r="A2682" s="23"/>
    </row>
    <row r="2683" spans="1:1">
      <c r="A2683" s="23"/>
    </row>
    <row r="2684" spans="1:1">
      <c r="A2684" s="23"/>
    </row>
    <row r="2685" spans="1:1">
      <c r="A2685" s="23"/>
    </row>
    <row r="2686" spans="1:1">
      <c r="A2686" s="23"/>
    </row>
    <row r="2687" spans="1:1">
      <c r="A2687" s="23"/>
    </row>
    <row r="2688" spans="1:1">
      <c r="A2688" s="23"/>
    </row>
    <row r="2689" spans="1:1">
      <c r="A2689" s="23"/>
    </row>
    <row r="2690" spans="1:1">
      <c r="A2690" s="23"/>
    </row>
    <row r="2691" spans="1:1">
      <c r="A2691" s="23"/>
    </row>
    <row r="2692" spans="1:1">
      <c r="A2692" s="23"/>
    </row>
    <row r="2693" spans="1:1">
      <c r="A2693" s="23"/>
    </row>
    <row r="2694" spans="1:1">
      <c r="A2694" s="23"/>
    </row>
    <row r="2695" spans="1:1">
      <c r="A2695" s="23"/>
    </row>
    <row r="2696" spans="1:1">
      <c r="A2696" s="23"/>
    </row>
    <row r="2697" spans="1:1">
      <c r="A2697" s="23"/>
    </row>
    <row r="2698" spans="1:1">
      <c r="A2698" s="23"/>
    </row>
    <row r="2699" spans="1:1">
      <c r="A2699" s="23"/>
    </row>
    <row r="2700" spans="1:1">
      <c r="A2700" s="23"/>
    </row>
    <row r="2701" spans="1:1">
      <c r="A2701" s="23"/>
    </row>
    <row r="2702" spans="1:1">
      <c r="A2702" s="23"/>
    </row>
    <row r="2703" spans="1:1">
      <c r="A2703" s="23"/>
    </row>
    <row r="2704" spans="1:1">
      <c r="A2704" s="23"/>
    </row>
    <row r="2705" spans="1:1">
      <c r="A2705" s="23"/>
    </row>
    <row r="2706" spans="1:1">
      <c r="A2706" s="23"/>
    </row>
    <row r="2707" spans="1:1">
      <c r="A2707" s="23"/>
    </row>
    <row r="2708" spans="1:1">
      <c r="A2708" s="23"/>
    </row>
    <row r="2709" spans="1:1">
      <c r="A2709" s="23"/>
    </row>
    <row r="2710" spans="1:1">
      <c r="A2710" s="23"/>
    </row>
    <row r="2711" spans="1:1">
      <c r="A2711" s="23"/>
    </row>
    <row r="2712" spans="1:1">
      <c r="A2712" s="23"/>
    </row>
    <row r="2713" spans="1:1">
      <c r="A2713" s="23"/>
    </row>
    <row r="2714" spans="1:1">
      <c r="A2714" s="23"/>
    </row>
    <row r="2715" spans="1:1">
      <c r="A2715" s="23"/>
    </row>
    <row r="2716" spans="1:1">
      <c r="A2716" s="23"/>
    </row>
    <row r="2717" spans="1:1">
      <c r="A2717" s="23"/>
    </row>
    <row r="2718" spans="1:1">
      <c r="A2718" s="23"/>
    </row>
    <row r="2719" spans="1:1">
      <c r="A2719" s="23"/>
    </row>
    <row r="2720" spans="1:1">
      <c r="A2720" s="23"/>
    </row>
    <row r="2721" spans="1:1">
      <c r="A2721" s="23"/>
    </row>
    <row r="2722" spans="1:1">
      <c r="A2722" s="23"/>
    </row>
    <row r="2723" spans="1:1">
      <c r="A2723" s="23"/>
    </row>
    <row r="2724" spans="1:1">
      <c r="A2724" s="23"/>
    </row>
    <row r="2725" spans="1:1">
      <c r="A2725" s="23"/>
    </row>
    <row r="2726" spans="1:1">
      <c r="A2726" s="23"/>
    </row>
    <row r="2727" spans="1:1">
      <c r="A2727" s="23"/>
    </row>
    <row r="2728" spans="1:1">
      <c r="A2728" s="23"/>
    </row>
    <row r="2729" spans="1:1">
      <c r="A2729" s="23"/>
    </row>
    <row r="2730" spans="1:1">
      <c r="A2730" s="23"/>
    </row>
    <row r="2731" spans="1:1">
      <c r="A2731" s="23"/>
    </row>
    <row r="2732" spans="1:1">
      <c r="A2732" s="23"/>
    </row>
    <row r="2733" spans="1:1">
      <c r="A2733" s="23"/>
    </row>
    <row r="2734" spans="1:1">
      <c r="A2734" s="23"/>
    </row>
    <row r="2735" spans="1:1">
      <c r="A2735" s="23"/>
    </row>
    <row r="2736" spans="1:1">
      <c r="A2736" s="23"/>
    </row>
    <row r="2737" spans="1:1">
      <c r="A2737" s="23"/>
    </row>
    <row r="2738" spans="1:1">
      <c r="A2738" s="23"/>
    </row>
    <row r="2739" spans="1:1">
      <c r="A2739" s="23"/>
    </row>
    <row r="2740" spans="1:1">
      <c r="A2740" s="23"/>
    </row>
    <row r="2741" spans="1:1">
      <c r="A2741" s="23"/>
    </row>
    <row r="2742" spans="1:1">
      <c r="A2742" s="23"/>
    </row>
    <row r="2743" spans="1:1">
      <c r="A2743" s="23"/>
    </row>
    <row r="2744" spans="1:1">
      <c r="A2744" s="23"/>
    </row>
    <row r="2745" spans="1:1">
      <c r="A2745" s="23"/>
    </row>
    <row r="2746" spans="1:1">
      <c r="A2746" s="23"/>
    </row>
    <row r="2747" spans="1:1">
      <c r="A2747" s="23"/>
    </row>
    <row r="2748" spans="1:1">
      <c r="A2748" s="23"/>
    </row>
    <row r="2749" spans="1:1">
      <c r="A2749" s="23"/>
    </row>
    <row r="2750" spans="1:1">
      <c r="A2750" s="23"/>
    </row>
    <row r="2751" spans="1:1">
      <c r="A2751" s="23"/>
    </row>
    <row r="2752" spans="1:1">
      <c r="A2752" s="23"/>
    </row>
    <row r="2753" spans="1:1">
      <c r="A2753" s="23"/>
    </row>
    <row r="2754" spans="1:1">
      <c r="A2754" s="23"/>
    </row>
    <row r="2755" spans="1:1">
      <c r="A2755" s="23"/>
    </row>
    <row r="2756" spans="1:1">
      <c r="A2756" s="23"/>
    </row>
    <row r="2757" spans="1:1">
      <c r="A2757" s="23"/>
    </row>
    <row r="2758" spans="1:1">
      <c r="A2758" s="23"/>
    </row>
    <row r="2759" spans="1:1">
      <c r="A2759" s="23"/>
    </row>
    <row r="2760" spans="1:1">
      <c r="A2760" s="23"/>
    </row>
    <row r="2761" spans="1:1">
      <c r="A2761" s="23"/>
    </row>
    <row r="2762" spans="1:1">
      <c r="A2762" s="23"/>
    </row>
    <row r="2763" spans="1:1">
      <c r="A2763" s="23"/>
    </row>
    <row r="2764" spans="1:1">
      <c r="A2764" s="23"/>
    </row>
    <row r="2765" spans="1:1">
      <c r="A2765" s="23"/>
    </row>
    <row r="2766" spans="1:1">
      <c r="A2766" s="23"/>
    </row>
    <row r="2767" spans="1:1">
      <c r="A2767" s="23"/>
    </row>
    <row r="2768" spans="1:1">
      <c r="A2768" s="23"/>
    </row>
    <row r="2769" spans="1:1">
      <c r="A2769" s="23"/>
    </row>
    <row r="2770" spans="1:1">
      <c r="A2770" s="23"/>
    </row>
    <row r="2771" spans="1:1">
      <c r="A2771" s="23"/>
    </row>
    <row r="2772" spans="1:1">
      <c r="A2772" s="23"/>
    </row>
    <row r="2773" spans="1:1">
      <c r="A2773" s="23"/>
    </row>
    <row r="2774" spans="1:1">
      <c r="A2774" s="23"/>
    </row>
    <row r="2775" spans="1:1">
      <c r="A2775" s="23"/>
    </row>
    <row r="2776" spans="1:1">
      <c r="A2776" s="23"/>
    </row>
    <row r="2777" spans="1:1">
      <c r="A2777" s="23"/>
    </row>
    <row r="2778" spans="1:1">
      <c r="A2778" s="23"/>
    </row>
    <row r="2779" spans="1:1">
      <c r="A2779" s="23"/>
    </row>
    <row r="2780" spans="1:1">
      <c r="A2780" s="23"/>
    </row>
    <row r="2781" spans="1:1">
      <c r="A2781" s="23"/>
    </row>
    <row r="2782" spans="1:1">
      <c r="A2782" s="23"/>
    </row>
    <row r="2783" spans="1:1">
      <c r="A2783" s="23"/>
    </row>
    <row r="2784" spans="1:1">
      <c r="A2784" s="23"/>
    </row>
    <row r="2785" spans="1:1">
      <c r="A2785" s="23"/>
    </row>
    <row r="2786" spans="1:1">
      <c r="A2786" s="23"/>
    </row>
    <row r="2787" spans="1:1">
      <c r="A2787" s="23"/>
    </row>
    <row r="2788" spans="1:1">
      <c r="A2788" s="23"/>
    </row>
    <row r="2789" spans="1:1">
      <c r="A2789" s="23"/>
    </row>
    <row r="2790" spans="1:1">
      <c r="A2790" s="23"/>
    </row>
    <row r="2791" spans="1:1">
      <c r="A2791" s="23"/>
    </row>
    <row r="2792" spans="1:1">
      <c r="A2792" s="23"/>
    </row>
    <row r="2793" spans="1:1">
      <c r="A2793" s="23"/>
    </row>
    <row r="2794" spans="1:1">
      <c r="A2794" s="23"/>
    </row>
    <row r="2795" spans="1:1">
      <c r="A2795" s="23"/>
    </row>
    <row r="2796" spans="1:1">
      <c r="A2796" s="23"/>
    </row>
    <row r="2797" spans="1:1">
      <c r="A2797" s="23"/>
    </row>
    <row r="2798" spans="1:1">
      <c r="A2798" s="23"/>
    </row>
    <row r="2799" spans="1:1">
      <c r="A2799" s="23"/>
    </row>
    <row r="2800" spans="1:1">
      <c r="A2800" s="23"/>
    </row>
    <row r="2801" spans="1:1">
      <c r="A2801" s="23"/>
    </row>
    <row r="2802" spans="1:1">
      <c r="A2802" s="23"/>
    </row>
    <row r="2803" spans="1:1">
      <c r="A2803" s="23"/>
    </row>
    <row r="2804" spans="1:1">
      <c r="A2804" s="23"/>
    </row>
    <row r="2805" spans="1:1">
      <c r="A2805" s="23"/>
    </row>
    <row r="2806" spans="1:1">
      <c r="A2806" s="23"/>
    </row>
    <row r="2807" spans="1:1">
      <c r="A2807" s="23"/>
    </row>
    <row r="2808" spans="1:1">
      <c r="A2808" s="23"/>
    </row>
    <row r="2809" spans="1:1">
      <c r="A2809" s="23"/>
    </row>
    <row r="2810" spans="1:1">
      <c r="A2810" s="23"/>
    </row>
    <row r="2811" spans="1:1">
      <c r="A2811" s="23"/>
    </row>
    <row r="2812" spans="1:1">
      <c r="A2812" s="23"/>
    </row>
    <row r="2813" spans="1:1">
      <c r="A2813" s="23"/>
    </row>
    <row r="2814" spans="1:1">
      <c r="A2814" s="23"/>
    </row>
    <row r="2815" spans="1:1">
      <c r="A2815" s="23"/>
    </row>
    <row r="2816" spans="1:1">
      <c r="A2816" s="23"/>
    </row>
    <row r="2817" spans="1:1">
      <c r="A2817" s="23"/>
    </row>
    <row r="2818" spans="1:1">
      <c r="A2818" s="23"/>
    </row>
    <row r="2819" spans="1:1">
      <c r="A2819" s="23"/>
    </row>
    <row r="2820" spans="1:1">
      <c r="A2820" s="23"/>
    </row>
    <row r="2821" spans="1:1">
      <c r="A2821" s="23"/>
    </row>
    <row r="2822" spans="1:1">
      <c r="A2822" s="23"/>
    </row>
    <row r="2823" spans="1:1">
      <c r="A2823" s="23"/>
    </row>
    <row r="2824" spans="1:1">
      <c r="A2824" s="23"/>
    </row>
    <row r="2825" spans="1:1">
      <c r="A2825" s="23"/>
    </row>
    <row r="2826" spans="1:1">
      <c r="A2826" s="23"/>
    </row>
    <row r="2827" spans="1:1">
      <c r="A2827" s="23"/>
    </row>
    <row r="2828" spans="1:1">
      <c r="A2828" s="23"/>
    </row>
    <row r="2829" spans="1:1">
      <c r="A2829" s="23"/>
    </row>
    <row r="2830" spans="1:1">
      <c r="A2830" s="23"/>
    </row>
    <row r="2831" spans="1:1">
      <c r="A2831" s="23"/>
    </row>
    <row r="2832" spans="1:1">
      <c r="A2832" s="23"/>
    </row>
    <row r="2833" spans="1:1">
      <c r="A2833" s="23"/>
    </row>
    <row r="2834" spans="1:1">
      <c r="A2834" s="23"/>
    </row>
    <row r="2835" spans="1:1">
      <c r="A2835" s="23"/>
    </row>
    <row r="2836" spans="1:1">
      <c r="A2836" s="23"/>
    </row>
    <row r="2837" spans="1:1">
      <c r="A2837" s="23"/>
    </row>
    <row r="2838" spans="1:1">
      <c r="A2838" s="23"/>
    </row>
    <row r="2839" spans="1:1">
      <c r="A2839" s="23"/>
    </row>
    <row r="2840" spans="1:1">
      <c r="A2840" s="23"/>
    </row>
    <row r="2841" spans="1:1">
      <c r="A2841" s="23"/>
    </row>
    <row r="2842" spans="1:1">
      <c r="A2842" s="23"/>
    </row>
    <row r="2843" spans="1:1">
      <c r="A2843" s="23"/>
    </row>
    <row r="2844" spans="1:1">
      <c r="A2844" s="23"/>
    </row>
    <row r="2845" spans="1:1">
      <c r="A2845" s="23"/>
    </row>
    <row r="2846" spans="1:1">
      <c r="A2846" s="23"/>
    </row>
    <row r="2847" spans="1:1">
      <c r="A2847" s="23"/>
    </row>
    <row r="2848" spans="1:1">
      <c r="A2848" s="23"/>
    </row>
    <row r="2849" spans="1:1">
      <c r="A2849" s="23"/>
    </row>
    <row r="2850" spans="1:1">
      <c r="A2850" s="23"/>
    </row>
    <row r="2851" spans="1:1">
      <c r="A2851" s="23"/>
    </row>
    <row r="2852" spans="1:1">
      <c r="A2852" s="23"/>
    </row>
    <row r="2853" spans="1:1">
      <c r="A2853" s="23"/>
    </row>
    <row r="2854" spans="1:1">
      <c r="A2854" s="23"/>
    </row>
    <row r="2855" spans="1:1">
      <c r="A2855" s="23"/>
    </row>
    <row r="2856" spans="1:1">
      <c r="A2856" s="23"/>
    </row>
    <row r="2857" spans="1:1">
      <c r="A2857" s="23"/>
    </row>
    <row r="2858" spans="1:1">
      <c r="A2858" s="23"/>
    </row>
    <row r="2859" spans="1:1">
      <c r="A2859" s="23"/>
    </row>
    <row r="2860" spans="1:1">
      <c r="A2860" s="23"/>
    </row>
    <row r="2861" spans="1:1">
      <c r="A2861" s="23"/>
    </row>
    <row r="2862" spans="1:1">
      <c r="A2862" s="23"/>
    </row>
    <row r="2863" spans="1:1">
      <c r="A2863" s="23"/>
    </row>
    <row r="2864" spans="1:1">
      <c r="A2864" s="23"/>
    </row>
    <row r="2865" spans="1:1">
      <c r="A2865" s="23"/>
    </row>
    <row r="2866" spans="1:1">
      <c r="A2866" s="23"/>
    </row>
    <row r="2867" spans="1:1">
      <c r="A2867" s="23"/>
    </row>
    <row r="2868" spans="1:1">
      <c r="A2868" s="23"/>
    </row>
    <row r="2869" spans="1:1">
      <c r="A2869" s="23"/>
    </row>
    <row r="2870" spans="1:1">
      <c r="A2870" s="23"/>
    </row>
    <row r="2871" spans="1:1">
      <c r="A2871" s="23"/>
    </row>
    <row r="2872" spans="1:1">
      <c r="A2872" s="23"/>
    </row>
    <row r="2873" spans="1:1">
      <c r="A2873" s="23"/>
    </row>
    <row r="2874" spans="1:1">
      <c r="A2874" s="23"/>
    </row>
    <row r="2875" spans="1:1">
      <c r="A2875" s="23"/>
    </row>
    <row r="2876" spans="1:1">
      <c r="A2876" s="23"/>
    </row>
    <row r="2877" spans="1:1">
      <c r="A2877" s="23"/>
    </row>
    <row r="2878" spans="1:1">
      <c r="A2878" s="23"/>
    </row>
    <row r="2879" spans="1:1">
      <c r="A2879" s="23"/>
    </row>
    <row r="2880" spans="1:1">
      <c r="A2880" s="23"/>
    </row>
    <row r="2881" spans="1:1">
      <c r="A2881" s="23"/>
    </row>
    <row r="2882" spans="1:1">
      <c r="A2882" s="23"/>
    </row>
    <row r="2883" spans="1:1">
      <c r="A2883" s="23"/>
    </row>
    <row r="2884" spans="1:1">
      <c r="A2884" s="23"/>
    </row>
    <row r="2885" spans="1:1">
      <c r="A2885" s="23"/>
    </row>
    <row r="2886" spans="1:1">
      <c r="A2886" s="23"/>
    </row>
    <row r="2887" spans="1:1">
      <c r="A2887" s="23"/>
    </row>
    <row r="2888" spans="1:1">
      <c r="A2888" s="23"/>
    </row>
    <row r="2889" spans="1:1">
      <c r="A2889" s="23"/>
    </row>
    <row r="2890" spans="1:1">
      <c r="A2890" s="23"/>
    </row>
    <row r="2891" spans="1:1">
      <c r="A2891" s="23"/>
    </row>
    <row r="2892" spans="1:1">
      <c r="A2892" s="23"/>
    </row>
    <row r="2893" spans="1:1">
      <c r="A2893" s="23"/>
    </row>
    <row r="2894" spans="1:1">
      <c r="A2894" s="23"/>
    </row>
    <row r="2895" spans="1:1">
      <c r="A2895" s="23"/>
    </row>
    <row r="2896" spans="1:1">
      <c r="A2896" s="23"/>
    </row>
    <row r="2897" spans="1:1">
      <c r="A2897" s="23"/>
    </row>
    <row r="2898" spans="1:1">
      <c r="A2898" s="23"/>
    </row>
    <row r="2899" spans="1:1">
      <c r="A2899" s="23"/>
    </row>
    <row r="2900" spans="1:1">
      <c r="A2900" s="23"/>
    </row>
    <row r="2901" spans="1:1">
      <c r="A2901" s="23"/>
    </row>
    <row r="2902" spans="1:1">
      <c r="A2902" s="23"/>
    </row>
    <row r="2903" spans="1:1">
      <c r="A2903" s="23"/>
    </row>
    <row r="2904" spans="1:1">
      <c r="A2904" s="23"/>
    </row>
    <row r="2905" spans="1:1">
      <c r="A2905" s="23"/>
    </row>
    <row r="2906" spans="1:1">
      <c r="A2906" s="23"/>
    </row>
    <row r="2907" spans="1:1">
      <c r="A2907" s="23"/>
    </row>
    <row r="2908" spans="1:1">
      <c r="A2908" s="23"/>
    </row>
    <row r="2909" spans="1:1">
      <c r="A2909" s="23"/>
    </row>
    <row r="2910" spans="1:1">
      <c r="A2910" s="23"/>
    </row>
    <row r="2911" spans="1:1">
      <c r="A2911" s="23"/>
    </row>
    <row r="2912" spans="1:1">
      <c r="A2912" s="23"/>
    </row>
    <row r="2913" spans="1:1">
      <c r="A2913" s="23"/>
    </row>
    <row r="2914" spans="1:1">
      <c r="A2914" s="23"/>
    </row>
    <row r="2915" spans="1:1">
      <c r="A2915" s="23"/>
    </row>
    <row r="2916" spans="1:1">
      <c r="A2916" s="23"/>
    </row>
    <row r="2917" spans="1:1">
      <c r="A2917" s="23"/>
    </row>
    <row r="2918" spans="1:1">
      <c r="A2918" s="23"/>
    </row>
    <row r="2919" spans="1:1">
      <c r="A2919" s="23"/>
    </row>
    <row r="2920" spans="1:1">
      <c r="A2920" s="23"/>
    </row>
    <row r="2921" spans="1:1">
      <c r="A2921" s="23"/>
    </row>
    <row r="2922" spans="1:1">
      <c r="A2922" s="23"/>
    </row>
    <row r="2923" spans="1:1">
      <c r="A2923" s="23"/>
    </row>
    <row r="2924" spans="1:1">
      <c r="A2924" s="23"/>
    </row>
    <row r="2925" spans="1:1">
      <c r="A2925" s="23"/>
    </row>
    <row r="2926" spans="1:1">
      <c r="A2926" s="23"/>
    </row>
    <row r="2927" spans="1:1">
      <c r="A2927" s="23"/>
    </row>
    <row r="2928" spans="1:1">
      <c r="A2928" s="23"/>
    </row>
    <row r="2929" spans="1:1">
      <c r="A2929" s="23"/>
    </row>
    <row r="2930" spans="1:1">
      <c r="A2930" s="23"/>
    </row>
    <row r="2931" spans="1:1">
      <c r="A2931" s="23"/>
    </row>
    <row r="2932" spans="1:1">
      <c r="A2932" s="23"/>
    </row>
    <row r="2933" spans="1:1">
      <c r="A2933" s="23"/>
    </row>
    <row r="2934" spans="1:1">
      <c r="A2934" s="23"/>
    </row>
    <row r="2935" spans="1:1">
      <c r="A2935" s="23"/>
    </row>
    <row r="2936" spans="1:1">
      <c r="A2936" s="23"/>
    </row>
    <row r="2937" spans="1:1">
      <c r="A2937" s="23"/>
    </row>
    <row r="2938" spans="1:1">
      <c r="A2938" s="23"/>
    </row>
    <row r="2939" spans="1:1">
      <c r="A2939" s="23"/>
    </row>
    <row r="2940" spans="1:1">
      <c r="A2940" s="23"/>
    </row>
    <row r="2941" spans="1:1">
      <c r="A2941" s="23"/>
    </row>
    <row r="2942" spans="1:1">
      <c r="A2942" s="23"/>
    </row>
    <row r="2943" spans="1:1">
      <c r="A2943" s="23"/>
    </row>
    <row r="2944" spans="1:1">
      <c r="A2944" s="23"/>
    </row>
    <row r="2945" spans="1:1">
      <c r="A2945" s="23"/>
    </row>
    <row r="2946" spans="1:1">
      <c r="A2946" s="23"/>
    </row>
    <row r="2947" spans="1:1">
      <c r="A2947" s="23"/>
    </row>
    <row r="2948" spans="1:1">
      <c r="A2948" s="23"/>
    </row>
    <row r="2949" spans="1:1">
      <c r="A2949" s="23"/>
    </row>
    <row r="2950" spans="1:1">
      <c r="A2950" s="23"/>
    </row>
    <row r="2951" spans="1:1">
      <c r="A2951" s="23"/>
    </row>
    <row r="2952" spans="1:1">
      <c r="A2952" s="23"/>
    </row>
    <row r="2953" spans="1:1">
      <c r="A2953" s="23"/>
    </row>
    <row r="2954" spans="1:1">
      <c r="A2954" s="23"/>
    </row>
    <row r="2955" spans="1:1">
      <c r="A2955" s="23"/>
    </row>
    <row r="2956" spans="1:1">
      <c r="A2956" s="23"/>
    </row>
    <row r="2957" spans="1:1">
      <c r="A2957" s="23"/>
    </row>
    <row r="2958" spans="1:1">
      <c r="A2958" s="23"/>
    </row>
    <row r="2959" spans="1:1">
      <c r="A2959" s="23"/>
    </row>
    <row r="2960" spans="1:1">
      <c r="A2960" s="23"/>
    </row>
    <row r="2961" spans="1:1">
      <c r="A2961" s="23"/>
    </row>
    <row r="2962" spans="1:1">
      <c r="A2962" s="23"/>
    </row>
    <row r="2963" spans="1:1">
      <c r="A2963" s="23"/>
    </row>
    <row r="2964" spans="1:1">
      <c r="A2964" s="23"/>
    </row>
    <row r="2965" spans="1:1">
      <c r="A2965" s="23"/>
    </row>
    <row r="2966" spans="1:1">
      <c r="A2966" s="23"/>
    </row>
    <row r="2967" spans="1:1">
      <c r="A2967" s="23"/>
    </row>
    <row r="2968" spans="1:1">
      <c r="A2968" s="23"/>
    </row>
    <row r="2969" spans="1:1">
      <c r="A2969" s="23"/>
    </row>
    <row r="2970" spans="1:1">
      <c r="A2970" s="23"/>
    </row>
    <row r="2971" spans="1:1">
      <c r="A2971" s="23"/>
    </row>
    <row r="2972" spans="1:1">
      <c r="A2972" s="23"/>
    </row>
    <row r="2973" spans="1:1">
      <c r="A2973" s="23"/>
    </row>
    <row r="2974" spans="1:1">
      <c r="A2974" s="23"/>
    </row>
    <row r="2975" spans="1:1">
      <c r="A2975" s="23"/>
    </row>
    <row r="2976" spans="1:1">
      <c r="A2976" s="23"/>
    </row>
    <row r="2977" spans="1:1">
      <c r="A2977" s="23"/>
    </row>
    <row r="2978" spans="1:1">
      <c r="A2978" s="23"/>
    </row>
    <row r="2979" spans="1:1">
      <c r="A2979" s="23"/>
    </row>
    <row r="2980" spans="1:1">
      <c r="A2980" s="23"/>
    </row>
    <row r="2981" spans="1:1">
      <c r="A2981" s="23"/>
    </row>
    <row r="2982" spans="1:1">
      <c r="A2982" s="23"/>
    </row>
    <row r="2983" spans="1:1">
      <c r="A2983" s="23"/>
    </row>
    <row r="2984" spans="1:1">
      <c r="A2984" s="23"/>
    </row>
    <row r="2985" spans="1:1">
      <c r="A2985" s="23"/>
    </row>
    <row r="2986" spans="1:1">
      <c r="A2986" s="23"/>
    </row>
    <row r="2987" spans="1:1">
      <c r="A2987" s="23"/>
    </row>
    <row r="2988" spans="1:1">
      <c r="A2988" s="23"/>
    </row>
    <row r="2989" spans="1:1">
      <c r="A2989" s="23"/>
    </row>
    <row r="2990" spans="1:1">
      <c r="A2990" s="23"/>
    </row>
    <row r="2991" spans="1:1">
      <c r="A2991" s="23"/>
    </row>
    <row r="2992" spans="1:1">
      <c r="A2992" s="23"/>
    </row>
    <row r="2993" spans="1:1">
      <c r="A2993" s="23"/>
    </row>
    <row r="2994" spans="1:1">
      <c r="A2994" s="23"/>
    </row>
    <row r="2995" spans="1:1">
      <c r="A2995" s="23"/>
    </row>
    <row r="2996" spans="1:1">
      <c r="A2996" s="23"/>
    </row>
    <row r="2997" spans="1:1">
      <c r="A2997" s="23"/>
    </row>
    <row r="2998" spans="1:1">
      <c r="A2998" s="23"/>
    </row>
    <row r="2999" spans="1:1">
      <c r="A2999" s="23"/>
    </row>
    <row r="3000" spans="1:1">
      <c r="A3000" s="23"/>
    </row>
    <row r="3001" spans="1:1">
      <c r="A3001" s="23"/>
    </row>
    <row r="3002" spans="1:1">
      <c r="A3002" s="23"/>
    </row>
    <row r="3003" spans="1:1">
      <c r="A3003" s="23"/>
    </row>
    <row r="3004" spans="1:1">
      <c r="A3004" s="23"/>
    </row>
    <row r="3005" spans="1:1">
      <c r="A3005" s="23"/>
    </row>
    <row r="3006" spans="1:1">
      <c r="A3006" s="23"/>
    </row>
    <row r="3007" spans="1:1">
      <c r="A3007" s="23"/>
    </row>
    <row r="3008" spans="1:1">
      <c r="A3008" s="23"/>
    </row>
    <row r="3009" spans="1:1">
      <c r="A3009" s="23"/>
    </row>
    <row r="3010" spans="1:1">
      <c r="A3010" s="23"/>
    </row>
    <row r="3011" spans="1:1">
      <c r="A3011" s="23"/>
    </row>
    <row r="3012" spans="1:1">
      <c r="A3012" s="23"/>
    </row>
    <row r="3013" spans="1:1">
      <c r="A3013" s="23"/>
    </row>
    <row r="3014" spans="1:1">
      <c r="A3014" s="23"/>
    </row>
    <row r="3015" spans="1:1">
      <c r="A3015" s="23"/>
    </row>
    <row r="3016" spans="1:1">
      <c r="A3016" s="23"/>
    </row>
    <row r="3017" spans="1:1">
      <c r="A3017" s="23"/>
    </row>
    <row r="3018" spans="1:1">
      <c r="A3018" s="23"/>
    </row>
    <row r="3019" spans="1:1">
      <c r="A3019" s="23"/>
    </row>
    <row r="3020" spans="1:1">
      <c r="A3020" s="23"/>
    </row>
    <row r="3021" spans="1:1">
      <c r="A3021" s="23"/>
    </row>
    <row r="3022" spans="1:1">
      <c r="A3022" s="23"/>
    </row>
    <row r="3023" spans="1:1">
      <c r="A3023" s="23"/>
    </row>
    <row r="3024" spans="1:1">
      <c r="A3024" s="23"/>
    </row>
    <row r="3025" spans="1:1">
      <c r="A3025" s="23"/>
    </row>
    <row r="3026" spans="1:1">
      <c r="A3026" s="23"/>
    </row>
    <row r="3027" spans="1:1">
      <c r="A3027" s="23"/>
    </row>
    <row r="3028" spans="1:1">
      <c r="A3028" s="23"/>
    </row>
    <row r="3029" spans="1:1">
      <c r="A3029" s="23"/>
    </row>
    <row r="3030" spans="1:1">
      <c r="A3030" s="23"/>
    </row>
    <row r="3031" spans="1:1">
      <c r="A3031" s="23"/>
    </row>
    <row r="3032" spans="1:1">
      <c r="A3032" s="23"/>
    </row>
    <row r="3033" spans="1:1">
      <c r="A3033" s="23"/>
    </row>
    <row r="3034" spans="1:1">
      <c r="A3034" s="23"/>
    </row>
    <row r="3035" spans="1:1">
      <c r="A3035" s="23"/>
    </row>
    <row r="3036" spans="1:1">
      <c r="A3036" s="23"/>
    </row>
    <row r="3037" spans="1:1">
      <c r="A3037" s="23"/>
    </row>
    <row r="3038" spans="1:1">
      <c r="A3038" s="23"/>
    </row>
    <row r="3039" spans="1:1">
      <c r="A3039" s="23"/>
    </row>
    <row r="3040" spans="1:1">
      <c r="A3040" s="23"/>
    </row>
    <row r="3041" spans="1:1">
      <c r="A3041" s="23"/>
    </row>
    <row r="3042" spans="1:1">
      <c r="A3042" s="23"/>
    </row>
    <row r="3043" spans="1:1">
      <c r="A3043" s="23"/>
    </row>
    <row r="3044" spans="1:1">
      <c r="A3044" s="23"/>
    </row>
    <row r="3045" spans="1:1">
      <c r="A3045" s="23"/>
    </row>
    <row r="3046" spans="1:1">
      <c r="A3046" s="23"/>
    </row>
    <row r="3047" spans="1:1">
      <c r="A3047" s="23"/>
    </row>
    <row r="3048" spans="1:1">
      <c r="A3048" s="23"/>
    </row>
    <row r="3049" spans="1:1">
      <c r="A3049" s="23"/>
    </row>
    <row r="3050" spans="1:1">
      <c r="A3050" s="23"/>
    </row>
    <row r="3051" spans="1:1">
      <c r="A3051" s="23"/>
    </row>
    <row r="3052" spans="1:1">
      <c r="A3052" s="23"/>
    </row>
    <row r="3053" spans="1:1">
      <c r="A3053" s="23"/>
    </row>
    <row r="3054" spans="1:1">
      <c r="A3054" s="23"/>
    </row>
    <row r="3055" spans="1:1">
      <c r="A3055" s="23"/>
    </row>
    <row r="3056" spans="1:1">
      <c r="A3056" s="23"/>
    </row>
    <row r="3057" spans="1:1">
      <c r="A3057" s="23"/>
    </row>
    <row r="3058" spans="1:1">
      <c r="A3058" s="23"/>
    </row>
    <row r="3059" spans="1:1">
      <c r="A3059" s="23"/>
    </row>
    <row r="3060" spans="1:1">
      <c r="A3060" s="23"/>
    </row>
    <row r="3061" spans="1:1">
      <c r="A3061" s="23"/>
    </row>
    <row r="3062" spans="1:1">
      <c r="A3062" s="23"/>
    </row>
    <row r="3063" spans="1:1">
      <c r="A3063" s="23"/>
    </row>
    <row r="3064" spans="1:1">
      <c r="A3064" s="23"/>
    </row>
    <row r="3065" spans="1:1">
      <c r="A3065" s="23"/>
    </row>
    <row r="3066" spans="1:1">
      <c r="A3066" s="23"/>
    </row>
    <row r="3067" spans="1:1">
      <c r="A3067" s="23"/>
    </row>
    <row r="3068" spans="1:1">
      <c r="A3068" s="23"/>
    </row>
    <row r="3069" spans="1:1">
      <c r="A3069" s="23"/>
    </row>
    <row r="3070" spans="1:1">
      <c r="A3070" s="23"/>
    </row>
    <row r="3071" spans="1:1">
      <c r="A3071" s="23"/>
    </row>
    <row r="3072" spans="1:1">
      <c r="A3072" s="23"/>
    </row>
    <row r="3073" spans="1:1">
      <c r="A3073" s="23"/>
    </row>
    <row r="3074" spans="1:1">
      <c r="A3074" s="23"/>
    </row>
    <row r="3075" spans="1:1">
      <c r="A3075" s="23"/>
    </row>
    <row r="3076" spans="1:1">
      <c r="A3076" s="23"/>
    </row>
    <row r="3077" spans="1:1">
      <c r="A3077" s="23"/>
    </row>
    <row r="3078" spans="1:1">
      <c r="A3078" s="23"/>
    </row>
    <row r="3079" spans="1:1">
      <c r="A3079" s="23"/>
    </row>
    <row r="3080" spans="1:1">
      <c r="A3080" s="23"/>
    </row>
    <row r="3081" spans="1:1">
      <c r="A3081" s="23"/>
    </row>
    <row r="3082" spans="1:1">
      <c r="A3082" s="23"/>
    </row>
    <row r="3083" spans="1:1">
      <c r="A3083" s="23"/>
    </row>
    <row r="3084" spans="1:1">
      <c r="A3084" s="23"/>
    </row>
    <row r="3085" spans="1:1">
      <c r="A3085" s="23"/>
    </row>
    <row r="3086" spans="1:1">
      <c r="A3086" s="23"/>
    </row>
    <row r="3087" spans="1:1">
      <c r="A3087" s="23"/>
    </row>
    <row r="3088" spans="1:1">
      <c r="A3088" s="23"/>
    </row>
    <row r="3089" spans="1:1">
      <c r="A3089" s="23"/>
    </row>
    <row r="3090" spans="1:1">
      <c r="A3090" s="23"/>
    </row>
    <row r="3091" spans="1:1">
      <c r="A3091" s="23"/>
    </row>
    <row r="3092" spans="1:1">
      <c r="A3092" s="23"/>
    </row>
    <row r="3093" spans="1:1">
      <c r="A3093" s="23"/>
    </row>
    <row r="3094" spans="1:1">
      <c r="A3094" s="23"/>
    </row>
    <row r="3095" spans="1:1">
      <c r="A3095" s="23"/>
    </row>
    <row r="3096" spans="1:1">
      <c r="A3096" s="23"/>
    </row>
    <row r="3097" spans="1:1">
      <c r="A3097" s="23"/>
    </row>
    <row r="3098" spans="1:1">
      <c r="A3098" s="23"/>
    </row>
    <row r="3099" spans="1:1">
      <c r="A3099" s="23"/>
    </row>
    <row r="3100" spans="1:1">
      <c r="A3100" s="23"/>
    </row>
    <row r="3101" spans="1:1">
      <c r="A3101" s="23"/>
    </row>
    <row r="3102" spans="1:1">
      <c r="A3102" s="23"/>
    </row>
    <row r="3103" spans="1:1">
      <c r="A3103" s="23"/>
    </row>
    <row r="3104" spans="1:1">
      <c r="A3104" s="23"/>
    </row>
    <row r="3105" spans="1:1">
      <c r="A3105" s="23"/>
    </row>
    <row r="3106" spans="1:1">
      <c r="A3106" s="23"/>
    </row>
    <row r="3107" spans="1:1">
      <c r="A3107" s="23"/>
    </row>
    <row r="3108" spans="1:1">
      <c r="A3108" s="23"/>
    </row>
    <row r="3109" spans="1:1">
      <c r="A3109" s="23"/>
    </row>
    <row r="3110" spans="1:1">
      <c r="A3110" s="23"/>
    </row>
    <row r="3111" spans="1:1">
      <c r="A3111" s="23"/>
    </row>
    <row r="3112" spans="1:1">
      <c r="A3112" s="23"/>
    </row>
    <row r="3113" spans="1:1">
      <c r="A3113" s="23"/>
    </row>
    <row r="3114" spans="1:1">
      <c r="A3114" s="23"/>
    </row>
    <row r="3115" spans="1:1">
      <c r="A3115" s="23"/>
    </row>
    <row r="3116" spans="1:1">
      <c r="A3116" s="23"/>
    </row>
    <row r="3117" spans="1:1">
      <c r="A3117" s="23"/>
    </row>
    <row r="3118" spans="1:1">
      <c r="A3118" s="23"/>
    </row>
    <row r="3119" spans="1:1">
      <c r="A3119" s="23"/>
    </row>
    <row r="3120" spans="1:1">
      <c r="A3120" s="23"/>
    </row>
    <row r="3121" spans="1:1">
      <c r="A3121" s="23"/>
    </row>
    <row r="3122" spans="1:1">
      <c r="A3122" s="23"/>
    </row>
    <row r="3123" spans="1:1">
      <c r="A3123" s="23"/>
    </row>
    <row r="3124" spans="1:1">
      <c r="A3124" s="23"/>
    </row>
    <row r="3125" spans="1:1">
      <c r="A3125" s="23"/>
    </row>
    <row r="3126" spans="1:1">
      <c r="A3126" s="23"/>
    </row>
    <row r="3127" spans="1:1">
      <c r="A3127" s="23"/>
    </row>
    <row r="3128" spans="1:1">
      <c r="A3128" s="23"/>
    </row>
    <row r="3129" spans="1:1">
      <c r="A3129" s="23"/>
    </row>
    <row r="3130" spans="1:1">
      <c r="A3130" s="23"/>
    </row>
    <row r="3131" spans="1:1">
      <c r="A3131" s="23"/>
    </row>
    <row r="3132" spans="1:1">
      <c r="A3132" s="23"/>
    </row>
    <row r="3133" spans="1:1">
      <c r="A3133" s="23"/>
    </row>
    <row r="3134" spans="1:1">
      <c r="A3134" s="23"/>
    </row>
    <row r="3135" spans="1:1">
      <c r="A3135" s="23"/>
    </row>
    <row r="3136" spans="1:1">
      <c r="A3136" s="23"/>
    </row>
    <row r="3137" spans="1:1">
      <c r="A3137" s="23"/>
    </row>
    <row r="3138" spans="1:1">
      <c r="A3138" s="23"/>
    </row>
    <row r="3139" spans="1:1">
      <c r="A3139" s="23"/>
    </row>
    <row r="3140" spans="1:1">
      <c r="A3140" s="23"/>
    </row>
    <row r="3141" spans="1:1">
      <c r="A3141" s="23"/>
    </row>
    <row r="3142" spans="1:1">
      <c r="A3142" s="23"/>
    </row>
    <row r="3143" spans="1:1">
      <c r="A3143" s="23"/>
    </row>
    <row r="3144" spans="1:1">
      <c r="A3144" s="23"/>
    </row>
    <row r="3145" spans="1:1">
      <c r="A3145" s="23"/>
    </row>
    <row r="3146" spans="1:1">
      <c r="A3146" s="23"/>
    </row>
    <row r="3147" spans="1:1">
      <c r="A3147" s="23"/>
    </row>
    <row r="3148" spans="1:1">
      <c r="A3148" s="23"/>
    </row>
    <row r="3149" spans="1:1">
      <c r="A3149" s="23"/>
    </row>
    <row r="3150" spans="1:1">
      <c r="A3150" s="23"/>
    </row>
    <row r="3151" spans="1:1">
      <c r="A3151" s="23"/>
    </row>
    <row r="3152" spans="1:1">
      <c r="A3152" s="23"/>
    </row>
    <row r="3153" spans="1:1">
      <c r="A3153" s="23"/>
    </row>
    <row r="3154" spans="1:1">
      <c r="A3154" s="23"/>
    </row>
    <row r="3155" spans="1:1">
      <c r="A3155" s="23"/>
    </row>
    <row r="3156" spans="1:1">
      <c r="A3156" s="23"/>
    </row>
    <row r="3157" spans="1:1">
      <c r="A3157" s="23"/>
    </row>
    <row r="3158" spans="1:1">
      <c r="A3158" s="23"/>
    </row>
    <row r="3159" spans="1:1">
      <c r="A3159" s="23"/>
    </row>
    <row r="3160" spans="1:1">
      <c r="A3160" s="23"/>
    </row>
    <row r="3161" spans="1:1">
      <c r="A3161" s="23"/>
    </row>
    <row r="3162" spans="1:1">
      <c r="A3162" s="23"/>
    </row>
    <row r="3163" spans="1:1">
      <c r="A3163" s="23"/>
    </row>
    <row r="3164" spans="1:1">
      <c r="A3164" s="23"/>
    </row>
    <row r="3165" spans="1:1">
      <c r="A3165" s="23"/>
    </row>
    <row r="3166" spans="1:1">
      <c r="A3166" s="23"/>
    </row>
    <row r="3167" spans="1:1">
      <c r="A3167" s="23"/>
    </row>
    <row r="3168" spans="1:1">
      <c r="A3168" s="23"/>
    </row>
    <row r="3169" spans="1:1">
      <c r="A3169" s="23"/>
    </row>
    <row r="3170" spans="1:1">
      <c r="A3170" s="23"/>
    </row>
    <row r="3171" spans="1:1">
      <c r="A3171" s="23"/>
    </row>
    <row r="3172" spans="1:1">
      <c r="A3172" s="23"/>
    </row>
    <row r="3173" spans="1:1">
      <c r="A3173" s="23"/>
    </row>
    <row r="3174" spans="1:1">
      <c r="A3174" s="23"/>
    </row>
    <row r="3175" spans="1:1">
      <c r="A3175" s="23"/>
    </row>
    <row r="3176" spans="1:1">
      <c r="A3176" s="23"/>
    </row>
    <row r="3177" spans="1:1">
      <c r="A3177" s="23"/>
    </row>
    <row r="3178" spans="1:1">
      <c r="A3178" s="23"/>
    </row>
    <row r="3179" spans="1:1">
      <c r="A3179" s="23"/>
    </row>
    <row r="3180" spans="1:1">
      <c r="A3180" s="23"/>
    </row>
    <row r="3181" spans="1:1">
      <c r="A3181" s="23"/>
    </row>
    <row r="3182" spans="1:1">
      <c r="A3182" s="23"/>
    </row>
    <row r="3183" spans="1:1">
      <c r="A3183" s="23"/>
    </row>
    <row r="3184" spans="1:1">
      <c r="A3184" s="23"/>
    </row>
    <row r="3185" spans="1:1">
      <c r="A3185" s="23"/>
    </row>
    <row r="3186" spans="1:1">
      <c r="A3186" s="23"/>
    </row>
    <row r="3187" spans="1:1">
      <c r="A3187" s="23"/>
    </row>
    <row r="3188" spans="1:1">
      <c r="A3188" s="23"/>
    </row>
    <row r="3189" spans="1:1">
      <c r="A3189" s="23"/>
    </row>
    <row r="3190" spans="1:1">
      <c r="A3190" s="23"/>
    </row>
    <row r="3191" spans="1:1">
      <c r="A3191" s="23"/>
    </row>
    <row r="3192" spans="1:1">
      <c r="A3192" s="23"/>
    </row>
    <row r="3193" spans="1:1">
      <c r="A3193" s="23"/>
    </row>
    <row r="3194" spans="1:1">
      <c r="A3194" s="23"/>
    </row>
    <row r="3195" spans="1:1">
      <c r="A3195" s="23"/>
    </row>
    <row r="3196" spans="1:1">
      <c r="A3196" s="23"/>
    </row>
    <row r="3197" spans="1:1">
      <c r="A3197" s="23"/>
    </row>
    <row r="3198" spans="1:1">
      <c r="A3198" s="23"/>
    </row>
    <row r="3199" spans="1:1">
      <c r="A3199" s="23"/>
    </row>
    <row r="3200" spans="1:1">
      <c r="A3200" s="23"/>
    </row>
    <row r="3201" spans="1:1">
      <c r="A3201" s="23"/>
    </row>
    <row r="3202" spans="1:1">
      <c r="A3202" s="23"/>
    </row>
    <row r="3203" spans="1:1">
      <c r="A3203" s="23"/>
    </row>
    <row r="3204" spans="1:1">
      <c r="A3204" s="23"/>
    </row>
    <row r="3205" spans="1:1">
      <c r="A3205" s="23"/>
    </row>
    <row r="3206" spans="1:1">
      <c r="A3206" s="23"/>
    </row>
    <row r="3207" spans="1:1">
      <c r="A3207" s="23"/>
    </row>
    <row r="3208" spans="1:1">
      <c r="A3208" s="23"/>
    </row>
    <row r="3209" spans="1:1">
      <c r="A3209" s="23"/>
    </row>
    <row r="3210" spans="1:1">
      <c r="A3210" s="23"/>
    </row>
    <row r="3211" spans="1:1">
      <c r="A3211" s="23"/>
    </row>
    <row r="3212" spans="1:1">
      <c r="A3212" s="23"/>
    </row>
    <row r="3213" spans="1:1">
      <c r="A3213" s="23"/>
    </row>
    <row r="3214" spans="1:1">
      <c r="A3214" s="23"/>
    </row>
    <row r="3215" spans="1:1">
      <c r="A3215" s="23"/>
    </row>
    <row r="3216" spans="1:1">
      <c r="A3216" s="23"/>
    </row>
    <row r="3217" spans="1:1">
      <c r="A3217" s="23"/>
    </row>
    <row r="3218" spans="1:1">
      <c r="A3218" s="23"/>
    </row>
    <row r="3219" spans="1:1">
      <c r="A3219" s="23"/>
    </row>
    <row r="3220" spans="1:1">
      <c r="A3220" s="23"/>
    </row>
    <row r="3221" spans="1:1">
      <c r="A3221" s="23"/>
    </row>
    <row r="3222" spans="1:1">
      <c r="A3222" s="23"/>
    </row>
    <row r="3223" spans="1:1">
      <c r="A3223" s="23"/>
    </row>
    <row r="3224" spans="1:1">
      <c r="A3224" s="23"/>
    </row>
    <row r="3225" spans="1:1">
      <c r="A3225" s="23"/>
    </row>
    <row r="3226" spans="1:1">
      <c r="A3226" s="23"/>
    </row>
    <row r="3227" spans="1:1">
      <c r="A3227" s="23"/>
    </row>
    <row r="3228" spans="1:1">
      <c r="A3228" s="23"/>
    </row>
    <row r="3229" spans="1:1">
      <c r="A3229" s="23"/>
    </row>
    <row r="3230" spans="1:1">
      <c r="A3230" s="23"/>
    </row>
    <row r="3231" spans="1:1">
      <c r="A3231" s="23"/>
    </row>
    <row r="3232" spans="1:1">
      <c r="A3232" s="23"/>
    </row>
    <row r="3233" spans="1:1">
      <c r="A3233" s="23"/>
    </row>
    <row r="3234" spans="1:1">
      <c r="A3234" s="23"/>
    </row>
    <row r="3235" spans="1:1">
      <c r="A3235" s="23"/>
    </row>
    <row r="3236" spans="1:1">
      <c r="A3236" s="23"/>
    </row>
    <row r="3237" spans="1:1">
      <c r="A3237" s="23"/>
    </row>
    <row r="3238" spans="1:1">
      <c r="A3238" s="23"/>
    </row>
    <row r="3239" spans="1:1">
      <c r="A3239" s="23"/>
    </row>
    <row r="3240" spans="1:1">
      <c r="A3240" s="23"/>
    </row>
    <row r="3241" spans="1:1">
      <c r="A3241" s="23"/>
    </row>
    <row r="3242" spans="1:1">
      <c r="A3242" s="23"/>
    </row>
    <row r="3243" spans="1:1">
      <c r="A3243" s="23"/>
    </row>
    <row r="3244" spans="1:1">
      <c r="A3244" s="23"/>
    </row>
    <row r="3245" spans="1:1">
      <c r="A3245" s="23"/>
    </row>
    <row r="3246" spans="1:1">
      <c r="A3246" s="23"/>
    </row>
    <row r="3247" spans="1:1">
      <c r="A3247" s="23"/>
    </row>
    <row r="3248" spans="1:1">
      <c r="A3248" s="23"/>
    </row>
    <row r="3249" spans="1:1">
      <c r="A3249" s="23"/>
    </row>
    <row r="3250" spans="1:1">
      <c r="A3250" s="23"/>
    </row>
    <row r="3251" spans="1:1">
      <c r="A3251" s="23"/>
    </row>
    <row r="3252" spans="1:1">
      <c r="A3252" s="23"/>
    </row>
    <row r="3253" spans="1:1">
      <c r="A3253" s="23"/>
    </row>
    <row r="3254" spans="1:1">
      <c r="A3254" s="23"/>
    </row>
    <row r="3255" spans="1:1">
      <c r="A3255" s="23"/>
    </row>
    <row r="3256" spans="1:1">
      <c r="A3256" s="23"/>
    </row>
    <row r="3257" spans="1:1">
      <c r="A3257" s="23"/>
    </row>
    <row r="3258" spans="1:1">
      <c r="A3258" s="23"/>
    </row>
    <row r="3259" spans="1:1">
      <c r="A3259" s="23"/>
    </row>
    <row r="3260" spans="1:1">
      <c r="A3260" s="23"/>
    </row>
    <row r="3261" spans="1:1">
      <c r="A3261" s="23"/>
    </row>
    <row r="3262" spans="1:1">
      <c r="A3262" s="23"/>
    </row>
    <row r="3263" spans="1:1">
      <c r="A3263" s="23"/>
    </row>
    <row r="3264" spans="1:1">
      <c r="A3264" s="23"/>
    </row>
    <row r="3265" spans="1:1">
      <c r="A3265" s="23"/>
    </row>
    <row r="3266" spans="1:1">
      <c r="A3266" s="23"/>
    </row>
    <row r="3267" spans="1:1">
      <c r="A3267" s="23"/>
    </row>
    <row r="3268" spans="1:1">
      <c r="A3268" s="23"/>
    </row>
    <row r="3269" spans="1:1">
      <c r="A3269" s="23"/>
    </row>
    <row r="3270" spans="1:1">
      <c r="A3270" s="23"/>
    </row>
    <row r="3271" spans="1:1">
      <c r="A3271" s="23"/>
    </row>
    <row r="3272" spans="1:1">
      <c r="A3272" s="23"/>
    </row>
    <row r="3273" spans="1:1">
      <c r="A3273" s="23"/>
    </row>
    <row r="3274" spans="1:1">
      <c r="A3274" s="23"/>
    </row>
    <row r="3275" spans="1:1">
      <c r="A3275" s="23"/>
    </row>
    <row r="3276" spans="1:1">
      <c r="A3276" s="23"/>
    </row>
    <row r="3277" spans="1:1">
      <c r="A3277" s="23"/>
    </row>
    <row r="3278" spans="1:1">
      <c r="A3278" s="23"/>
    </row>
    <row r="3279" spans="1:1">
      <c r="A3279" s="23"/>
    </row>
    <row r="3280" spans="1:1">
      <c r="A3280" s="23"/>
    </row>
    <row r="3281" spans="1:1">
      <c r="A3281" s="23"/>
    </row>
    <row r="3282" spans="1:1">
      <c r="A3282" s="23"/>
    </row>
    <row r="3283" spans="1:1">
      <c r="A3283" s="23"/>
    </row>
    <row r="3284" spans="1:1">
      <c r="A3284" s="23"/>
    </row>
    <row r="3285" spans="1:1">
      <c r="A3285" s="23"/>
    </row>
    <row r="3286" spans="1:1">
      <c r="A3286" s="23"/>
    </row>
    <row r="3287" spans="1:1">
      <c r="A3287" s="23"/>
    </row>
    <row r="3288" spans="1:1">
      <c r="A3288" s="23"/>
    </row>
    <row r="3289" spans="1:1">
      <c r="A3289" s="23"/>
    </row>
    <row r="3290" spans="1:1">
      <c r="A3290" s="23"/>
    </row>
    <row r="3291" spans="1:1">
      <c r="A3291" s="23"/>
    </row>
    <row r="3292" spans="1:1">
      <c r="A3292" s="23"/>
    </row>
    <row r="3293" spans="1:1">
      <c r="A3293" s="23"/>
    </row>
    <row r="3294" spans="1:1">
      <c r="A3294" s="23"/>
    </row>
    <row r="3295" spans="1:1">
      <c r="A3295" s="23"/>
    </row>
    <row r="3296" spans="1:1">
      <c r="A3296" s="23"/>
    </row>
    <row r="3297" spans="1:1">
      <c r="A3297" s="23"/>
    </row>
    <row r="3298" spans="1:1">
      <c r="A3298" s="23"/>
    </row>
    <row r="3299" spans="1:1">
      <c r="A3299" s="23"/>
    </row>
    <row r="3300" spans="1:1">
      <c r="A3300" s="23"/>
    </row>
    <row r="3301" spans="1:1">
      <c r="A3301" s="23"/>
    </row>
    <row r="3302" spans="1:1">
      <c r="A3302" s="23"/>
    </row>
    <row r="3303" spans="1:1">
      <c r="A3303" s="23"/>
    </row>
    <row r="3304" spans="1:1">
      <c r="A3304" s="23"/>
    </row>
    <row r="3305" spans="1:1">
      <c r="A3305" s="23"/>
    </row>
    <row r="3306" spans="1:1">
      <c r="A3306" s="23"/>
    </row>
    <row r="3307" spans="1:1">
      <c r="A3307" s="23"/>
    </row>
    <row r="3308" spans="1:1">
      <c r="A3308" s="23"/>
    </row>
    <row r="3309" spans="1:1">
      <c r="A3309" s="23"/>
    </row>
    <row r="3310" spans="1:1">
      <c r="A3310" s="23"/>
    </row>
    <row r="3311" spans="1:1">
      <c r="A3311" s="23"/>
    </row>
    <row r="3312" spans="1:1">
      <c r="A3312" s="23"/>
    </row>
    <row r="3313" spans="1:1">
      <c r="A3313" s="23"/>
    </row>
    <row r="3314" spans="1:1">
      <c r="A3314" s="23"/>
    </row>
    <row r="3315" spans="1:1">
      <c r="A3315" s="23"/>
    </row>
    <row r="3316" spans="1:1">
      <c r="A3316" s="23"/>
    </row>
    <row r="3317" spans="1:1">
      <c r="A3317" s="23"/>
    </row>
    <row r="3318" spans="1:1">
      <c r="A3318" s="23"/>
    </row>
    <row r="3319" spans="1:1">
      <c r="A3319" s="23"/>
    </row>
    <row r="3320" spans="1:1">
      <c r="A3320" s="23"/>
    </row>
    <row r="3321" spans="1:1">
      <c r="A3321" s="23"/>
    </row>
    <row r="3322" spans="1:1">
      <c r="A3322" s="23"/>
    </row>
    <row r="3323" spans="1:1">
      <c r="A3323" s="23"/>
    </row>
    <row r="3324" spans="1:1">
      <c r="A3324" s="23"/>
    </row>
    <row r="3325" spans="1:1">
      <c r="A3325" s="23"/>
    </row>
    <row r="3326" spans="1:1">
      <c r="A3326" s="23"/>
    </row>
    <row r="3327" spans="1:1">
      <c r="A3327" s="23"/>
    </row>
    <row r="3328" spans="1:1">
      <c r="A3328" s="23"/>
    </row>
    <row r="3329" spans="1:1">
      <c r="A3329" s="23"/>
    </row>
    <row r="3330" spans="1:1">
      <c r="A3330" s="23"/>
    </row>
    <row r="3331" spans="1:1">
      <c r="A3331" s="23"/>
    </row>
    <row r="3332" spans="1:1">
      <c r="A3332" s="23"/>
    </row>
    <row r="3333" spans="1:1">
      <c r="A3333" s="23"/>
    </row>
    <row r="3334" spans="1:1">
      <c r="A3334" s="23"/>
    </row>
    <row r="3335" spans="1:1">
      <c r="A3335" s="23"/>
    </row>
    <row r="3336" spans="1:1">
      <c r="A3336" s="23"/>
    </row>
    <row r="3337" spans="1:1">
      <c r="A3337" s="23"/>
    </row>
    <row r="3338" spans="1:1">
      <c r="A3338" s="23"/>
    </row>
    <row r="3339" spans="1:1">
      <c r="A3339" s="23"/>
    </row>
    <row r="3340" spans="1:1">
      <c r="A3340" s="23"/>
    </row>
    <row r="3341" spans="1:1">
      <c r="A3341" s="23"/>
    </row>
    <row r="3342" spans="1:1">
      <c r="A3342" s="23"/>
    </row>
    <row r="3343" spans="1:1">
      <c r="A3343" s="23"/>
    </row>
    <row r="3344" spans="1:1">
      <c r="A3344" s="23"/>
    </row>
    <row r="3345" spans="1:1">
      <c r="A3345" s="23"/>
    </row>
    <row r="3346" spans="1:1">
      <c r="A3346" s="23"/>
    </row>
    <row r="3347" spans="1:1">
      <c r="A3347" s="23"/>
    </row>
    <row r="3348" spans="1:1">
      <c r="A3348" s="23"/>
    </row>
    <row r="3349" spans="1:1">
      <c r="A3349" s="23"/>
    </row>
    <row r="3350" spans="1:1">
      <c r="A3350" s="23"/>
    </row>
    <row r="3351" spans="1:1">
      <c r="A3351" s="23"/>
    </row>
    <row r="3352" spans="1:1">
      <c r="A3352" s="23"/>
    </row>
    <row r="3353" spans="1:1">
      <c r="A3353" s="23"/>
    </row>
    <row r="3354" spans="1:1">
      <c r="A3354" s="23"/>
    </row>
    <row r="3355" spans="1:1">
      <c r="A3355" s="23"/>
    </row>
    <row r="3356" spans="1:1">
      <c r="A3356" s="23"/>
    </row>
    <row r="3357" spans="1:1">
      <c r="A3357" s="23"/>
    </row>
    <row r="3358" spans="1:1">
      <c r="A3358" s="23"/>
    </row>
    <row r="3359" spans="1:1">
      <c r="A3359" s="23"/>
    </row>
    <row r="3360" spans="1:1">
      <c r="A3360" s="23"/>
    </row>
    <row r="3361" spans="1:1">
      <c r="A3361" s="23"/>
    </row>
    <row r="3362" spans="1:1">
      <c r="A3362" s="23"/>
    </row>
    <row r="3363" spans="1:1">
      <c r="A3363" s="23"/>
    </row>
    <row r="3364" spans="1:1">
      <c r="A3364" s="23"/>
    </row>
    <row r="3365" spans="1:1">
      <c r="A3365" s="23"/>
    </row>
    <row r="3366" spans="1:1">
      <c r="A3366" s="23"/>
    </row>
    <row r="3367" spans="1:1">
      <c r="A3367" s="23"/>
    </row>
    <row r="3368" spans="1:1">
      <c r="A3368" s="23"/>
    </row>
    <row r="3369" spans="1:1">
      <c r="A3369" s="23"/>
    </row>
    <row r="3370" spans="1:1">
      <c r="A3370" s="23"/>
    </row>
    <row r="3371" spans="1:1">
      <c r="A3371" s="23"/>
    </row>
    <row r="3372" spans="1:1">
      <c r="A3372" s="23"/>
    </row>
    <row r="3373" spans="1:1">
      <c r="A3373" s="23"/>
    </row>
    <row r="3374" spans="1:1">
      <c r="A3374" s="23"/>
    </row>
    <row r="3375" spans="1:1">
      <c r="A3375" s="23"/>
    </row>
    <row r="3376" spans="1:1">
      <c r="A3376" s="23"/>
    </row>
    <row r="3377" spans="1:1">
      <c r="A3377" s="23"/>
    </row>
    <row r="3378" spans="1:1">
      <c r="A3378" s="23"/>
    </row>
    <row r="3379" spans="1:1">
      <c r="A3379" s="23"/>
    </row>
    <row r="3380" spans="1:1">
      <c r="A3380" s="23"/>
    </row>
    <row r="3381" spans="1:1">
      <c r="A3381" s="23"/>
    </row>
    <row r="3382" spans="1:1">
      <c r="A3382" s="23"/>
    </row>
    <row r="3383" spans="1:1">
      <c r="A3383" s="23"/>
    </row>
    <row r="3384" spans="1:1">
      <c r="A3384" s="23"/>
    </row>
    <row r="3385" spans="1:1">
      <c r="A3385" s="23"/>
    </row>
    <row r="3386" spans="1:1">
      <c r="A3386" s="23"/>
    </row>
    <row r="3387" spans="1:1">
      <c r="A3387" s="23"/>
    </row>
    <row r="3388" spans="1:1">
      <c r="A3388" s="23"/>
    </row>
    <row r="3389" spans="1:1">
      <c r="A3389" s="23"/>
    </row>
    <row r="3390" spans="1:1">
      <c r="A3390" s="23"/>
    </row>
    <row r="3391" spans="1:1">
      <c r="A3391" s="23"/>
    </row>
    <row r="3392" spans="1:1">
      <c r="A3392" s="23"/>
    </row>
    <row r="3393" spans="1:1">
      <c r="A3393" s="23"/>
    </row>
    <row r="3394" spans="1:1">
      <c r="A3394" s="23"/>
    </row>
    <row r="3395" spans="1:1">
      <c r="A3395" s="23"/>
    </row>
    <row r="3396" spans="1:1">
      <c r="A3396" s="23"/>
    </row>
    <row r="3397" spans="1:1">
      <c r="A3397" s="23"/>
    </row>
    <row r="3398" spans="1:1">
      <c r="A3398" s="23"/>
    </row>
    <row r="3399" spans="1:1">
      <c r="A3399" s="23"/>
    </row>
    <row r="3400" spans="1:1">
      <c r="A3400" s="23"/>
    </row>
    <row r="3401" spans="1:1">
      <c r="A3401" s="23"/>
    </row>
    <row r="3402" spans="1:1">
      <c r="A3402" s="23"/>
    </row>
    <row r="3403" spans="1:1">
      <c r="A3403" s="23"/>
    </row>
    <row r="3404" spans="1:1">
      <c r="A3404" s="23"/>
    </row>
    <row r="3405" spans="1:1">
      <c r="A3405" s="23"/>
    </row>
    <row r="3406" spans="1:1">
      <c r="A3406" s="23"/>
    </row>
    <row r="3407" spans="1:1">
      <c r="A3407" s="23"/>
    </row>
    <row r="3408" spans="1:1">
      <c r="A3408" s="23"/>
    </row>
    <row r="3409" spans="1:1">
      <c r="A3409" s="23"/>
    </row>
    <row r="3410" spans="1:1">
      <c r="A3410" s="23"/>
    </row>
    <row r="3411" spans="1:1">
      <c r="A3411" s="23"/>
    </row>
    <row r="3412" spans="1:1">
      <c r="A3412" s="23"/>
    </row>
    <row r="3413" spans="1:1">
      <c r="A3413" s="23"/>
    </row>
    <row r="3414" spans="1:1">
      <c r="A3414" s="23"/>
    </row>
    <row r="3415" spans="1:1">
      <c r="A3415" s="23"/>
    </row>
    <row r="3416" spans="1:1">
      <c r="A3416" s="23"/>
    </row>
    <row r="3417" spans="1:1">
      <c r="A3417" s="23"/>
    </row>
    <row r="3418" spans="1:1">
      <c r="A3418" s="23"/>
    </row>
    <row r="3419" spans="1:1">
      <c r="A3419" s="23"/>
    </row>
    <row r="3420" spans="1:1">
      <c r="A3420" s="23"/>
    </row>
    <row r="3421" spans="1:1">
      <c r="A3421" s="23"/>
    </row>
    <row r="3422" spans="1:1">
      <c r="A3422" s="23"/>
    </row>
    <row r="3423" spans="1:1">
      <c r="A3423" s="23"/>
    </row>
    <row r="3424" spans="1:1">
      <c r="A3424" s="23"/>
    </row>
    <row r="3425" spans="1:1">
      <c r="A3425" s="23"/>
    </row>
    <row r="3426" spans="1:1">
      <c r="A3426" s="23"/>
    </row>
    <row r="3427" spans="1:1">
      <c r="A3427" s="23"/>
    </row>
    <row r="3428" spans="1:1">
      <c r="A3428" s="23"/>
    </row>
    <row r="3429" spans="1:1">
      <c r="A3429" s="23"/>
    </row>
    <row r="3430" spans="1:1">
      <c r="A3430" s="23"/>
    </row>
    <row r="3431" spans="1:1">
      <c r="A3431" s="23"/>
    </row>
    <row r="3432" spans="1:1">
      <c r="A3432" s="23"/>
    </row>
    <row r="3433" spans="1:1">
      <c r="A3433" s="23"/>
    </row>
    <row r="3434" spans="1:1">
      <c r="A3434" s="23"/>
    </row>
    <row r="3435" spans="1:1">
      <c r="A3435" s="23"/>
    </row>
    <row r="3436" spans="1:1">
      <c r="A3436" s="23"/>
    </row>
    <row r="3437" spans="1:1">
      <c r="A3437" s="23"/>
    </row>
    <row r="3438" spans="1:1">
      <c r="A3438" s="23"/>
    </row>
    <row r="3439" spans="1:1">
      <c r="A3439" s="23"/>
    </row>
    <row r="3440" spans="1:1">
      <c r="A3440" s="23"/>
    </row>
    <row r="3441" spans="1:1">
      <c r="A3441" s="23"/>
    </row>
    <row r="3442" spans="1:1">
      <c r="A3442" s="23"/>
    </row>
    <row r="3443" spans="1:1">
      <c r="A3443" s="23"/>
    </row>
    <row r="3444" spans="1:1">
      <c r="A3444" s="23"/>
    </row>
    <row r="3445" spans="1:1">
      <c r="A3445" s="23"/>
    </row>
    <row r="3446" spans="1:1">
      <c r="A3446" s="23"/>
    </row>
    <row r="3447" spans="1:1">
      <c r="A3447" s="23"/>
    </row>
    <row r="3448" spans="1:1">
      <c r="A3448" s="23"/>
    </row>
    <row r="3449" spans="1:1">
      <c r="A3449" s="23"/>
    </row>
    <row r="3450" spans="1:1">
      <c r="A3450" s="23"/>
    </row>
    <row r="3451" spans="1:1">
      <c r="A3451" s="23"/>
    </row>
    <row r="3452" spans="1:1">
      <c r="A3452" s="23"/>
    </row>
    <row r="3453" spans="1:1">
      <c r="A3453" s="23"/>
    </row>
    <row r="3454" spans="1:1">
      <c r="A3454" s="23"/>
    </row>
    <row r="3455" spans="1:1">
      <c r="A3455" s="23"/>
    </row>
    <row r="3456" spans="1:1">
      <c r="A3456" s="23"/>
    </row>
    <row r="3457" spans="1:1">
      <c r="A3457" s="23"/>
    </row>
    <row r="3458" spans="1:1">
      <c r="A3458" s="23"/>
    </row>
    <row r="3459" spans="1:1">
      <c r="A3459" s="23"/>
    </row>
    <row r="3460" spans="1:1">
      <c r="A3460" s="23"/>
    </row>
    <row r="3461" spans="1:1">
      <c r="A3461" s="23"/>
    </row>
    <row r="3462" spans="1:1">
      <c r="A3462" s="23"/>
    </row>
    <row r="3463" spans="1:1">
      <c r="A3463" s="23"/>
    </row>
    <row r="3464" spans="1:1">
      <c r="A3464" s="23"/>
    </row>
    <row r="3465" spans="1:1">
      <c r="A3465" s="23"/>
    </row>
    <row r="3466" spans="1:1">
      <c r="A3466" s="23"/>
    </row>
    <row r="3467" spans="1:1">
      <c r="A3467" s="23"/>
    </row>
    <row r="3468" spans="1:1">
      <c r="A3468" s="23"/>
    </row>
    <row r="3469" spans="1:1">
      <c r="A3469" s="23"/>
    </row>
    <row r="3470" spans="1:1">
      <c r="A3470" s="23"/>
    </row>
    <row r="3471" spans="1:1">
      <c r="A3471" s="23"/>
    </row>
    <row r="3472" spans="1:1">
      <c r="A3472" s="23"/>
    </row>
    <row r="3473" spans="1:1">
      <c r="A3473" s="23"/>
    </row>
    <row r="3474" spans="1:1">
      <c r="A3474" s="23"/>
    </row>
    <row r="3475" spans="1:1">
      <c r="A3475" s="23"/>
    </row>
    <row r="3476" spans="1:1">
      <c r="A3476" s="23"/>
    </row>
    <row r="3477" spans="1:1">
      <c r="A3477" s="23"/>
    </row>
    <row r="3478" spans="1:1">
      <c r="A3478" s="23"/>
    </row>
    <row r="3479" spans="1:1">
      <c r="A3479" s="23"/>
    </row>
    <row r="3480" spans="1:1">
      <c r="A3480" s="23"/>
    </row>
    <row r="3481" spans="1:1">
      <c r="A3481" s="23"/>
    </row>
    <row r="3482" spans="1:1">
      <c r="A3482" s="23"/>
    </row>
    <row r="3483" spans="1:1">
      <c r="A3483" s="23"/>
    </row>
    <row r="3484" spans="1:1">
      <c r="A3484" s="23"/>
    </row>
    <row r="3485" spans="1:1">
      <c r="A3485" s="23"/>
    </row>
    <row r="3486" spans="1:1">
      <c r="A3486" s="23"/>
    </row>
    <row r="3487" spans="1:1">
      <c r="A3487" s="23"/>
    </row>
    <row r="3488" spans="1:1">
      <c r="A3488" s="23"/>
    </row>
    <row r="3489" spans="1:1">
      <c r="A3489" s="23"/>
    </row>
    <row r="3490" spans="1:1">
      <c r="A3490" s="23"/>
    </row>
    <row r="3491" spans="1:1">
      <c r="A3491" s="23"/>
    </row>
    <row r="3492" spans="1:1">
      <c r="A3492" s="23"/>
    </row>
    <row r="3493" spans="1:1">
      <c r="A3493" s="23"/>
    </row>
    <row r="3494" spans="1:1">
      <c r="A3494" s="23"/>
    </row>
    <row r="3495" spans="1:1">
      <c r="A3495" s="23"/>
    </row>
    <row r="3496" spans="1:1">
      <c r="A3496" s="23"/>
    </row>
    <row r="3497" spans="1:1">
      <c r="A3497" s="23"/>
    </row>
    <row r="3498" spans="1:1">
      <c r="A3498" s="23"/>
    </row>
    <row r="3499" spans="1:1">
      <c r="A3499" s="23"/>
    </row>
    <row r="3500" spans="1:1">
      <c r="A3500" s="23"/>
    </row>
    <row r="3501" spans="1:1">
      <c r="A3501" s="23"/>
    </row>
    <row r="3502" spans="1:1">
      <c r="A3502" s="23"/>
    </row>
    <row r="3503" spans="1:1">
      <c r="A3503" s="23"/>
    </row>
    <row r="3504" spans="1:1">
      <c r="A3504" s="23"/>
    </row>
    <row r="3505" spans="1:1">
      <c r="A3505" s="23"/>
    </row>
    <row r="3506" spans="1:1">
      <c r="A3506" s="23"/>
    </row>
    <row r="3507" spans="1:1">
      <c r="A3507" s="23"/>
    </row>
    <row r="3508" spans="1:1">
      <c r="A3508" s="23"/>
    </row>
    <row r="3509" spans="1:1">
      <c r="A3509" s="23"/>
    </row>
    <row r="3510" spans="1:1">
      <c r="A3510" s="23"/>
    </row>
    <row r="3511" spans="1:1">
      <c r="A3511" s="23"/>
    </row>
    <row r="3512" spans="1:1">
      <c r="A3512" s="23"/>
    </row>
    <row r="3513" spans="1:1">
      <c r="A3513" s="23"/>
    </row>
    <row r="3514" spans="1:1">
      <c r="A3514" s="23"/>
    </row>
    <row r="3515" spans="1:1">
      <c r="A3515" s="23"/>
    </row>
    <row r="3516" spans="1:1">
      <c r="A3516" s="23"/>
    </row>
    <row r="3517" spans="1:1">
      <c r="A3517" s="23"/>
    </row>
    <row r="3518" spans="1:1">
      <c r="A3518" s="23"/>
    </row>
    <row r="3519" spans="1:1">
      <c r="A3519" s="23"/>
    </row>
    <row r="3520" spans="1:1">
      <c r="A3520" s="23"/>
    </row>
    <row r="3521" spans="1:1">
      <c r="A3521" s="23"/>
    </row>
    <row r="3522" spans="1:1">
      <c r="A3522" s="23"/>
    </row>
    <row r="3523" spans="1:1">
      <c r="A3523" s="23"/>
    </row>
    <row r="3524" spans="1:1">
      <c r="A3524" s="23"/>
    </row>
    <row r="3525" spans="1:1">
      <c r="A3525" s="23"/>
    </row>
    <row r="3526" spans="1:1">
      <c r="A3526" s="23"/>
    </row>
    <row r="3527" spans="1:1">
      <c r="A3527" s="23"/>
    </row>
    <row r="3528" spans="1:1">
      <c r="A3528" s="23"/>
    </row>
    <row r="3529" spans="1:1">
      <c r="A3529" s="23"/>
    </row>
    <row r="3530" spans="1:1">
      <c r="A3530" s="23"/>
    </row>
    <row r="3531" spans="1:1">
      <c r="A3531" s="23"/>
    </row>
    <row r="3532" spans="1:1">
      <c r="A3532" s="23"/>
    </row>
    <row r="3533" spans="1:1">
      <c r="A3533" s="23"/>
    </row>
    <row r="3534" spans="1:1">
      <c r="A3534" s="23"/>
    </row>
    <row r="3535" spans="1:1">
      <c r="A3535" s="23"/>
    </row>
    <row r="3536" spans="1:1">
      <c r="A3536" s="23"/>
    </row>
    <row r="3537" spans="1:1">
      <c r="A3537" s="23"/>
    </row>
    <row r="3538" spans="1:1">
      <c r="A3538" s="23"/>
    </row>
    <row r="3539" spans="1:1">
      <c r="A3539" s="23"/>
    </row>
    <row r="3540" spans="1:1">
      <c r="A3540" s="23"/>
    </row>
    <row r="3541" spans="1:1">
      <c r="A3541" s="23"/>
    </row>
    <row r="3542" spans="1:1">
      <c r="A3542" s="23"/>
    </row>
    <row r="3543" spans="1:1">
      <c r="A3543" s="23"/>
    </row>
    <row r="3544" spans="1:1">
      <c r="A3544" s="23"/>
    </row>
    <row r="3545" spans="1:1">
      <c r="A3545" s="23"/>
    </row>
    <row r="3546" spans="1:1">
      <c r="A3546" s="23"/>
    </row>
    <row r="3547" spans="1:1">
      <c r="A3547" s="23"/>
    </row>
    <row r="3548" spans="1:1">
      <c r="A3548" s="23"/>
    </row>
    <row r="3549" spans="1:1">
      <c r="A3549" s="23"/>
    </row>
    <row r="3550" spans="1:1">
      <c r="A3550" s="23"/>
    </row>
    <row r="3551" spans="1:1">
      <c r="A3551" s="23"/>
    </row>
    <row r="3552" spans="1:1">
      <c r="A3552" s="23"/>
    </row>
    <row r="3553" spans="1:1">
      <c r="A3553" s="23"/>
    </row>
    <row r="3554" spans="1:1">
      <c r="A3554" s="23"/>
    </row>
    <row r="3555" spans="1:1">
      <c r="A3555" s="23"/>
    </row>
    <row r="3556" spans="1:1">
      <c r="A3556" s="23"/>
    </row>
    <row r="3557" spans="1:1">
      <c r="A3557" s="23"/>
    </row>
    <row r="3558" spans="1:1">
      <c r="A3558" s="23"/>
    </row>
    <row r="3559" spans="1:1">
      <c r="A3559" s="23"/>
    </row>
    <row r="3560" spans="1:1">
      <c r="A3560" s="23"/>
    </row>
    <row r="3561" spans="1:1">
      <c r="A3561" s="23"/>
    </row>
    <row r="3562" spans="1:1">
      <c r="A3562" s="23"/>
    </row>
    <row r="3563" spans="1:1">
      <c r="A3563" s="23"/>
    </row>
    <row r="3564" spans="1:1">
      <c r="A3564" s="23"/>
    </row>
    <row r="3565" spans="1:1">
      <c r="A3565" s="23"/>
    </row>
    <row r="3566" spans="1:1">
      <c r="A3566" s="23"/>
    </row>
    <row r="3567" spans="1:1">
      <c r="A3567" s="23"/>
    </row>
    <row r="3568" spans="1:1">
      <c r="A3568" s="23"/>
    </row>
    <row r="3569" spans="1:1">
      <c r="A3569" s="23"/>
    </row>
    <row r="3570" spans="1:1">
      <c r="A3570" s="23"/>
    </row>
    <row r="3571" spans="1:1">
      <c r="A3571" s="23"/>
    </row>
    <row r="3572" spans="1:1">
      <c r="A3572" s="23"/>
    </row>
    <row r="3573" spans="1:1">
      <c r="A3573" s="23"/>
    </row>
    <row r="3574" spans="1:1">
      <c r="A3574" s="23"/>
    </row>
    <row r="3575" spans="1:1">
      <c r="A3575" s="23"/>
    </row>
    <row r="3576" spans="1:1">
      <c r="A3576" s="23"/>
    </row>
    <row r="3577" spans="1:1">
      <c r="A3577" s="23"/>
    </row>
    <row r="3578" spans="1:1">
      <c r="A3578" s="23"/>
    </row>
    <row r="3579" spans="1:1">
      <c r="A3579" s="23"/>
    </row>
    <row r="3580" spans="1:1">
      <c r="A3580" s="23"/>
    </row>
    <row r="3581" spans="1:1">
      <c r="A3581" s="23"/>
    </row>
    <row r="3582" spans="1:1">
      <c r="A3582" s="23"/>
    </row>
    <row r="3583" spans="1:1">
      <c r="A3583" s="23"/>
    </row>
    <row r="3584" spans="1:1">
      <c r="A3584" s="23"/>
    </row>
    <row r="3585" spans="1:1">
      <c r="A3585" s="23"/>
    </row>
    <row r="3586" spans="1:1">
      <c r="A3586" s="23"/>
    </row>
    <row r="3587" spans="1:1">
      <c r="A3587" s="23"/>
    </row>
    <row r="3588" spans="1:1">
      <c r="A3588" s="23"/>
    </row>
    <row r="3589" spans="1:1">
      <c r="A3589" s="23"/>
    </row>
    <row r="3590" spans="1:1">
      <c r="A3590" s="23"/>
    </row>
    <row r="3591" spans="1:1">
      <c r="A3591" s="23"/>
    </row>
    <row r="3592" spans="1:1">
      <c r="A3592" s="23"/>
    </row>
    <row r="3593" spans="1:1">
      <c r="A3593" s="23"/>
    </row>
    <row r="3594" spans="1:1">
      <c r="A3594" s="23"/>
    </row>
    <row r="3595" spans="1:1">
      <c r="A3595" s="23"/>
    </row>
    <row r="3596" spans="1:1">
      <c r="A3596" s="23"/>
    </row>
    <row r="3597" spans="1:1">
      <c r="A3597" s="23"/>
    </row>
    <row r="3598" spans="1:1">
      <c r="A3598" s="23"/>
    </row>
    <row r="3599" spans="1:1">
      <c r="A3599" s="23"/>
    </row>
    <row r="3600" spans="1:1">
      <c r="A3600" s="23"/>
    </row>
    <row r="3601" spans="1:1">
      <c r="A3601" s="23"/>
    </row>
    <row r="3602" spans="1:1">
      <c r="A3602" s="23"/>
    </row>
    <row r="3603" spans="1:1">
      <c r="A3603" s="23"/>
    </row>
    <row r="3604" spans="1:1">
      <c r="A3604" s="23"/>
    </row>
    <row r="3605" spans="1:1">
      <c r="A3605" s="23"/>
    </row>
    <row r="3606" spans="1:1">
      <c r="A3606" s="23"/>
    </row>
    <row r="3607" spans="1:1">
      <c r="A3607" s="23"/>
    </row>
    <row r="3608" spans="1:1">
      <c r="A3608" s="23"/>
    </row>
    <row r="3609" spans="1:1">
      <c r="A3609" s="23"/>
    </row>
    <row r="3610" spans="1:1">
      <c r="A3610" s="23"/>
    </row>
    <row r="3611" spans="1:1">
      <c r="A3611" s="23"/>
    </row>
    <row r="3612" spans="1:1">
      <c r="A3612" s="23"/>
    </row>
    <row r="3613" spans="1:1">
      <c r="A3613" s="23"/>
    </row>
    <row r="3614" spans="1:1">
      <c r="A3614" s="23"/>
    </row>
    <row r="3615" spans="1:1">
      <c r="A3615" s="23"/>
    </row>
    <row r="3616" spans="1:1">
      <c r="A3616" s="23"/>
    </row>
    <row r="3617" spans="1:1">
      <c r="A3617" s="23"/>
    </row>
    <row r="3618" spans="1:1">
      <c r="A3618" s="23"/>
    </row>
    <row r="3619" spans="1:1">
      <c r="A3619" s="23"/>
    </row>
    <row r="3620" spans="1:1">
      <c r="A3620" s="23"/>
    </row>
    <row r="3621" spans="1:1">
      <c r="A3621" s="23"/>
    </row>
    <row r="3622" spans="1:1">
      <c r="A3622" s="23"/>
    </row>
    <row r="3623" spans="1:1">
      <c r="A3623" s="23"/>
    </row>
    <row r="3624" spans="1:1">
      <c r="A3624" s="23"/>
    </row>
    <row r="3625" spans="1:1">
      <c r="A3625" s="23"/>
    </row>
    <row r="3626" spans="1:1">
      <c r="A3626" s="23"/>
    </row>
    <row r="3627" spans="1:1">
      <c r="A3627" s="23"/>
    </row>
    <row r="3628" spans="1:1">
      <c r="A3628" s="23"/>
    </row>
    <row r="3629" spans="1:1">
      <c r="A3629" s="23"/>
    </row>
    <row r="3630" spans="1:1">
      <c r="A3630" s="23"/>
    </row>
    <row r="3631" spans="1:1">
      <c r="A3631" s="23"/>
    </row>
    <row r="3632" spans="1:1">
      <c r="A3632" s="23"/>
    </row>
    <row r="3633" spans="1:1">
      <c r="A3633" s="23"/>
    </row>
    <row r="3634" spans="1:1">
      <c r="A3634" s="23"/>
    </row>
    <row r="3635" spans="1:1">
      <c r="A3635" s="23"/>
    </row>
    <row r="3636" spans="1:1">
      <c r="A3636" s="23"/>
    </row>
    <row r="3637" spans="1:1">
      <c r="A3637" s="23"/>
    </row>
    <row r="3638" spans="1:1">
      <c r="A3638" s="23"/>
    </row>
    <row r="3639" spans="1:1">
      <c r="A3639" s="23"/>
    </row>
    <row r="3640" spans="1:1">
      <c r="A3640" s="23"/>
    </row>
    <row r="3641" spans="1:1">
      <c r="A3641" s="23"/>
    </row>
    <row r="3642" spans="1:1">
      <c r="A3642" s="23"/>
    </row>
    <row r="3643" spans="1:1">
      <c r="A3643" s="23"/>
    </row>
    <row r="3644" spans="1:1">
      <c r="A3644" s="23"/>
    </row>
    <row r="3645" spans="1:1">
      <c r="A3645" s="23"/>
    </row>
    <row r="3646" spans="1:1">
      <c r="A3646" s="23"/>
    </row>
    <row r="3647" spans="1:1">
      <c r="A3647" s="23"/>
    </row>
    <row r="3648" spans="1:1">
      <c r="A3648" s="23"/>
    </row>
    <row r="3649" spans="1:1">
      <c r="A3649" s="23"/>
    </row>
    <row r="3650" spans="1:1">
      <c r="A3650" s="23"/>
    </row>
    <row r="3651" spans="1:1">
      <c r="A3651" s="23"/>
    </row>
    <row r="3652" spans="1:1">
      <c r="A3652" s="23"/>
    </row>
    <row r="3653" spans="1:1">
      <c r="A3653" s="23"/>
    </row>
    <row r="3654" spans="1:1">
      <c r="A3654" s="23"/>
    </row>
    <row r="3655" spans="1:1">
      <c r="A3655" s="23"/>
    </row>
    <row r="3656" spans="1:1">
      <c r="A3656" s="23"/>
    </row>
    <row r="3657" spans="1:1">
      <c r="A3657" s="23"/>
    </row>
    <row r="3658" spans="1:1">
      <c r="A3658" s="23"/>
    </row>
    <row r="3659" spans="1:1">
      <c r="A3659" s="23"/>
    </row>
    <row r="3660" spans="1:1">
      <c r="A3660" s="23"/>
    </row>
    <row r="3661" spans="1:1">
      <c r="A3661" s="23"/>
    </row>
    <row r="3662" spans="1:1">
      <c r="A3662" s="23"/>
    </row>
    <row r="3663" spans="1:1">
      <c r="A3663" s="23"/>
    </row>
    <row r="3664" spans="1:1">
      <c r="A3664" s="23"/>
    </row>
    <row r="3665" spans="1:1">
      <c r="A3665" s="23"/>
    </row>
    <row r="3666" spans="1:1">
      <c r="A3666" s="23"/>
    </row>
    <row r="3667" spans="1:1">
      <c r="A3667" s="23"/>
    </row>
    <row r="3668" spans="1:1">
      <c r="A3668" s="23"/>
    </row>
    <row r="3669" spans="1:1">
      <c r="A3669" s="23"/>
    </row>
    <row r="3670" spans="1:1">
      <c r="A3670" s="23"/>
    </row>
    <row r="3671" spans="1:1">
      <c r="A3671" s="23"/>
    </row>
    <row r="3672" spans="1:1">
      <c r="A3672" s="23"/>
    </row>
    <row r="3673" spans="1:1">
      <c r="A3673" s="23"/>
    </row>
    <row r="3674" spans="1:1">
      <c r="A3674" s="23"/>
    </row>
    <row r="3675" spans="1:1">
      <c r="A3675" s="23"/>
    </row>
    <row r="3676" spans="1:1">
      <c r="A3676" s="23"/>
    </row>
    <row r="3677" spans="1:1">
      <c r="A3677" s="23"/>
    </row>
    <row r="3678" spans="1:1">
      <c r="A3678" s="23"/>
    </row>
    <row r="3679" spans="1:1">
      <c r="A3679" s="23"/>
    </row>
    <row r="3680" spans="1:1">
      <c r="A3680" s="23"/>
    </row>
    <row r="3681" spans="1:1">
      <c r="A3681" s="23"/>
    </row>
    <row r="3682" spans="1:1">
      <c r="A3682" s="23"/>
    </row>
    <row r="3683" spans="1:1">
      <c r="A3683" s="23"/>
    </row>
    <row r="3684" spans="1:1">
      <c r="A3684" s="23"/>
    </row>
    <row r="3685" spans="1:1">
      <c r="A3685" s="23"/>
    </row>
    <row r="3686" spans="1:1">
      <c r="A3686" s="23"/>
    </row>
    <row r="3687" spans="1:1">
      <c r="A3687" s="23"/>
    </row>
    <row r="3688" spans="1:1">
      <c r="A3688" s="23"/>
    </row>
    <row r="3689" spans="1:1">
      <c r="A3689" s="23"/>
    </row>
    <row r="3690" spans="1:1">
      <c r="A3690" s="23"/>
    </row>
    <row r="3691" spans="1:1">
      <c r="A3691" s="23"/>
    </row>
    <row r="3692" spans="1:1">
      <c r="A3692" s="23"/>
    </row>
    <row r="3693" spans="1:1">
      <c r="A3693" s="23"/>
    </row>
    <row r="3694" spans="1:1">
      <c r="A3694" s="23"/>
    </row>
    <row r="3695" spans="1:1">
      <c r="A3695" s="23"/>
    </row>
    <row r="3696" spans="1:1">
      <c r="A3696" s="23"/>
    </row>
    <row r="3697" spans="1:1">
      <c r="A3697" s="23"/>
    </row>
    <row r="3698" spans="1:1">
      <c r="A3698" s="23"/>
    </row>
    <row r="3699" spans="1:1">
      <c r="A3699" s="23"/>
    </row>
    <row r="3700" spans="1:1">
      <c r="A3700" s="23"/>
    </row>
    <row r="3701" spans="1:1">
      <c r="A3701" s="23"/>
    </row>
    <row r="3702" spans="1:1">
      <c r="A3702" s="23"/>
    </row>
    <row r="3703" spans="1:1">
      <c r="A3703" s="23"/>
    </row>
    <row r="3704" spans="1:1">
      <c r="A3704" s="23"/>
    </row>
    <row r="3705" spans="1:1">
      <c r="A3705" s="23"/>
    </row>
    <row r="3706" spans="1:1">
      <c r="A3706" s="23"/>
    </row>
    <row r="3707" spans="1:1">
      <c r="A3707" s="23"/>
    </row>
    <row r="3708" spans="1:1">
      <c r="A3708" s="23"/>
    </row>
    <row r="3709" spans="1:1">
      <c r="A3709" s="23"/>
    </row>
    <row r="3710" spans="1:1">
      <c r="A3710" s="23"/>
    </row>
    <row r="3711" spans="1:1">
      <c r="A3711" s="23"/>
    </row>
    <row r="3712" spans="1:1">
      <c r="A3712" s="23"/>
    </row>
    <row r="3713" spans="1:1">
      <c r="A3713" s="23"/>
    </row>
    <row r="3714" spans="1:1">
      <c r="A3714" s="23"/>
    </row>
    <row r="3715" spans="1:1">
      <c r="A3715" s="23"/>
    </row>
    <row r="3716" spans="1:1">
      <c r="A3716" s="23"/>
    </row>
    <row r="3717" spans="1:1">
      <c r="A3717" s="23"/>
    </row>
    <row r="3718" spans="1:1">
      <c r="A3718" s="23"/>
    </row>
    <row r="3719" spans="1:1">
      <c r="A3719" s="23"/>
    </row>
    <row r="3720" spans="1:1">
      <c r="A3720" s="23"/>
    </row>
    <row r="3721" spans="1:1">
      <c r="A3721" s="23"/>
    </row>
    <row r="3722" spans="1:1">
      <c r="A3722" s="23"/>
    </row>
    <row r="3723" spans="1:1">
      <c r="A3723" s="23"/>
    </row>
    <row r="3724" spans="1:1">
      <c r="A3724" s="23"/>
    </row>
    <row r="3725" spans="1:1">
      <c r="A3725" s="23"/>
    </row>
    <row r="3726" spans="1:1">
      <c r="A3726" s="23"/>
    </row>
    <row r="3727" spans="1:1">
      <c r="A3727" s="23"/>
    </row>
    <row r="3728" spans="1:1">
      <c r="A3728" s="23"/>
    </row>
    <row r="3729" spans="1:1">
      <c r="A3729" s="23"/>
    </row>
    <row r="3730" spans="1:1">
      <c r="A3730" s="23"/>
    </row>
    <row r="3731" spans="1:1">
      <c r="A3731" s="23"/>
    </row>
    <row r="3732" spans="1:1">
      <c r="A3732" s="23"/>
    </row>
    <row r="3733" spans="1:1">
      <c r="A3733" s="23"/>
    </row>
    <row r="3734" spans="1:1">
      <c r="A3734" s="23"/>
    </row>
    <row r="3735" spans="1:1">
      <c r="A3735" s="23"/>
    </row>
    <row r="3736" spans="1:1">
      <c r="A3736" s="23"/>
    </row>
    <row r="3737" spans="1:1">
      <c r="A3737" s="23"/>
    </row>
    <row r="3738" spans="1:1">
      <c r="A3738" s="23"/>
    </row>
    <row r="3739" spans="1:1">
      <c r="A3739" s="23"/>
    </row>
    <row r="3740" spans="1:1">
      <c r="A3740" s="23"/>
    </row>
    <row r="3741" spans="1:1">
      <c r="A3741" s="23"/>
    </row>
    <row r="3742" spans="1:1">
      <c r="A3742" s="23"/>
    </row>
    <row r="3743" spans="1:1">
      <c r="A3743" s="23"/>
    </row>
    <row r="3744" spans="1:1">
      <c r="A3744" s="23"/>
    </row>
    <row r="3745" spans="1:1">
      <c r="A3745" s="23"/>
    </row>
    <row r="3746" spans="1:1">
      <c r="A3746" s="23"/>
    </row>
    <row r="3747" spans="1:1">
      <c r="A3747" s="23"/>
    </row>
    <row r="3748" spans="1:1">
      <c r="A3748" s="23"/>
    </row>
    <row r="3749" spans="1:1">
      <c r="A3749" s="23"/>
    </row>
    <row r="3750" spans="1:1">
      <c r="A3750" s="23"/>
    </row>
    <row r="3751" spans="1:1">
      <c r="A3751" s="23"/>
    </row>
    <row r="3752" spans="1:1">
      <c r="A3752" s="23"/>
    </row>
    <row r="3753" spans="1:1">
      <c r="A3753" s="23"/>
    </row>
    <row r="3754" spans="1:1">
      <c r="A3754" s="23"/>
    </row>
    <row r="3755" spans="1:1">
      <c r="A3755" s="23"/>
    </row>
    <row r="3756" spans="1:1">
      <c r="A3756" s="23"/>
    </row>
    <row r="3757" spans="1:1">
      <c r="A3757" s="23"/>
    </row>
    <row r="3758" spans="1:1">
      <c r="A3758" s="23"/>
    </row>
    <row r="3759" spans="1:1">
      <c r="A3759" s="23"/>
    </row>
    <row r="3760" spans="1:1">
      <c r="A3760" s="23"/>
    </row>
    <row r="3761" spans="1:1">
      <c r="A3761" s="23"/>
    </row>
    <row r="3762" spans="1:1">
      <c r="A3762" s="23"/>
    </row>
    <row r="3763" spans="1:1">
      <c r="A3763" s="23"/>
    </row>
    <row r="3764" spans="1:1">
      <c r="A3764" s="23"/>
    </row>
    <row r="3765" spans="1:1">
      <c r="A3765" s="23"/>
    </row>
    <row r="3766" spans="1:1">
      <c r="A3766" s="23"/>
    </row>
    <row r="3767" spans="1:1">
      <c r="A3767" s="23"/>
    </row>
    <row r="3768" spans="1:1">
      <c r="A3768" s="23"/>
    </row>
    <row r="3769" spans="1:1">
      <c r="A3769" s="23"/>
    </row>
    <row r="3770" spans="1:1">
      <c r="A3770" s="23"/>
    </row>
    <row r="3771" spans="1:1">
      <c r="A3771" s="23"/>
    </row>
    <row r="3772" spans="1:1">
      <c r="A3772" s="23"/>
    </row>
    <row r="3773" spans="1:1">
      <c r="A3773" s="23"/>
    </row>
    <row r="3774" spans="1:1">
      <c r="A3774" s="23"/>
    </row>
    <row r="3775" spans="1:1">
      <c r="A3775" s="23"/>
    </row>
    <row r="3776" spans="1:1">
      <c r="A3776" s="23"/>
    </row>
    <row r="3777" spans="1:1">
      <c r="A3777" s="23"/>
    </row>
    <row r="3778" spans="1:1">
      <c r="A3778" s="23"/>
    </row>
    <row r="3779" spans="1:1">
      <c r="A3779" s="23"/>
    </row>
    <row r="3780" spans="1:1">
      <c r="A3780" s="23"/>
    </row>
    <row r="3781" spans="1:1">
      <c r="A3781" s="23"/>
    </row>
    <row r="3782" spans="1:1">
      <c r="A3782" s="23"/>
    </row>
    <row r="3783" spans="1:1">
      <c r="A3783" s="23"/>
    </row>
    <row r="3784" spans="1:1">
      <c r="A3784" s="23"/>
    </row>
    <row r="3785" spans="1:1">
      <c r="A3785" s="23"/>
    </row>
    <row r="3786" spans="1:1">
      <c r="A3786" s="23"/>
    </row>
    <row r="3787" spans="1:1">
      <c r="A3787" s="23"/>
    </row>
    <row r="3788" spans="1:1">
      <c r="A3788" s="23"/>
    </row>
    <row r="3789" spans="1:1">
      <c r="A3789" s="23"/>
    </row>
    <row r="3790" spans="1:1">
      <c r="A3790" s="23"/>
    </row>
    <row r="3791" spans="1:1">
      <c r="A3791" s="23"/>
    </row>
    <row r="3792" spans="1:1">
      <c r="A3792" s="23"/>
    </row>
    <row r="3793" spans="1:1">
      <c r="A3793" s="23"/>
    </row>
    <row r="3794" spans="1:1">
      <c r="A3794" s="23"/>
    </row>
    <row r="3795" spans="1:1">
      <c r="A3795" s="23"/>
    </row>
    <row r="3796" spans="1:1">
      <c r="A3796" s="23"/>
    </row>
    <row r="3797" spans="1:1">
      <c r="A3797" s="23"/>
    </row>
    <row r="3798" spans="1:1">
      <c r="A3798" s="23"/>
    </row>
    <row r="3799" spans="1:1">
      <c r="A3799" s="23"/>
    </row>
    <row r="3800" spans="1:1">
      <c r="A3800" s="23"/>
    </row>
    <row r="3801" spans="1:1">
      <c r="A3801" s="23"/>
    </row>
    <row r="3802" spans="1:1">
      <c r="A3802" s="23"/>
    </row>
    <row r="3803" spans="1:1">
      <c r="A3803" s="23"/>
    </row>
    <row r="3804" spans="1:1">
      <c r="A3804" s="23"/>
    </row>
    <row r="3805" spans="1:1">
      <c r="A3805" s="23"/>
    </row>
    <row r="3806" spans="1:1">
      <c r="A3806" s="23"/>
    </row>
    <row r="3807" spans="1:1">
      <c r="A3807" s="23"/>
    </row>
    <row r="3808" spans="1:1">
      <c r="A3808" s="23"/>
    </row>
    <row r="3809" spans="1:1">
      <c r="A3809" s="23"/>
    </row>
    <row r="3810" spans="1:1">
      <c r="A3810" s="23"/>
    </row>
    <row r="3811" spans="1:1">
      <c r="A3811" s="23"/>
    </row>
    <row r="3812" spans="1:1">
      <c r="A3812" s="23"/>
    </row>
    <row r="3813" spans="1:1">
      <c r="A3813" s="23"/>
    </row>
    <row r="3814" spans="1:1">
      <c r="A3814" s="23"/>
    </row>
    <row r="3815" spans="1:1">
      <c r="A3815" s="23"/>
    </row>
    <row r="3816" spans="1:1">
      <c r="A3816" s="23"/>
    </row>
    <row r="3817" spans="1:1">
      <c r="A3817" s="23"/>
    </row>
    <row r="3818" spans="1:1">
      <c r="A3818" s="23"/>
    </row>
    <row r="3819" spans="1:1">
      <c r="A3819" s="23"/>
    </row>
    <row r="3820" spans="1:1">
      <c r="A3820" s="23"/>
    </row>
    <row r="3821" spans="1:1">
      <c r="A3821" s="23"/>
    </row>
    <row r="3822" spans="1:1">
      <c r="A3822" s="23"/>
    </row>
    <row r="3823" spans="1:1">
      <c r="A3823" s="23"/>
    </row>
    <row r="3824" spans="1:1">
      <c r="A3824" s="23"/>
    </row>
    <row r="3825" spans="1:1">
      <c r="A3825" s="23"/>
    </row>
    <row r="3826" spans="1:1">
      <c r="A3826" s="23"/>
    </row>
    <row r="3827" spans="1:1">
      <c r="A3827" s="23"/>
    </row>
    <row r="3828" spans="1:1">
      <c r="A3828" s="23"/>
    </row>
    <row r="3829" spans="1:1">
      <c r="A3829" s="23"/>
    </row>
    <row r="3830" spans="1:1">
      <c r="A3830" s="23"/>
    </row>
    <row r="3831" spans="1:1">
      <c r="A3831" s="23"/>
    </row>
    <row r="3832" spans="1:1">
      <c r="A3832" s="23"/>
    </row>
    <row r="3833" spans="1:1">
      <c r="A3833" s="23"/>
    </row>
    <row r="3834" spans="1:1">
      <c r="A3834" s="23"/>
    </row>
    <row r="3835" spans="1:1">
      <c r="A3835" s="23"/>
    </row>
    <row r="3836" spans="1:1">
      <c r="A3836" s="23"/>
    </row>
    <row r="3837" spans="1:1">
      <c r="A3837" s="23"/>
    </row>
    <row r="3838" spans="1:1">
      <c r="A3838" s="23"/>
    </row>
    <row r="3839" spans="1:1">
      <c r="A3839" s="23"/>
    </row>
    <row r="3840" spans="1:1">
      <c r="A3840" s="23"/>
    </row>
    <row r="3841" spans="1:1">
      <c r="A3841" s="23"/>
    </row>
    <row r="3842" spans="1:1">
      <c r="A3842" s="23"/>
    </row>
    <row r="3843" spans="1:1">
      <c r="A3843" s="23"/>
    </row>
    <row r="3844" spans="1:1">
      <c r="A3844" s="23"/>
    </row>
    <row r="3845" spans="1:1">
      <c r="A3845" s="23"/>
    </row>
    <row r="3846" spans="1:1">
      <c r="A3846" s="23"/>
    </row>
    <row r="3847" spans="1:1">
      <c r="A3847" s="23"/>
    </row>
    <row r="3848" spans="1:1">
      <c r="A3848" s="23"/>
    </row>
    <row r="3849" spans="1:1">
      <c r="A3849" s="23"/>
    </row>
    <row r="3850" spans="1:1">
      <c r="A3850" s="23"/>
    </row>
    <row r="3851" spans="1:1">
      <c r="A3851" s="23"/>
    </row>
    <row r="3852" spans="1:1">
      <c r="A3852" s="23"/>
    </row>
    <row r="3853" spans="1:1">
      <c r="A3853" s="23"/>
    </row>
    <row r="3854" spans="1:1">
      <c r="A3854" s="23"/>
    </row>
    <row r="3855" spans="1:1">
      <c r="A3855" s="23"/>
    </row>
    <row r="3856" spans="1:1">
      <c r="A3856" s="23"/>
    </row>
    <row r="3857" spans="1:1">
      <c r="A3857" s="23"/>
    </row>
    <row r="3858" spans="1:1">
      <c r="A3858" s="23"/>
    </row>
    <row r="3859" spans="1:1">
      <c r="A3859" s="23"/>
    </row>
    <row r="3860" spans="1:1">
      <c r="A3860" s="23"/>
    </row>
    <row r="3861" spans="1:1">
      <c r="A3861" s="23"/>
    </row>
    <row r="3862" spans="1:1">
      <c r="A3862" s="23"/>
    </row>
    <row r="3863" spans="1:1">
      <c r="A3863" s="23"/>
    </row>
    <row r="3864" spans="1:1">
      <c r="A3864" s="23"/>
    </row>
    <row r="3865" spans="1:1">
      <c r="A3865" s="23"/>
    </row>
    <row r="3866" spans="1:1">
      <c r="A3866" s="23"/>
    </row>
    <row r="3867" spans="1:1">
      <c r="A3867" s="23"/>
    </row>
    <row r="3868" spans="1:1">
      <c r="A3868" s="23"/>
    </row>
    <row r="3869" spans="1:1">
      <c r="A3869" s="23"/>
    </row>
    <row r="3870" spans="1:1">
      <c r="A3870" s="23"/>
    </row>
    <row r="3871" spans="1:1">
      <c r="A3871" s="23"/>
    </row>
    <row r="3872" spans="1:1">
      <c r="A3872" s="23"/>
    </row>
    <row r="3873" spans="1:1">
      <c r="A3873" s="23"/>
    </row>
    <row r="3874" spans="1:1">
      <c r="A3874" s="23"/>
    </row>
    <row r="3875" spans="1:1">
      <c r="A3875" s="23"/>
    </row>
    <row r="3876" spans="1:1">
      <c r="A3876" s="23"/>
    </row>
    <row r="3877" spans="1:1">
      <c r="A3877" s="23"/>
    </row>
    <row r="3878" spans="1:1">
      <c r="A3878" s="23"/>
    </row>
    <row r="3879" spans="1:1">
      <c r="A3879" s="23"/>
    </row>
    <row r="3880" spans="1:1">
      <c r="A3880" s="23"/>
    </row>
    <row r="3881" spans="1:1">
      <c r="A3881" s="23"/>
    </row>
    <row r="3882" spans="1:1">
      <c r="A3882" s="23"/>
    </row>
    <row r="3883" spans="1:1">
      <c r="A3883" s="23"/>
    </row>
    <row r="3884" spans="1:1">
      <c r="A3884" s="23"/>
    </row>
    <row r="3885" spans="1:1">
      <c r="A3885" s="23"/>
    </row>
    <row r="3886" spans="1:1">
      <c r="A3886" s="23"/>
    </row>
    <row r="3887" spans="1:1">
      <c r="A3887" s="23"/>
    </row>
    <row r="3888" spans="1:1">
      <c r="A3888" s="23"/>
    </row>
    <row r="3889" spans="1:1">
      <c r="A3889" s="23"/>
    </row>
    <row r="3890" spans="1:1">
      <c r="A3890" s="23"/>
    </row>
    <row r="3891" spans="1:1">
      <c r="A3891" s="23"/>
    </row>
    <row r="3892" spans="1:1">
      <c r="A3892" s="23"/>
    </row>
    <row r="3893" spans="1:1">
      <c r="A3893" s="23"/>
    </row>
    <row r="3894" spans="1:1">
      <c r="A3894" s="23"/>
    </row>
    <row r="3895" spans="1:1">
      <c r="A3895" s="23"/>
    </row>
    <row r="3896" spans="1:1">
      <c r="A3896" s="23"/>
    </row>
    <row r="3897" spans="1:1">
      <c r="A3897" s="23"/>
    </row>
    <row r="3898" spans="1:1">
      <c r="A3898" s="23"/>
    </row>
    <row r="3899" spans="1:1">
      <c r="A3899" s="23"/>
    </row>
    <row r="3900" spans="1:1">
      <c r="A3900" s="23"/>
    </row>
    <row r="3901" spans="1:1">
      <c r="A3901" s="23"/>
    </row>
    <row r="3902" spans="1:1">
      <c r="A3902" s="23"/>
    </row>
    <row r="3903" spans="1:1">
      <c r="A3903" s="23"/>
    </row>
    <row r="3904" spans="1:1">
      <c r="A3904" s="23"/>
    </row>
    <row r="3905" spans="1:1">
      <c r="A3905" s="23"/>
    </row>
    <row r="3906" spans="1:1">
      <c r="A3906" s="23"/>
    </row>
    <row r="3907" spans="1:1">
      <c r="A3907" s="23"/>
    </row>
    <row r="3908" spans="1:1">
      <c r="A3908" s="23"/>
    </row>
    <row r="3909" spans="1:1">
      <c r="A3909" s="23"/>
    </row>
    <row r="3910" spans="1:1">
      <c r="A3910" s="23"/>
    </row>
    <row r="3911" spans="1:1">
      <c r="A3911" s="23"/>
    </row>
    <row r="3912" spans="1:1">
      <c r="A3912" s="23"/>
    </row>
    <row r="3913" spans="1:1">
      <c r="A3913" s="23"/>
    </row>
    <row r="3914" spans="1:1">
      <c r="A3914" s="23"/>
    </row>
    <row r="3915" spans="1:1">
      <c r="A3915" s="23"/>
    </row>
    <row r="3916" spans="1:1">
      <c r="A3916" s="23"/>
    </row>
    <row r="3917" spans="1:1">
      <c r="A3917" s="23"/>
    </row>
    <row r="3918" spans="1:1">
      <c r="A3918" s="23"/>
    </row>
    <row r="3919" spans="1:1">
      <c r="A3919" s="23"/>
    </row>
    <row r="3920" spans="1:1">
      <c r="A3920" s="23"/>
    </row>
    <row r="3921" spans="1:1">
      <c r="A3921" s="23"/>
    </row>
    <row r="3922" spans="1:1">
      <c r="A3922" s="23"/>
    </row>
    <row r="3923" spans="1:1">
      <c r="A3923" s="23"/>
    </row>
    <row r="3924" spans="1:1">
      <c r="A3924" s="23"/>
    </row>
    <row r="3925" spans="1:1">
      <c r="A3925" s="23"/>
    </row>
    <row r="3926" spans="1:1">
      <c r="A3926" s="23"/>
    </row>
    <row r="3927" spans="1:1">
      <c r="A3927" s="23"/>
    </row>
    <row r="3928" spans="1:1">
      <c r="A3928" s="23"/>
    </row>
    <row r="3929" spans="1:1">
      <c r="A3929" s="23"/>
    </row>
    <row r="3930" spans="1:1">
      <c r="A3930" s="23"/>
    </row>
    <row r="3931" spans="1:1">
      <c r="A3931" s="23"/>
    </row>
    <row r="3932" spans="1:1">
      <c r="A3932" s="23"/>
    </row>
    <row r="3933" spans="1:1">
      <c r="A3933" s="23"/>
    </row>
    <row r="3934" spans="1:1">
      <c r="A3934" s="23"/>
    </row>
    <row r="3935" spans="1:1">
      <c r="A3935" s="23"/>
    </row>
    <row r="3936" spans="1:1">
      <c r="A3936" s="23"/>
    </row>
    <row r="3937" spans="1:1">
      <c r="A3937" s="23"/>
    </row>
    <row r="3938" spans="1:1">
      <c r="A3938" s="23"/>
    </row>
    <row r="3939" spans="1:1">
      <c r="A3939" s="23"/>
    </row>
    <row r="3940" spans="1:1">
      <c r="A3940" s="23"/>
    </row>
    <row r="3941" spans="1:1">
      <c r="A3941" s="23"/>
    </row>
    <row r="3942" spans="1:1">
      <c r="A3942" s="23"/>
    </row>
    <row r="3943" spans="1:1">
      <c r="A3943" s="23"/>
    </row>
    <row r="3944" spans="1:1">
      <c r="A3944" s="23"/>
    </row>
    <row r="3945" spans="1:1">
      <c r="A3945" s="23"/>
    </row>
    <row r="3946" spans="1:1">
      <c r="A3946" s="23"/>
    </row>
    <row r="3947" spans="1:1">
      <c r="A3947" s="23"/>
    </row>
    <row r="3948" spans="1:1">
      <c r="A3948" s="23"/>
    </row>
    <row r="3949" spans="1:1">
      <c r="A3949" s="23"/>
    </row>
    <row r="3950" spans="1:1">
      <c r="A3950" s="23"/>
    </row>
    <row r="3951" spans="1:1">
      <c r="A3951" s="23"/>
    </row>
    <row r="3952" spans="1:1">
      <c r="A3952" s="23"/>
    </row>
    <row r="3953" spans="1:1">
      <c r="A3953" s="23"/>
    </row>
    <row r="3954" spans="1:1">
      <c r="A3954" s="23"/>
    </row>
    <row r="3955" spans="1:1">
      <c r="A3955" s="23"/>
    </row>
    <row r="3956" spans="1:1">
      <c r="A3956" s="23"/>
    </row>
    <row r="3957" spans="1:1">
      <c r="A3957" s="23"/>
    </row>
    <row r="3958" spans="1:1">
      <c r="A3958" s="23"/>
    </row>
    <row r="3959" spans="1:1">
      <c r="A3959" s="23"/>
    </row>
    <row r="3960" spans="1:1">
      <c r="A3960" s="23"/>
    </row>
    <row r="3961" spans="1:1">
      <c r="A3961" s="23"/>
    </row>
    <row r="3962" spans="1:1">
      <c r="A3962" s="23"/>
    </row>
    <row r="3963" spans="1:1">
      <c r="A3963" s="23"/>
    </row>
    <row r="3964" spans="1:1">
      <c r="A3964" s="23"/>
    </row>
    <row r="3965" spans="1:1">
      <c r="A3965" s="23"/>
    </row>
    <row r="3966" spans="1:1">
      <c r="A3966" s="23"/>
    </row>
    <row r="3967" spans="1:1">
      <c r="A3967" s="23"/>
    </row>
    <row r="3968" spans="1:1">
      <c r="A3968" s="23"/>
    </row>
    <row r="3969" spans="1:1">
      <c r="A3969" s="23"/>
    </row>
    <row r="3970" spans="1:1">
      <c r="A3970" s="23"/>
    </row>
    <row r="3971" spans="1:1">
      <c r="A3971" s="23"/>
    </row>
    <row r="3972" spans="1:1">
      <c r="A3972" s="23"/>
    </row>
    <row r="3973" spans="1:1">
      <c r="A3973" s="23"/>
    </row>
    <row r="3974" spans="1:1">
      <c r="A3974" s="23"/>
    </row>
    <row r="3975" spans="1:1">
      <c r="A3975" s="23"/>
    </row>
    <row r="3976" spans="1:1">
      <c r="A3976" s="23"/>
    </row>
    <row r="3977" spans="1:1">
      <c r="A3977" s="23"/>
    </row>
    <row r="3978" spans="1:1">
      <c r="A3978" s="23"/>
    </row>
    <row r="3979" spans="1:1">
      <c r="A3979" s="23"/>
    </row>
    <row r="3980" spans="1:1">
      <c r="A3980" s="23"/>
    </row>
    <row r="3981" spans="1:1">
      <c r="A3981" s="23"/>
    </row>
    <row r="3982" spans="1:1">
      <c r="A3982" s="23"/>
    </row>
    <row r="3983" spans="1:1">
      <c r="A3983" s="23"/>
    </row>
    <row r="3984" spans="1:1">
      <c r="A3984" s="23"/>
    </row>
    <row r="3985" spans="1:1">
      <c r="A3985" s="23"/>
    </row>
    <row r="3986" spans="1:1">
      <c r="A3986" s="23"/>
    </row>
    <row r="3987" spans="1:1">
      <c r="A3987" s="23"/>
    </row>
    <row r="3988" spans="1:1">
      <c r="A3988" s="23"/>
    </row>
    <row r="3989" spans="1:1">
      <c r="A3989" s="23"/>
    </row>
    <row r="3990" spans="1:1">
      <c r="A3990" s="23"/>
    </row>
    <row r="3991" spans="1:1">
      <c r="A3991" s="23"/>
    </row>
    <row r="3992" spans="1:1">
      <c r="A3992" s="23"/>
    </row>
    <row r="3993" spans="1:1">
      <c r="A3993" s="23"/>
    </row>
    <row r="3994" spans="1:1">
      <c r="A3994" s="23"/>
    </row>
    <row r="3995" spans="1:1">
      <c r="A3995" s="23"/>
    </row>
    <row r="3996" spans="1:1">
      <c r="A3996" s="23"/>
    </row>
    <row r="3997" spans="1:1">
      <c r="A3997" s="23"/>
    </row>
    <row r="3998" spans="1:1">
      <c r="A3998" s="23"/>
    </row>
    <row r="3999" spans="1:1">
      <c r="A3999" s="23"/>
    </row>
    <row r="4000" spans="1:1">
      <c r="A4000" s="23"/>
    </row>
    <row r="4001" spans="1:1">
      <c r="A4001" s="23"/>
    </row>
    <row r="4002" spans="1:1">
      <c r="A4002" s="23"/>
    </row>
    <row r="4003" spans="1:1">
      <c r="A4003" s="23"/>
    </row>
    <row r="4004" spans="1:1">
      <c r="A4004" s="23"/>
    </row>
    <row r="4005" spans="1:1">
      <c r="A4005" s="23"/>
    </row>
    <row r="4006" spans="1:1">
      <c r="A4006" s="23"/>
    </row>
    <row r="4007" spans="1:1">
      <c r="A4007" s="23"/>
    </row>
    <row r="4008" spans="1:1">
      <c r="A4008" s="23"/>
    </row>
    <row r="4009" spans="1:1">
      <c r="A4009" s="23"/>
    </row>
    <row r="4010" spans="1:1">
      <c r="A4010" s="23"/>
    </row>
    <row r="4011" spans="1:1">
      <c r="A4011" s="23"/>
    </row>
    <row r="4012" spans="1:1">
      <c r="A4012" s="23"/>
    </row>
    <row r="4013" spans="1:1">
      <c r="A4013" s="23"/>
    </row>
    <row r="4014" spans="1:1">
      <c r="A4014" s="23"/>
    </row>
    <row r="4015" spans="1:1">
      <c r="A4015" s="23"/>
    </row>
    <row r="4016" spans="1:1">
      <c r="A4016" s="23"/>
    </row>
    <row r="4017" spans="1:1">
      <c r="A4017" s="23"/>
    </row>
    <row r="4018" spans="1:1">
      <c r="A4018" s="23"/>
    </row>
    <row r="4019" spans="1:1">
      <c r="A4019" s="23"/>
    </row>
    <row r="4020" spans="1:1">
      <c r="A4020" s="23"/>
    </row>
    <row r="4021" spans="1:1">
      <c r="A4021" s="23"/>
    </row>
    <row r="4022" spans="1:1">
      <c r="A4022" s="23"/>
    </row>
    <row r="4023" spans="1:1">
      <c r="A4023" s="23"/>
    </row>
    <row r="4024" spans="1:1">
      <c r="A4024" s="23"/>
    </row>
    <row r="4025" spans="1:1">
      <c r="A4025" s="23"/>
    </row>
    <row r="4026" spans="1:1">
      <c r="A4026" s="23"/>
    </row>
    <row r="4027" spans="1:1">
      <c r="A4027" s="23"/>
    </row>
    <row r="4028" spans="1:1">
      <c r="A4028" s="23"/>
    </row>
    <row r="4029" spans="1:1">
      <c r="A4029" s="23"/>
    </row>
    <row r="4030" spans="1:1">
      <c r="A4030" s="23"/>
    </row>
    <row r="4031" spans="1:1">
      <c r="A4031" s="23"/>
    </row>
    <row r="4032" spans="1:1">
      <c r="A4032" s="23"/>
    </row>
    <row r="4033" spans="1:1">
      <c r="A4033" s="23"/>
    </row>
    <row r="4034" spans="1:1">
      <c r="A4034" s="23"/>
    </row>
    <row r="4035" spans="1:1">
      <c r="A4035" s="23"/>
    </row>
    <row r="4036" spans="1:1">
      <c r="A4036" s="23"/>
    </row>
    <row r="4037" spans="1:1">
      <c r="A4037" s="23"/>
    </row>
    <row r="4038" spans="1:1">
      <c r="A4038" s="23"/>
    </row>
    <row r="4039" spans="1:1">
      <c r="A4039" s="23"/>
    </row>
    <row r="4040" spans="1:1">
      <c r="A4040" s="23"/>
    </row>
    <row r="4041" spans="1:1">
      <c r="A4041" s="23"/>
    </row>
    <row r="4042" spans="1:1">
      <c r="A4042" s="23"/>
    </row>
    <row r="4043" spans="1:1">
      <c r="A4043" s="23"/>
    </row>
    <row r="4044" spans="1:1">
      <c r="A4044" s="23"/>
    </row>
    <row r="4045" spans="1:1">
      <c r="A4045" s="23"/>
    </row>
    <row r="4046" spans="1:1">
      <c r="A4046" s="23"/>
    </row>
    <row r="4047" spans="1:1">
      <c r="A4047" s="23"/>
    </row>
    <row r="4048" spans="1:1">
      <c r="A4048" s="23"/>
    </row>
    <row r="4049" spans="1:1">
      <c r="A4049" s="23"/>
    </row>
    <row r="4050" spans="1:1">
      <c r="A4050" s="23"/>
    </row>
    <row r="4051" spans="1:1">
      <c r="A4051" s="23"/>
    </row>
    <row r="4052" spans="1:1">
      <c r="A4052" s="23"/>
    </row>
    <row r="4053" spans="1:1">
      <c r="A4053" s="23"/>
    </row>
    <row r="4054" spans="1:1">
      <c r="A4054" s="23"/>
    </row>
    <row r="4055" spans="1:1">
      <c r="A4055" s="23"/>
    </row>
    <row r="4056" spans="1:1">
      <c r="A4056" s="23"/>
    </row>
    <row r="4057" spans="1:1">
      <c r="A4057" s="23"/>
    </row>
    <row r="4058" spans="1:1">
      <c r="A4058" s="23"/>
    </row>
    <row r="4059" spans="1:1">
      <c r="A4059" s="23"/>
    </row>
    <row r="4060" spans="1:1">
      <c r="A4060" s="23"/>
    </row>
    <row r="4061" spans="1:1">
      <c r="A4061" s="23"/>
    </row>
    <row r="4062" spans="1:1">
      <c r="A4062" s="23"/>
    </row>
    <row r="4063" spans="1:1">
      <c r="A4063" s="23"/>
    </row>
    <row r="4064" spans="1:1">
      <c r="A4064" s="23"/>
    </row>
    <row r="4065" spans="1:1">
      <c r="A4065" s="23"/>
    </row>
    <row r="4066" spans="1:1">
      <c r="A4066" s="23"/>
    </row>
    <row r="4067" spans="1:1">
      <c r="A4067" s="23"/>
    </row>
    <row r="4068" spans="1:1">
      <c r="A4068" s="23"/>
    </row>
    <row r="4069" spans="1:1">
      <c r="A4069" s="23"/>
    </row>
    <row r="4070" spans="1:1">
      <c r="A4070" s="23"/>
    </row>
    <row r="4071" spans="1:1">
      <c r="A4071" s="23"/>
    </row>
    <row r="4072" spans="1:1">
      <c r="A4072" s="23"/>
    </row>
    <row r="4073" spans="1:1">
      <c r="A4073" s="23"/>
    </row>
    <row r="4074" spans="1:1">
      <c r="A4074" s="23"/>
    </row>
    <row r="4075" spans="1:1">
      <c r="A4075" s="23"/>
    </row>
    <row r="4076" spans="1:1">
      <c r="A4076" s="23"/>
    </row>
    <row r="4077" spans="1:1">
      <c r="A4077" s="23"/>
    </row>
    <row r="4078" spans="1:1">
      <c r="A4078" s="23"/>
    </row>
    <row r="4079" spans="1:1">
      <c r="A4079" s="23"/>
    </row>
    <row r="4080" spans="1:1">
      <c r="A4080" s="23"/>
    </row>
    <row r="4081" spans="1:1">
      <c r="A4081" s="23"/>
    </row>
    <row r="4082" spans="1:1">
      <c r="A4082" s="23"/>
    </row>
    <row r="4083" spans="1:1">
      <c r="A4083" s="23"/>
    </row>
    <row r="4084" spans="1:1">
      <c r="A4084" s="23"/>
    </row>
    <row r="4085" spans="1:1">
      <c r="A4085" s="23"/>
    </row>
    <row r="4086" spans="1:1">
      <c r="A4086" s="23"/>
    </row>
    <row r="4087" spans="1:1">
      <c r="A4087" s="23"/>
    </row>
    <row r="4088" spans="1:1">
      <c r="A4088" s="23"/>
    </row>
    <row r="4089" spans="1:1">
      <c r="A4089" s="23"/>
    </row>
    <row r="4090" spans="1:1">
      <c r="A4090" s="23"/>
    </row>
    <row r="4091" spans="1:1">
      <c r="A4091" s="23"/>
    </row>
    <row r="4092" spans="1:1">
      <c r="A4092" s="23"/>
    </row>
    <row r="4093" spans="1:1">
      <c r="A4093" s="23"/>
    </row>
    <row r="4094" spans="1:1">
      <c r="A4094" s="23"/>
    </row>
    <row r="4095" spans="1:1">
      <c r="A4095" s="23"/>
    </row>
    <row r="4096" spans="1:1">
      <c r="A4096" s="23"/>
    </row>
    <row r="4097" spans="1:1">
      <c r="A4097" s="23"/>
    </row>
    <row r="4098" spans="1:1">
      <c r="A4098" s="23"/>
    </row>
    <row r="4099" spans="1:1">
      <c r="A4099" s="23"/>
    </row>
    <row r="4100" spans="1:1">
      <c r="A4100" s="23"/>
    </row>
    <row r="4101" spans="1:1">
      <c r="A4101" s="23"/>
    </row>
    <row r="4102" spans="1:1">
      <c r="A4102" s="23"/>
    </row>
    <row r="4103" spans="1:1">
      <c r="A4103" s="23"/>
    </row>
    <row r="4104" spans="1:1">
      <c r="A4104" s="23"/>
    </row>
    <row r="4105" spans="1:1">
      <c r="A4105" s="23"/>
    </row>
    <row r="4106" spans="1:1">
      <c r="A4106" s="23"/>
    </row>
    <row r="4107" spans="1:1">
      <c r="A4107" s="23"/>
    </row>
    <row r="4108" spans="1:1">
      <c r="A4108" s="23"/>
    </row>
    <row r="4109" spans="1:1">
      <c r="A4109" s="23"/>
    </row>
    <row r="4110" spans="1:1">
      <c r="A4110" s="23"/>
    </row>
    <row r="4111" spans="1:1">
      <c r="A4111" s="23"/>
    </row>
    <row r="4112" spans="1:1">
      <c r="A4112" s="23"/>
    </row>
    <row r="4113" spans="1:1">
      <c r="A4113" s="23"/>
    </row>
    <row r="4114" spans="1:1">
      <c r="A4114" s="23"/>
    </row>
    <row r="4115" spans="1:1">
      <c r="A4115" s="23"/>
    </row>
    <row r="4116" spans="1:1">
      <c r="A4116" s="23"/>
    </row>
    <row r="4117" spans="1:1">
      <c r="A4117" s="23"/>
    </row>
    <row r="4118" spans="1:1">
      <c r="A4118" s="23"/>
    </row>
    <row r="4119" spans="1:1">
      <c r="A4119" s="23"/>
    </row>
    <row r="4120" spans="1:1">
      <c r="A4120" s="23"/>
    </row>
    <row r="4121" spans="1:1">
      <c r="A4121" s="23"/>
    </row>
    <row r="4122" spans="1:1">
      <c r="A4122" s="23"/>
    </row>
    <row r="4123" spans="1:1">
      <c r="A4123" s="23"/>
    </row>
    <row r="4124" spans="1:1">
      <c r="A4124" s="23"/>
    </row>
    <row r="4125" spans="1:1">
      <c r="A4125" s="23"/>
    </row>
    <row r="4126" spans="1:1">
      <c r="A4126" s="23"/>
    </row>
    <row r="4127" spans="1:1">
      <c r="A4127" s="23"/>
    </row>
    <row r="4128" spans="1:1">
      <c r="A4128" s="23"/>
    </row>
    <row r="4129" spans="1:1">
      <c r="A4129" s="23"/>
    </row>
    <row r="4130" spans="1:1">
      <c r="A4130" s="23"/>
    </row>
    <row r="4131" spans="1:1">
      <c r="A4131" s="23"/>
    </row>
    <row r="4132" spans="1:1">
      <c r="A4132" s="23"/>
    </row>
    <row r="4133" spans="1:1">
      <c r="A4133" s="23"/>
    </row>
    <row r="4134" spans="1:1">
      <c r="A4134" s="23"/>
    </row>
    <row r="4135" spans="1:1">
      <c r="A4135" s="23"/>
    </row>
    <row r="4136" spans="1:1">
      <c r="A4136" s="23"/>
    </row>
    <row r="4137" spans="1:1">
      <c r="A4137" s="23"/>
    </row>
    <row r="4138" spans="1:1">
      <c r="A4138" s="23"/>
    </row>
    <row r="4139" spans="1:1">
      <c r="A4139" s="23"/>
    </row>
    <row r="4140" spans="1:1">
      <c r="A4140" s="23"/>
    </row>
    <row r="4141" spans="1:1">
      <c r="A4141" s="23"/>
    </row>
    <row r="4142" spans="1:1">
      <c r="A4142" s="23"/>
    </row>
    <row r="4143" spans="1:1">
      <c r="A4143" s="23"/>
    </row>
    <row r="4144" spans="1:1">
      <c r="A4144" s="23"/>
    </row>
    <row r="4145" spans="1:1">
      <c r="A4145" s="23"/>
    </row>
    <row r="4146" spans="1:1">
      <c r="A4146" s="23"/>
    </row>
    <row r="4147" spans="1:1">
      <c r="A4147" s="23"/>
    </row>
    <row r="4148" spans="1:1">
      <c r="A4148" s="23"/>
    </row>
    <row r="4149" spans="1:1">
      <c r="A4149" s="23"/>
    </row>
    <row r="4150" spans="1:1">
      <c r="A4150" s="23"/>
    </row>
    <row r="4151" spans="1:1">
      <c r="A4151" s="23"/>
    </row>
    <row r="4152" spans="1:1">
      <c r="A4152" s="23"/>
    </row>
    <row r="4153" spans="1:1">
      <c r="A4153" s="23"/>
    </row>
    <row r="4154" spans="1:1">
      <c r="A4154" s="23"/>
    </row>
    <row r="4155" spans="1:1">
      <c r="A4155" s="23"/>
    </row>
    <row r="4156" spans="1:1">
      <c r="A4156" s="23"/>
    </row>
    <row r="4157" spans="1:1">
      <c r="A4157" s="23"/>
    </row>
    <row r="4158" spans="1:1">
      <c r="A4158" s="23"/>
    </row>
    <row r="4159" spans="1:1">
      <c r="A4159" s="23"/>
    </row>
    <row r="4160" spans="1:1">
      <c r="A4160" s="23"/>
    </row>
    <row r="4161" spans="1:1">
      <c r="A4161" s="23"/>
    </row>
    <row r="4162" spans="1:1">
      <c r="A4162" s="23"/>
    </row>
    <row r="4163" spans="1:1">
      <c r="A4163" s="23"/>
    </row>
    <row r="4164" spans="1:1">
      <c r="A4164" s="23"/>
    </row>
    <row r="4165" spans="1:1">
      <c r="A4165" s="23"/>
    </row>
    <row r="4166" spans="1:1">
      <c r="A4166" s="23"/>
    </row>
    <row r="4167" spans="1:1">
      <c r="A4167" s="23"/>
    </row>
    <row r="4168" spans="1:1">
      <c r="A4168" s="23"/>
    </row>
    <row r="4169" spans="1:1">
      <c r="A4169" s="23"/>
    </row>
    <row r="4170" spans="1:1">
      <c r="A4170" s="23"/>
    </row>
    <row r="4171" spans="1:1">
      <c r="A4171" s="23"/>
    </row>
    <row r="4172" spans="1:1">
      <c r="A4172" s="23"/>
    </row>
    <row r="4173" spans="1:1">
      <c r="A4173" s="23"/>
    </row>
    <row r="4174" spans="1:1">
      <c r="A4174" s="23"/>
    </row>
    <row r="4175" spans="1:1">
      <c r="A4175" s="23"/>
    </row>
    <row r="4176" spans="1:1">
      <c r="A4176" s="23"/>
    </row>
    <row r="4177" spans="1:1">
      <c r="A4177" s="23"/>
    </row>
    <row r="4178" spans="1:1">
      <c r="A4178" s="23"/>
    </row>
    <row r="4179" spans="1:1">
      <c r="A4179" s="23"/>
    </row>
    <row r="4180" spans="1:1">
      <c r="A4180" s="23"/>
    </row>
    <row r="4181" spans="1:1">
      <c r="A4181" s="23"/>
    </row>
    <row r="4182" spans="1:1">
      <c r="A4182" s="23"/>
    </row>
    <row r="4183" spans="1:1">
      <c r="A4183" s="23"/>
    </row>
    <row r="4184" spans="1:1">
      <c r="A4184" s="23"/>
    </row>
    <row r="4185" spans="1:1">
      <c r="A4185" s="23"/>
    </row>
    <row r="4186" spans="1:1">
      <c r="A4186" s="23"/>
    </row>
    <row r="4187" spans="1:1">
      <c r="A4187" s="23"/>
    </row>
    <row r="4188" spans="1:1">
      <c r="A4188" s="23"/>
    </row>
    <row r="4189" spans="1:1">
      <c r="A4189" s="23"/>
    </row>
    <row r="4190" spans="1:1">
      <c r="A4190" s="23"/>
    </row>
    <row r="4191" spans="1:1">
      <c r="A4191" s="23"/>
    </row>
    <row r="4192" spans="1:1">
      <c r="A4192" s="23"/>
    </row>
    <row r="4193" spans="1:1">
      <c r="A4193" s="23"/>
    </row>
    <row r="4194" spans="1:1">
      <c r="A4194" s="23"/>
    </row>
    <row r="4195" spans="1:1">
      <c r="A4195" s="23"/>
    </row>
    <row r="4196" spans="1:1">
      <c r="A4196" s="23"/>
    </row>
    <row r="4197" spans="1:1">
      <c r="A4197" s="23"/>
    </row>
    <row r="4198" spans="1:1">
      <c r="A4198" s="23"/>
    </row>
    <row r="4199" spans="1:1">
      <c r="A4199" s="23"/>
    </row>
    <row r="4200" spans="1:1">
      <c r="A4200" s="23"/>
    </row>
    <row r="4201" spans="1:1">
      <c r="A4201" s="23"/>
    </row>
    <row r="4202" spans="1:1">
      <c r="A4202" s="23"/>
    </row>
    <row r="4203" spans="1:1">
      <c r="A4203" s="23"/>
    </row>
    <row r="4204" spans="1:1">
      <c r="A4204" s="23"/>
    </row>
    <row r="4205" spans="1:1">
      <c r="A4205" s="23"/>
    </row>
    <row r="4206" spans="1:1">
      <c r="A4206" s="23"/>
    </row>
    <row r="4207" spans="1:1">
      <c r="A4207" s="23"/>
    </row>
    <row r="4208" spans="1:1">
      <c r="A4208" s="23"/>
    </row>
    <row r="4209" spans="1:1">
      <c r="A4209" s="23"/>
    </row>
    <row r="4210" spans="1:1">
      <c r="A4210" s="23"/>
    </row>
    <row r="4211" spans="1:1">
      <c r="A4211" s="23"/>
    </row>
    <row r="4212" spans="1:1">
      <c r="A4212" s="23"/>
    </row>
    <row r="4213" spans="1:1">
      <c r="A4213" s="23"/>
    </row>
    <row r="4214" spans="1:1">
      <c r="A4214" s="23"/>
    </row>
    <row r="4215" spans="1:1">
      <c r="A4215" s="23"/>
    </row>
    <row r="4216" spans="1:1">
      <c r="A4216" s="23"/>
    </row>
    <row r="4217" spans="1:1">
      <c r="A4217" s="23"/>
    </row>
    <row r="4218" spans="1:1">
      <c r="A4218" s="23"/>
    </row>
    <row r="4219" spans="1:1">
      <c r="A4219" s="23"/>
    </row>
    <row r="4220" spans="1:1">
      <c r="A4220" s="23"/>
    </row>
    <row r="4221" spans="1:1">
      <c r="A4221" s="23"/>
    </row>
    <row r="4222" spans="1:1">
      <c r="A4222" s="23"/>
    </row>
    <row r="4223" spans="1:1">
      <c r="A4223" s="23"/>
    </row>
    <row r="4224" spans="1:1">
      <c r="A4224" s="23"/>
    </row>
    <row r="4225" spans="1:1">
      <c r="A4225" s="23"/>
    </row>
    <row r="4226" spans="1:1">
      <c r="A4226" s="23"/>
    </row>
    <row r="4227" spans="1:1">
      <c r="A4227" s="23"/>
    </row>
    <row r="4228" spans="1:1">
      <c r="A4228" s="23"/>
    </row>
    <row r="4229" spans="1:1">
      <c r="A4229" s="23"/>
    </row>
    <row r="4230" spans="1:1">
      <c r="A4230" s="23"/>
    </row>
    <row r="4231" spans="1:1">
      <c r="A4231" s="23"/>
    </row>
    <row r="4232" spans="1:1">
      <c r="A4232" s="23"/>
    </row>
    <row r="4233" spans="1:1">
      <c r="A4233" s="23"/>
    </row>
    <row r="4234" spans="1:1">
      <c r="A4234" s="23"/>
    </row>
    <row r="4235" spans="1:1">
      <c r="A4235" s="23"/>
    </row>
    <row r="4236" spans="1:1">
      <c r="A4236" s="23"/>
    </row>
    <row r="4237" spans="1:1">
      <c r="A4237" s="23"/>
    </row>
    <row r="4238" spans="1:1">
      <c r="A4238" s="23"/>
    </row>
    <row r="4239" spans="1:1">
      <c r="A4239" s="23"/>
    </row>
    <row r="4240" spans="1:1">
      <c r="A4240" s="23"/>
    </row>
    <row r="4241" spans="1:1">
      <c r="A4241" s="23"/>
    </row>
    <row r="4242" spans="1:1">
      <c r="A4242" s="23"/>
    </row>
    <row r="4243" spans="1:1">
      <c r="A4243" s="23"/>
    </row>
    <row r="4244" spans="1:1">
      <c r="A4244" s="23"/>
    </row>
    <row r="4245" spans="1:1">
      <c r="A4245" s="23"/>
    </row>
    <row r="4246" spans="1:1">
      <c r="A4246" s="23"/>
    </row>
    <row r="4247" spans="1:1">
      <c r="A4247" s="23"/>
    </row>
    <row r="4248" spans="1:1">
      <c r="A4248" s="23"/>
    </row>
    <row r="4249" spans="1:1">
      <c r="A4249" s="23"/>
    </row>
    <row r="4250" spans="1:1">
      <c r="A4250" s="23"/>
    </row>
    <row r="4251" spans="1:1">
      <c r="A4251" s="23"/>
    </row>
    <row r="4252" spans="1:1">
      <c r="A4252" s="23"/>
    </row>
    <row r="4253" spans="1:1">
      <c r="A4253" s="23"/>
    </row>
    <row r="4254" spans="1:1">
      <c r="A4254" s="23"/>
    </row>
    <row r="4255" spans="1:1">
      <c r="A4255" s="23"/>
    </row>
    <row r="4256" spans="1:1">
      <c r="A4256" s="23"/>
    </row>
    <row r="4257" spans="1:1">
      <c r="A4257" s="23"/>
    </row>
    <row r="4258" spans="1:1">
      <c r="A4258" s="23"/>
    </row>
    <row r="4259" spans="1:1">
      <c r="A4259" s="23"/>
    </row>
    <row r="4260" spans="1:1">
      <c r="A4260" s="23"/>
    </row>
    <row r="4261" spans="1:1">
      <c r="A4261" s="23"/>
    </row>
    <row r="4262" spans="1:1">
      <c r="A4262" s="23"/>
    </row>
    <row r="4263" spans="1:1">
      <c r="A4263" s="23"/>
    </row>
    <row r="4264" spans="1:1">
      <c r="A4264" s="23"/>
    </row>
    <row r="4265" spans="1:1">
      <c r="A4265" s="23"/>
    </row>
    <row r="4266" spans="1:1">
      <c r="A4266" s="23"/>
    </row>
    <row r="4267" spans="1:1">
      <c r="A4267" s="23"/>
    </row>
    <row r="4268" spans="1:1">
      <c r="A4268" s="23"/>
    </row>
    <row r="4269" spans="1:1">
      <c r="A4269" s="23"/>
    </row>
    <row r="4270" spans="1:1">
      <c r="A4270" s="23"/>
    </row>
    <row r="4271" spans="1:1">
      <c r="A4271" s="23"/>
    </row>
    <row r="4272" spans="1:1">
      <c r="A4272" s="23"/>
    </row>
    <row r="4273" spans="1:1">
      <c r="A4273" s="23"/>
    </row>
    <row r="4274" spans="1:1">
      <c r="A4274" s="23"/>
    </row>
    <row r="4275" spans="1:1">
      <c r="A4275" s="23"/>
    </row>
    <row r="4276" spans="1:1">
      <c r="A4276" s="23"/>
    </row>
    <row r="4277" spans="1:1">
      <c r="A4277" s="23"/>
    </row>
    <row r="4278" spans="1:1">
      <c r="A4278" s="23"/>
    </row>
    <row r="4279" spans="1:1">
      <c r="A4279" s="23"/>
    </row>
    <row r="4280" spans="1:1">
      <c r="A4280" s="23"/>
    </row>
    <row r="4281" spans="1:1">
      <c r="A4281" s="23"/>
    </row>
    <row r="4282" spans="1:1">
      <c r="A4282" s="23"/>
    </row>
    <row r="4283" spans="1:1">
      <c r="A4283" s="23"/>
    </row>
    <row r="4284" spans="1:1">
      <c r="A4284" s="23"/>
    </row>
    <row r="4285" spans="1:1">
      <c r="A4285" s="23"/>
    </row>
    <row r="4286" spans="1:1">
      <c r="A4286" s="23"/>
    </row>
    <row r="4287" spans="1:1">
      <c r="A4287" s="23"/>
    </row>
    <row r="4288" spans="1:1">
      <c r="A4288" s="23"/>
    </row>
    <row r="4289" spans="1:1">
      <c r="A4289" s="23"/>
    </row>
    <row r="4290" spans="1:1">
      <c r="A4290" s="23"/>
    </row>
    <row r="4291" spans="1:1">
      <c r="A4291" s="23"/>
    </row>
    <row r="4292" spans="1:1">
      <c r="A4292" s="23"/>
    </row>
    <row r="4293" spans="1:1">
      <c r="A4293" s="23"/>
    </row>
    <row r="4294" spans="1:1">
      <c r="A4294" s="23"/>
    </row>
    <row r="4295" spans="1:1">
      <c r="A4295" s="23"/>
    </row>
    <row r="4296" spans="1:1">
      <c r="A4296" s="23"/>
    </row>
    <row r="4297" spans="1:1">
      <c r="A4297" s="23"/>
    </row>
    <row r="4298" spans="1:1">
      <c r="A4298" s="23"/>
    </row>
    <row r="4299" spans="1:1">
      <c r="A4299" s="23"/>
    </row>
    <row r="4300" spans="1:1">
      <c r="A4300" s="23"/>
    </row>
    <row r="4301" spans="1:1">
      <c r="A4301" s="23"/>
    </row>
    <row r="4302" spans="1:1">
      <c r="A4302" s="23"/>
    </row>
    <row r="4303" spans="1:1">
      <c r="A4303" s="23"/>
    </row>
    <row r="4304" spans="1:1">
      <c r="A4304" s="23"/>
    </row>
    <row r="4305" spans="1:1">
      <c r="A4305" s="23"/>
    </row>
    <row r="4306" spans="1:1">
      <c r="A4306" s="23"/>
    </row>
    <row r="4307" spans="1:1">
      <c r="A4307" s="23"/>
    </row>
    <row r="4308" spans="1:1">
      <c r="A4308" s="23"/>
    </row>
    <row r="4309" spans="1:1">
      <c r="A4309" s="23"/>
    </row>
    <row r="4310" spans="1:1">
      <c r="A4310" s="23"/>
    </row>
    <row r="4311" spans="1:1">
      <c r="A4311" s="23"/>
    </row>
    <row r="4312" spans="1:1">
      <c r="A4312" s="23"/>
    </row>
    <row r="4313" spans="1:1">
      <c r="A4313" s="23"/>
    </row>
    <row r="4314" spans="1:1">
      <c r="A4314" s="23"/>
    </row>
    <row r="4315" spans="1:1">
      <c r="A4315" s="23"/>
    </row>
    <row r="4316" spans="1:1">
      <c r="A4316" s="23"/>
    </row>
    <row r="4317" spans="1:1">
      <c r="A4317" s="23"/>
    </row>
    <row r="4318" spans="1:1">
      <c r="A4318" s="23"/>
    </row>
    <row r="4319" spans="1:1">
      <c r="A4319" s="23"/>
    </row>
    <row r="4320" spans="1:1">
      <c r="A4320" s="23"/>
    </row>
    <row r="4321" spans="1:1">
      <c r="A4321" s="23"/>
    </row>
    <row r="4322" spans="1:1">
      <c r="A4322" s="23"/>
    </row>
    <row r="4323" spans="1:1">
      <c r="A4323" s="23"/>
    </row>
    <row r="4324" spans="1:1">
      <c r="A4324" s="23"/>
    </row>
    <row r="4325" spans="1:1">
      <c r="A4325" s="23"/>
    </row>
    <row r="4326" spans="1:1">
      <c r="A4326" s="23"/>
    </row>
    <row r="4327" spans="1:1">
      <c r="A4327" s="23"/>
    </row>
    <row r="4328" spans="1:1">
      <c r="A4328" s="23"/>
    </row>
    <row r="4329" spans="1:1">
      <c r="A4329" s="23"/>
    </row>
    <row r="4330" spans="1:1">
      <c r="A4330" s="23"/>
    </row>
    <row r="4331" spans="1:1">
      <c r="A4331" s="23"/>
    </row>
    <row r="4332" spans="1:1">
      <c r="A4332" s="23"/>
    </row>
    <row r="4333" spans="1:1">
      <c r="A4333" s="23"/>
    </row>
    <row r="4334" spans="1:1">
      <c r="A4334" s="23"/>
    </row>
    <row r="4335" spans="1:1">
      <c r="A4335" s="23"/>
    </row>
    <row r="4336" spans="1:1">
      <c r="A4336" s="23"/>
    </row>
    <row r="4337" spans="1:1">
      <c r="A4337" s="23"/>
    </row>
    <row r="4338" spans="1:1">
      <c r="A4338" s="23"/>
    </row>
    <row r="4339" spans="1:1">
      <c r="A4339" s="23"/>
    </row>
    <row r="4340" spans="1:1">
      <c r="A4340" s="23"/>
    </row>
    <row r="4341" spans="1:1">
      <c r="A4341" s="23"/>
    </row>
    <row r="4342" spans="1:1">
      <c r="A4342" s="23"/>
    </row>
    <row r="4343" spans="1:1">
      <c r="A4343" s="23"/>
    </row>
    <row r="4344" spans="1:1">
      <c r="A4344" s="23"/>
    </row>
    <row r="4345" spans="1:1">
      <c r="A4345" s="23"/>
    </row>
    <row r="4346" spans="1:1">
      <c r="A4346" s="23"/>
    </row>
    <row r="4347" spans="1:1">
      <c r="A4347" s="23"/>
    </row>
    <row r="4348" spans="1:1">
      <c r="A4348" s="23"/>
    </row>
    <row r="4349" spans="1:1">
      <c r="A4349" s="23"/>
    </row>
    <row r="4350" spans="1:1">
      <c r="A4350" s="23"/>
    </row>
    <row r="4351" spans="1:1">
      <c r="A4351" s="23"/>
    </row>
    <row r="4352" spans="1:1">
      <c r="A4352" s="23"/>
    </row>
    <row r="4353" spans="1:1">
      <c r="A4353" s="23"/>
    </row>
    <row r="4354" spans="1:1">
      <c r="A4354" s="23"/>
    </row>
    <row r="4355" spans="1:1">
      <c r="A4355" s="23"/>
    </row>
    <row r="4356" spans="1:1">
      <c r="A4356" s="23"/>
    </row>
    <row r="4357" spans="1:1">
      <c r="A4357" s="23"/>
    </row>
    <row r="4358" spans="1:1">
      <c r="A4358" s="23"/>
    </row>
    <row r="4359" spans="1:1">
      <c r="A4359" s="23"/>
    </row>
    <row r="4360" spans="1:1">
      <c r="A4360" s="23"/>
    </row>
    <row r="4361" spans="1:1">
      <c r="A4361" s="23"/>
    </row>
    <row r="4362" spans="1:1">
      <c r="A4362" s="23"/>
    </row>
    <row r="4363" spans="1:1">
      <c r="A4363" s="23"/>
    </row>
    <row r="4364" spans="1:1">
      <c r="A4364" s="23"/>
    </row>
    <row r="4365" spans="1:1">
      <c r="A4365" s="23"/>
    </row>
    <row r="4366" spans="1:1">
      <c r="A4366" s="23"/>
    </row>
    <row r="4367" spans="1:1">
      <c r="A4367" s="23"/>
    </row>
    <row r="4368" spans="1:1">
      <c r="A4368" s="23"/>
    </row>
    <row r="4369" spans="1:1">
      <c r="A4369" s="23"/>
    </row>
    <row r="4370" spans="1:1">
      <c r="A4370" s="23"/>
    </row>
    <row r="4371" spans="1:1">
      <c r="A4371" s="23"/>
    </row>
    <row r="4372" spans="1:1">
      <c r="A4372" s="23"/>
    </row>
    <row r="4373" spans="1:1">
      <c r="A4373" s="23"/>
    </row>
    <row r="4374" spans="1:1">
      <c r="A4374" s="23"/>
    </row>
    <row r="4375" spans="1:1">
      <c r="A4375" s="23"/>
    </row>
    <row r="4376" spans="1:1">
      <c r="A4376" s="23"/>
    </row>
    <row r="4377" spans="1:1">
      <c r="A4377" s="23"/>
    </row>
    <row r="4378" spans="1:1">
      <c r="A4378" s="23"/>
    </row>
    <row r="4379" spans="1:1">
      <c r="A4379" s="23"/>
    </row>
    <row r="4380" spans="1:1">
      <c r="A4380" s="23"/>
    </row>
    <row r="4381" spans="1:1">
      <c r="A4381" s="23"/>
    </row>
    <row r="4382" spans="1:1">
      <c r="A4382" s="23"/>
    </row>
    <row r="4383" spans="1:1">
      <c r="A4383" s="23"/>
    </row>
    <row r="4384" spans="1:1">
      <c r="A4384" s="23"/>
    </row>
    <row r="4385" spans="1:1">
      <c r="A4385" s="23"/>
    </row>
    <row r="4386" spans="1:1">
      <c r="A4386" s="23"/>
    </row>
    <row r="4387" spans="1:1">
      <c r="A4387" s="23"/>
    </row>
    <row r="4388" spans="1:1">
      <c r="A4388" s="23"/>
    </row>
    <row r="4389" spans="1:1">
      <c r="A4389" s="23"/>
    </row>
    <row r="4390" spans="1:1">
      <c r="A4390" s="23"/>
    </row>
    <row r="4391" spans="1:1">
      <c r="A4391" s="23"/>
    </row>
    <row r="4392" spans="1:1">
      <c r="A4392" s="23"/>
    </row>
    <row r="4393" spans="1:1">
      <c r="A4393" s="23"/>
    </row>
    <row r="4394" spans="1:1">
      <c r="A4394" s="23"/>
    </row>
    <row r="4395" spans="1:1">
      <c r="A4395" s="23"/>
    </row>
    <row r="4396" spans="1:1">
      <c r="A4396" s="23"/>
    </row>
    <row r="4397" spans="1:1">
      <c r="A4397" s="23"/>
    </row>
    <row r="4398" spans="1:1">
      <c r="A4398" s="23"/>
    </row>
    <row r="4399" spans="1:1">
      <c r="A4399" s="23"/>
    </row>
    <row r="4400" spans="1:1">
      <c r="A4400" s="23"/>
    </row>
    <row r="4401" spans="1:1">
      <c r="A4401" s="23"/>
    </row>
    <row r="4402" spans="1:1">
      <c r="A4402" s="23"/>
    </row>
    <row r="4403" spans="1:1">
      <c r="A4403" s="23"/>
    </row>
    <row r="4404" spans="1:1">
      <c r="A4404" s="23"/>
    </row>
    <row r="4405" spans="1:1">
      <c r="A4405" s="23"/>
    </row>
    <row r="4406" spans="1:1">
      <c r="A4406" s="23"/>
    </row>
    <row r="4407" spans="1:1">
      <c r="A4407" s="23"/>
    </row>
    <row r="4408" spans="1:1">
      <c r="A4408" s="23"/>
    </row>
    <row r="4409" spans="1:1">
      <c r="A4409" s="23"/>
    </row>
    <row r="4410" spans="1:1">
      <c r="A4410" s="23"/>
    </row>
    <row r="4411" spans="1:1">
      <c r="A4411" s="23"/>
    </row>
    <row r="4412" spans="1:1">
      <c r="A4412" s="23"/>
    </row>
    <row r="4413" spans="1:1">
      <c r="A4413" s="23"/>
    </row>
    <row r="4414" spans="1:1">
      <c r="A4414" s="23"/>
    </row>
    <row r="4415" spans="1:1">
      <c r="A4415" s="23"/>
    </row>
    <row r="4416" spans="1:1">
      <c r="A4416" s="23"/>
    </row>
    <row r="4417" spans="1:1">
      <c r="A4417" s="23"/>
    </row>
    <row r="4418" spans="1:1">
      <c r="A4418" s="23"/>
    </row>
    <row r="4419" spans="1:1">
      <c r="A4419" s="23"/>
    </row>
    <row r="4420" spans="1:1">
      <c r="A4420" s="23"/>
    </row>
    <row r="4421" spans="1:1">
      <c r="A4421" s="23"/>
    </row>
    <row r="4422" spans="1:1">
      <c r="A4422" s="23"/>
    </row>
    <row r="4423" spans="1:1">
      <c r="A4423" s="23"/>
    </row>
    <row r="4424" spans="1:1">
      <c r="A4424" s="23"/>
    </row>
    <row r="4425" spans="1:1">
      <c r="A4425" s="23"/>
    </row>
    <row r="4426" spans="1:1">
      <c r="A4426" s="23"/>
    </row>
    <row r="4427" spans="1:1">
      <c r="A4427" s="23"/>
    </row>
    <row r="4428" spans="1:1">
      <c r="A4428" s="23"/>
    </row>
    <row r="4429" spans="1:1">
      <c r="A4429" s="23"/>
    </row>
    <row r="4430" spans="1:1">
      <c r="A4430" s="23"/>
    </row>
    <row r="4431" spans="1:1">
      <c r="A4431" s="23"/>
    </row>
    <row r="4432" spans="1:1">
      <c r="A4432" s="23"/>
    </row>
    <row r="4433" spans="1:1">
      <c r="A4433" s="23"/>
    </row>
    <row r="4434" spans="1:1">
      <c r="A4434" s="23"/>
    </row>
    <row r="4435" spans="1:1">
      <c r="A4435" s="23"/>
    </row>
    <row r="4436" spans="1:1">
      <c r="A4436" s="23"/>
    </row>
    <row r="4437" spans="1:1">
      <c r="A4437" s="23"/>
    </row>
    <row r="4438" spans="1:1">
      <c r="A4438" s="23"/>
    </row>
    <row r="4439" spans="1:1">
      <c r="A4439" s="23"/>
    </row>
    <row r="4440" spans="1:1">
      <c r="A4440" s="23"/>
    </row>
    <row r="4441" spans="1:1">
      <c r="A4441" s="23"/>
    </row>
    <row r="4442" spans="1:1">
      <c r="A4442" s="23"/>
    </row>
    <row r="4443" spans="1:1">
      <c r="A4443" s="23"/>
    </row>
    <row r="4444" spans="1:1">
      <c r="A4444" s="23"/>
    </row>
    <row r="4445" spans="1:1">
      <c r="A4445" s="23"/>
    </row>
    <row r="4446" spans="1:1">
      <c r="A4446" s="23"/>
    </row>
    <row r="4447" spans="1:1">
      <c r="A4447" s="23"/>
    </row>
    <row r="4448" spans="1:1">
      <c r="A4448" s="23"/>
    </row>
    <row r="4449" spans="1:1">
      <c r="A4449" s="23"/>
    </row>
    <row r="4450" spans="1:1">
      <c r="A4450" s="23"/>
    </row>
    <row r="4451" spans="1:1">
      <c r="A4451" s="23"/>
    </row>
    <row r="4452" spans="1:1">
      <c r="A4452" s="23"/>
    </row>
    <row r="4453" spans="1:1">
      <c r="A4453" s="23"/>
    </row>
    <row r="4454" spans="1:1">
      <c r="A4454" s="23"/>
    </row>
    <row r="4455" spans="1:1">
      <c r="A4455" s="23"/>
    </row>
    <row r="4456" spans="1:1">
      <c r="A4456" s="23"/>
    </row>
    <row r="4457" spans="1:1">
      <c r="A4457" s="23"/>
    </row>
    <row r="4458" spans="1:1">
      <c r="A4458" s="23"/>
    </row>
    <row r="4459" spans="1:1">
      <c r="A4459" s="23"/>
    </row>
    <row r="4460" spans="1:1">
      <c r="A4460" s="23"/>
    </row>
    <row r="4461" spans="1:1">
      <c r="A4461" s="23"/>
    </row>
    <row r="4462" spans="1:1">
      <c r="A4462" s="23"/>
    </row>
    <row r="4463" spans="1:1">
      <c r="A4463" s="23"/>
    </row>
    <row r="4464" spans="1:1">
      <c r="A4464" s="23"/>
    </row>
    <row r="4465" spans="1:1">
      <c r="A4465" s="23"/>
    </row>
    <row r="4466" spans="1:1">
      <c r="A4466" s="23"/>
    </row>
    <row r="4467" spans="1:1">
      <c r="A4467" s="23"/>
    </row>
    <row r="4468" spans="1:1">
      <c r="A4468" s="23"/>
    </row>
    <row r="4469" spans="1:1">
      <c r="A4469" s="23"/>
    </row>
    <row r="4470" spans="1:1">
      <c r="A4470" s="23"/>
    </row>
    <row r="4471" spans="1:1">
      <c r="A4471" s="23"/>
    </row>
    <row r="4472" spans="1:1">
      <c r="A4472" s="23"/>
    </row>
    <row r="4473" spans="1:1">
      <c r="A4473" s="23"/>
    </row>
    <row r="4474" spans="1:1">
      <c r="A4474" s="23"/>
    </row>
    <row r="4475" spans="1:1">
      <c r="A4475" s="23"/>
    </row>
    <row r="4476" spans="1:1">
      <c r="A4476" s="23"/>
    </row>
    <row r="4477" spans="1:1">
      <c r="A4477" s="23"/>
    </row>
    <row r="4478" spans="1:1">
      <c r="A4478" s="23"/>
    </row>
    <row r="4479" spans="1:1">
      <c r="A4479" s="23"/>
    </row>
    <row r="4480" spans="1:1">
      <c r="A4480" s="23"/>
    </row>
    <row r="4481" spans="1:1">
      <c r="A4481" s="23"/>
    </row>
    <row r="4482" spans="1:1">
      <c r="A4482" s="23"/>
    </row>
    <row r="4483" spans="1:1">
      <c r="A4483" s="23"/>
    </row>
    <row r="4484" spans="1:1">
      <c r="A4484" s="23"/>
    </row>
    <row r="4485" spans="1:1">
      <c r="A4485" s="23"/>
    </row>
    <row r="4486" spans="1:1">
      <c r="A4486" s="23"/>
    </row>
    <row r="4487" spans="1:1">
      <c r="A4487" s="23"/>
    </row>
    <row r="4488" spans="1:1">
      <c r="A4488" s="23"/>
    </row>
    <row r="4489" spans="1:1">
      <c r="A4489" s="23"/>
    </row>
    <row r="4490" spans="1:1">
      <c r="A4490" s="23"/>
    </row>
    <row r="4491" spans="1:1">
      <c r="A4491" s="23"/>
    </row>
    <row r="4492" spans="1:1">
      <c r="A4492" s="23"/>
    </row>
    <row r="4493" spans="1:1">
      <c r="A4493" s="23"/>
    </row>
    <row r="4494" spans="1:1">
      <c r="A4494" s="23"/>
    </row>
    <row r="4495" spans="1:1">
      <c r="A4495" s="23"/>
    </row>
    <row r="4496" spans="1:1">
      <c r="A4496" s="23"/>
    </row>
    <row r="4497" spans="1:1">
      <c r="A4497" s="23"/>
    </row>
    <row r="4498" spans="1:1">
      <c r="A4498" s="23"/>
    </row>
    <row r="4499" spans="1:1">
      <c r="A4499" s="23"/>
    </row>
    <row r="4500" spans="1:1">
      <c r="A4500" s="23"/>
    </row>
    <row r="4501" spans="1:1">
      <c r="A4501" s="23"/>
    </row>
    <row r="4502" spans="1:1">
      <c r="A4502" s="23"/>
    </row>
    <row r="4503" spans="1:1">
      <c r="A4503" s="23"/>
    </row>
    <row r="4504" spans="1:1">
      <c r="A4504" s="23"/>
    </row>
    <row r="4505" spans="1:1">
      <c r="A4505" s="23"/>
    </row>
    <row r="4506" spans="1:1">
      <c r="A4506" s="23"/>
    </row>
    <row r="4507" spans="1:1">
      <c r="A4507" s="23"/>
    </row>
    <row r="4508" spans="1:1">
      <c r="A4508" s="23"/>
    </row>
    <row r="4509" spans="1:1">
      <c r="A4509" s="23"/>
    </row>
    <row r="4510" spans="1:1">
      <c r="A4510" s="23"/>
    </row>
    <row r="4511" spans="1:1">
      <c r="A4511" s="23"/>
    </row>
    <row r="4512" spans="1:1">
      <c r="A4512" s="23"/>
    </row>
    <row r="4513" spans="1:1">
      <c r="A4513" s="23"/>
    </row>
    <row r="4514" spans="1:1">
      <c r="A4514" s="23"/>
    </row>
    <row r="4515" spans="1:1">
      <c r="A4515" s="23"/>
    </row>
    <row r="4516" spans="1:1">
      <c r="A4516" s="23"/>
    </row>
    <row r="4517" spans="1:1">
      <c r="A4517" s="23"/>
    </row>
    <row r="4518" spans="1:1">
      <c r="A4518" s="23"/>
    </row>
    <row r="4519" spans="1:1">
      <c r="A4519" s="23"/>
    </row>
    <row r="4520" spans="1:1">
      <c r="A4520" s="23"/>
    </row>
    <row r="4521" spans="1:1">
      <c r="A4521" s="23"/>
    </row>
    <row r="4522" spans="1:1">
      <c r="A4522" s="23"/>
    </row>
    <row r="4523" spans="1:1">
      <c r="A4523" s="23"/>
    </row>
    <row r="4524" spans="1:1">
      <c r="A4524" s="23"/>
    </row>
    <row r="4525" spans="1:1">
      <c r="A4525" s="23"/>
    </row>
    <row r="4526" spans="1:1">
      <c r="A4526" s="23"/>
    </row>
    <row r="4527" spans="1:1">
      <c r="A4527" s="23"/>
    </row>
    <row r="4528" spans="1:1">
      <c r="A4528" s="23"/>
    </row>
    <row r="4529" spans="1:1">
      <c r="A4529" s="23"/>
    </row>
    <row r="4530" spans="1:1">
      <c r="A4530" s="23"/>
    </row>
    <row r="4531" spans="1:1">
      <c r="A4531" s="23"/>
    </row>
    <row r="4532" spans="1:1">
      <c r="A4532" s="23"/>
    </row>
    <row r="4533" spans="1:1">
      <c r="A4533" s="23"/>
    </row>
    <row r="4534" spans="1:1">
      <c r="A4534" s="23"/>
    </row>
    <row r="4535" spans="1:1">
      <c r="A4535" s="23"/>
    </row>
    <row r="4536" spans="1:1">
      <c r="A4536" s="23"/>
    </row>
    <row r="4537" spans="1:1">
      <c r="A4537" s="23"/>
    </row>
    <row r="4538" spans="1:1">
      <c r="A4538" s="23"/>
    </row>
    <row r="4539" spans="1:1">
      <c r="A4539" s="23"/>
    </row>
    <row r="4540" spans="1:1">
      <c r="A4540" s="23"/>
    </row>
    <row r="4541" spans="1:1">
      <c r="A4541" s="23"/>
    </row>
    <row r="4542" spans="1:1">
      <c r="A4542" s="23"/>
    </row>
    <row r="4543" spans="1:1">
      <c r="A4543" s="23"/>
    </row>
    <row r="4544" spans="1:1">
      <c r="A4544" s="23"/>
    </row>
    <row r="4545" spans="1:1">
      <c r="A4545" s="23"/>
    </row>
    <row r="4546" spans="1:1">
      <c r="A4546" s="23"/>
    </row>
    <row r="4547" spans="1:1">
      <c r="A4547" s="23"/>
    </row>
    <row r="4548" spans="1:1">
      <c r="A4548" s="23"/>
    </row>
    <row r="4549" spans="1:1">
      <c r="A4549" s="23"/>
    </row>
    <row r="4550" spans="1:1">
      <c r="A4550" s="23"/>
    </row>
    <row r="4551" spans="1:1">
      <c r="A4551" s="23"/>
    </row>
    <row r="4552" spans="1:1">
      <c r="A4552" s="23"/>
    </row>
    <row r="4553" spans="1:1">
      <c r="A4553" s="23"/>
    </row>
    <row r="4554" spans="1:1">
      <c r="A4554" s="23"/>
    </row>
    <row r="4555" spans="1:1">
      <c r="A4555" s="23"/>
    </row>
    <row r="4556" spans="1:1">
      <c r="A4556" s="23"/>
    </row>
    <row r="4557" spans="1:1">
      <c r="A4557" s="23"/>
    </row>
    <row r="4558" spans="1:1">
      <c r="A4558" s="23"/>
    </row>
    <row r="4559" spans="1:1">
      <c r="A4559" s="23"/>
    </row>
    <row r="4560" spans="1:1">
      <c r="A4560" s="23"/>
    </row>
    <row r="4561" spans="1:1">
      <c r="A4561" s="23"/>
    </row>
    <row r="4562" spans="1:1">
      <c r="A4562" s="23"/>
    </row>
    <row r="4563" spans="1:1">
      <c r="A4563" s="23"/>
    </row>
    <row r="4564" spans="1:1">
      <c r="A4564" s="23"/>
    </row>
    <row r="4565" spans="1:1">
      <c r="A4565" s="23"/>
    </row>
    <row r="4566" spans="1:1">
      <c r="A4566" s="23"/>
    </row>
    <row r="4567" spans="1:1">
      <c r="A4567" s="23"/>
    </row>
    <row r="4568" spans="1:1">
      <c r="A4568" s="23"/>
    </row>
    <row r="4569" spans="1:1">
      <c r="A4569" s="23"/>
    </row>
    <row r="4570" spans="1:1">
      <c r="A4570" s="23"/>
    </row>
    <row r="4571" spans="1:1">
      <c r="A4571" s="23"/>
    </row>
    <row r="4572" spans="1:1">
      <c r="A4572" s="23"/>
    </row>
    <row r="4573" spans="1:1">
      <c r="A4573" s="23"/>
    </row>
    <row r="4574" spans="1:1">
      <c r="A4574" s="23"/>
    </row>
    <row r="4575" spans="1:1">
      <c r="A4575" s="23"/>
    </row>
    <row r="4576" spans="1:1">
      <c r="A4576" s="23"/>
    </row>
    <row r="4577" spans="1:1">
      <c r="A4577" s="23"/>
    </row>
    <row r="4578" spans="1:1">
      <c r="A4578" s="23"/>
    </row>
    <row r="4579" spans="1:1">
      <c r="A4579" s="23"/>
    </row>
    <row r="4580" spans="1:1">
      <c r="A4580" s="23"/>
    </row>
    <row r="4581" spans="1:1">
      <c r="A4581" s="23"/>
    </row>
    <row r="4582" spans="1:1">
      <c r="A4582" s="23"/>
    </row>
    <row r="4583" spans="1:1">
      <c r="A4583" s="23"/>
    </row>
    <row r="4584" spans="1:1">
      <c r="A4584" s="23"/>
    </row>
    <row r="4585" spans="1:1">
      <c r="A4585" s="23"/>
    </row>
    <row r="4586" spans="1:1">
      <c r="A4586" s="23"/>
    </row>
    <row r="4587" spans="1:1">
      <c r="A4587" s="23"/>
    </row>
    <row r="4588" spans="1:1">
      <c r="A4588" s="23"/>
    </row>
    <row r="4589" spans="1:1">
      <c r="A4589" s="23"/>
    </row>
    <row r="4590" spans="1:1">
      <c r="A4590" s="23"/>
    </row>
    <row r="4591" spans="1:1">
      <c r="A4591" s="23"/>
    </row>
    <row r="4592" spans="1:1">
      <c r="A4592" s="23"/>
    </row>
    <row r="4593" spans="1:1">
      <c r="A4593" s="23"/>
    </row>
    <row r="4594" spans="1:1">
      <c r="A4594" s="23"/>
    </row>
    <row r="4595" spans="1:1">
      <c r="A4595" s="23"/>
    </row>
    <row r="4596" spans="1:1">
      <c r="A4596" s="23"/>
    </row>
    <row r="4597" spans="1:1">
      <c r="A4597" s="23"/>
    </row>
    <row r="4598" spans="1:1">
      <c r="A4598" s="23"/>
    </row>
    <row r="4599" spans="1:1">
      <c r="A4599" s="23"/>
    </row>
    <row r="4600" spans="1:1">
      <c r="A4600" s="23"/>
    </row>
    <row r="4601" spans="1:1">
      <c r="A4601" s="23"/>
    </row>
    <row r="4602" spans="1:1">
      <c r="A4602" s="23"/>
    </row>
    <row r="4603" spans="1:1">
      <c r="A4603" s="23"/>
    </row>
    <row r="4604" spans="1:1">
      <c r="A4604" s="23"/>
    </row>
    <row r="4605" spans="1:1">
      <c r="A4605" s="23"/>
    </row>
    <row r="4606" spans="1:1">
      <c r="A4606" s="23"/>
    </row>
    <row r="4607" spans="1:1">
      <c r="A4607" s="23"/>
    </row>
    <row r="4608" spans="1:1">
      <c r="A4608" s="23"/>
    </row>
    <row r="4609" spans="1:1">
      <c r="A4609" s="23"/>
    </row>
    <row r="4610" spans="1:1">
      <c r="A4610" s="23"/>
    </row>
    <row r="4611" spans="1:1">
      <c r="A4611" s="23"/>
    </row>
    <row r="4612" spans="1:1">
      <c r="A4612" s="23"/>
    </row>
    <row r="4613" spans="1:1">
      <c r="A4613" s="23"/>
    </row>
    <row r="4614" spans="1:1">
      <c r="A4614" s="23"/>
    </row>
    <row r="4615" spans="1:1">
      <c r="A4615" s="23"/>
    </row>
    <row r="4616" spans="1:1">
      <c r="A4616" s="23"/>
    </row>
    <row r="4617" spans="1:1">
      <c r="A4617" s="23"/>
    </row>
    <row r="4618" spans="1:1">
      <c r="A4618" s="23"/>
    </row>
    <row r="4619" spans="1:1">
      <c r="A4619" s="23"/>
    </row>
    <row r="4620" spans="1:1">
      <c r="A4620" s="23"/>
    </row>
    <row r="4621" spans="1:1">
      <c r="A4621" s="23"/>
    </row>
    <row r="4622" spans="1:1">
      <c r="A4622" s="23"/>
    </row>
    <row r="4623" spans="1:1">
      <c r="A4623" s="23"/>
    </row>
    <row r="4624" spans="1:1">
      <c r="A4624" s="23"/>
    </row>
    <row r="4625" spans="1:1">
      <c r="A4625" s="23"/>
    </row>
    <row r="4626" spans="1:1">
      <c r="A4626" s="23"/>
    </row>
    <row r="4627" spans="1:1">
      <c r="A4627" s="23"/>
    </row>
    <row r="4628" spans="1:1">
      <c r="A4628" s="23"/>
    </row>
    <row r="4629" spans="1:1">
      <c r="A4629" s="23"/>
    </row>
    <row r="4630" spans="1:1">
      <c r="A4630" s="23"/>
    </row>
    <row r="4631" spans="1:1">
      <c r="A4631" s="23"/>
    </row>
    <row r="4632" spans="1:1">
      <c r="A4632" s="23"/>
    </row>
    <row r="4633" spans="1:1">
      <c r="A4633" s="23"/>
    </row>
    <row r="4634" spans="1:1">
      <c r="A4634" s="23"/>
    </row>
    <row r="4635" spans="1:1">
      <c r="A4635" s="23"/>
    </row>
    <row r="4636" spans="1:1">
      <c r="A4636" s="23"/>
    </row>
    <row r="4637" spans="1:1">
      <c r="A4637" s="23"/>
    </row>
    <row r="4638" spans="1:1">
      <c r="A4638" s="23"/>
    </row>
    <row r="4639" spans="1:1">
      <c r="A4639" s="23"/>
    </row>
    <row r="4640" spans="1:1">
      <c r="A4640" s="23"/>
    </row>
    <row r="4641" spans="1:1">
      <c r="A4641" s="23"/>
    </row>
    <row r="4642" spans="1:1">
      <c r="A4642" s="23"/>
    </row>
    <row r="4643" spans="1:1">
      <c r="A4643" s="23"/>
    </row>
    <row r="4644" spans="1:1">
      <c r="A4644" s="23"/>
    </row>
    <row r="4645" spans="1:1">
      <c r="A4645" s="23"/>
    </row>
    <row r="4646" spans="1:1">
      <c r="A4646" s="23"/>
    </row>
    <row r="4647" spans="1:1">
      <c r="A4647" s="23"/>
    </row>
    <row r="4648" spans="1:1">
      <c r="A4648" s="23"/>
    </row>
    <row r="4649" spans="1:1">
      <c r="A4649" s="23"/>
    </row>
    <row r="4650" spans="1:1">
      <c r="A4650" s="23"/>
    </row>
    <row r="4651" spans="1:1">
      <c r="A4651" s="23"/>
    </row>
    <row r="4652" spans="1:1">
      <c r="A4652" s="23"/>
    </row>
    <row r="4653" spans="1:1">
      <c r="A4653" s="23"/>
    </row>
    <row r="4654" spans="1:1">
      <c r="A4654" s="23"/>
    </row>
    <row r="4655" spans="1:1">
      <c r="A4655" s="23"/>
    </row>
    <row r="4656" spans="1:1">
      <c r="A4656" s="23"/>
    </row>
    <row r="4657" spans="1:1">
      <c r="A4657" s="23"/>
    </row>
    <row r="4658" spans="1:1">
      <c r="A4658" s="23"/>
    </row>
    <row r="4659" spans="1:1">
      <c r="A4659" s="23"/>
    </row>
    <row r="4660" spans="1:1">
      <c r="A4660" s="23"/>
    </row>
    <row r="4661" spans="1:1">
      <c r="A4661" s="23"/>
    </row>
    <row r="4662" spans="1:1">
      <c r="A4662" s="23"/>
    </row>
    <row r="4663" spans="1:1">
      <c r="A4663" s="23"/>
    </row>
    <row r="4664" spans="1:1">
      <c r="A4664" s="23"/>
    </row>
    <row r="4665" spans="1:1">
      <c r="A4665" s="23"/>
    </row>
    <row r="4666" spans="1:1">
      <c r="A4666" s="23"/>
    </row>
    <row r="4667" spans="1:1">
      <c r="A4667" s="23"/>
    </row>
    <row r="4668" spans="1:1">
      <c r="A4668" s="23"/>
    </row>
    <row r="4669" spans="1:1">
      <c r="A4669" s="23"/>
    </row>
    <row r="4670" spans="1:1">
      <c r="A4670" s="23"/>
    </row>
    <row r="4671" spans="1:1">
      <c r="A4671" s="23"/>
    </row>
    <row r="4672" spans="1:1">
      <c r="A4672" s="23"/>
    </row>
    <row r="4673" spans="1:1">
      <c r="A4673" s="23"/>
    </row>
    <row r="4674" spans="1:1">
      <c r="A4674" s="23"/>
    </row>
    <row r="4675" spans="1:1">
      <c r="A4675" s="23"/>
    </row>
    <row r="4676" spans="1:1">
      <c r="A4676" s="23"/>
    </row>
    <row r="4677" spans="1:1">
      <c r="A4677" s="23"/>
    </row>
    <row r="4678" spans="1:1">
      <c r="A4678" s="23"/>
    </row>
    <row r="4679" spans="1:1">
      <c r="A4679" s="23"/>
    </row>
    <row r="4680" spans="1:1">
      <c r="A4680" s="23"/>
    </row>
    <row r="4681" spans="1:1">
      <c r="A4681" s="23"/>
    </row>
    <row r="4682" spans="1:1">
      <c r="A4682" s="23"/>
    </row>
    <row r="4683" spans="1:1">
      <c r="A4683" s="23"/>
    </row>
    <row r="4684" spans="1:1">
      <c r="A4684" s="23"/>
    </row>
    <row r="4685" spans="1:1">
      <c r="A4685" s="23"/>
    </row>
    <row r="4686" spans="1:1">
      <c r="A4686" s="23"/>
    </row>
    <row r="4687" spans="1:1">
      <c r="A4687" s="23"/>
    </row>
    <row r="4688" spans="1:1">
      <c r="A4688" s="23"/>
    </row>
    <row r="4689" spans="1:1">
      <c r="A4689" s="23"/>
    </row>
    <row r="4690" spans="1:1">
      <c r="A4690" s="23"/>
    </row>
    <row r="4691" spans="1:1">
      <c r="A4691" s="23"/>
    </row>
    <row r="4692" spans="1:1">
      <c r="A4692" s="23"/>
    </row>
    <row r="4693" spans="1:1">
      <c r="A4693" s="23"/>
    </row>
    <row r="4694" spans="1:1">
      <c r="A4694" s="23"/>
    </row>
    <row r="4695" spans="1:1">
      <c r="A4695" s="23"/>
    </row>
    <row r="4696" spans="1:1">
      <c r="A4696" s="23"/>
    </row>
    <row r="4697" spans="1:1">
      <c r="A4697" s="23"/>
    </row>
    <row r="4698" spans="1:1">
      <c r="A4698" s="23"/>
    </row>
    <row r="4699" spans="1:1">
      <c r="A4699" s="23"/>
    </row>
    <row r="4700" spans="1:1">
      <c r="A4700" s="23"/>
    </row>
    <row r="4701" spans="1:1">
      <c r="A4701" s="23"/>
    </row>
    <row r="4702" spans="1:1">
      <c r="A4702" s="23"/>
    </row>
    <row r="4703" spans="1:1">
      <c r="A4703" s="23"/>
    </row>
    <row r="4704" spans="1:1">
      <c r="A4704" s="23"/>
    </row>
    <row r="4705" spans="1:1">
      <c r="A4705" s="23"/>
    </row>
    <row r="4706" spans="1:1">
      <c r="A4706" s="23"/>
    </row>
    <row r="4707" spans="1:1">
      <c r="A4707" s="23"/>
    </row>
    <row r="4708" spans="1:1">
      <c r="A4708" s="23"/>
    </row>
    <row r="4709" spans="1:1">
      <c r="A4709" s="23"/>
    </row>
    <row r="4710" spans="1:1">
      <c r="A4710" s="23"/>
    </row>
    <row r="4711" spans="1:1">
      <c r="A4711" s="23"/>
    </row>
    <row r="4712" spans="1:1">
      <c r="A4712" s="23"/>
    </row>
    <row r="4713" spans="1:1">
      <c r="A4713" s="23"/>
    </row>
    <row r="4714" spans="1:1">
      <c r="A4714" s="23"/>
    </row>
    <row r="4715" spans="1:1">
      <c r="A4715" s="23"/>
    </row>
    <row r="4716" spans="1:1">
      <c r="A4716" s="23"/>
    </row>
    <row r="4717" spans="1:1">
      <c r="A4717" s="23"/>
    </row>
    <row r="4718" spans="1:1">
      <c r="A4718" s="23"/>
    </row>
    <row r="4719" spans="1:1">
      <c r="A4719" s="23"/>
    </row>
    <row r="4720" spans="1:1">
      <c r="A4720" s="23"/>
    </row>
    <row r="4721" spans="1:1">
      <c r="A4721" s="23"/>
    </row>
    <row r="4722" spans="1:1">
      <c r="A4722" s="23"/>
    </row>
    <row r="4723" spans="1:1">
      <c r="A4723" s="23"/>
    </row>
    <row r="4724" spans="1:1">
      <c r="A4724" s="23"/>
    </row>
    <row r="4725" spans="1:1">
      <c r="A4725" s="23"/>
    </row>
    <row r="4726" spans="1:1">
      <c r="A4726" s="23"/>
    </row>
    <row r="4727" spans="1:1">
      <c r="A4727" s="23"/>
    </row>
    <row r="4728" spans="1:1">
      <c r="A4728" s="23"/>
    </row>
    <row r="4729" spans="1:1">
      <c r="A4729" s="23"/>
    </row>
    <row r="4730" spans="1:1">
      <c r="A4730" s="23"/>
    </row>
    <row r="4731" spans="1:1">
      <c r="A4731" s="23"/>
    </row>
    <row r="4732" spans="1:1">
      <c r="A4732" s="23"/>
    </row>
    <row r="4733" spans="1:1">
      <c r="A4733" s="23"/>
    </row>
    <row r="4734" spans="1:1">
      <c r="A4734" s="23"/>
    </row>
    <row r="4735" spans="1:1">
      <c r="A4735" s="23"/>
    </row>
    <row r="4736" spans="1:1">
      <c r="A4736" s="23"/>
    </row>
    <row r="4737" spans="1:1">
      <c r="A4737" s="23"/>
    </row>
    <row r="4738" spans="1:1">
      <c r="A4738" s="23"/>
    </row>
    <row r="4739" spans="1:1">
      <c r="A4739" s="23"/>
    </row>
    <row r="4740" spans="1:1">
      <c r="A4740" s="23"/>
    </row>
    <row r="4741" spans="1:1">
      <c r="A4741" s="23"/>
    </row>
    <row r="4742" spans="1:1">
      <c r="A4742" s="23"/>
    </row>
    <row r="4743" spans="1:1">
      <c r="A4743" s="23"/>
    </row>
    <row r="4744" spans="1:1">
      <c r="A4744" s="23"/>
    </row>
    <row r="4745" spans="1:1">
      <c r="A4745" s="23"/>
    </row>
    <row r="4746" spans="1:1">
      <c r="A4746" s="23"/>
    </row>
    <row r="4747" spans="1:1">
      <c r="A4747" s="23"/>
    </row>
    <row r="4748" spans="1:1">
      <c r="A4748" s="23"/>
    </row>
    <row r="4749" spans="1:1">
      <c r="A4749" s="23"/>
    </row>
    <row r="4750" spans="1:1">
      <c r="A4750" s="23"/>
    </row>
    <row r="4751" spans="1:1">
      <c r="A4751" s="23"/>
    </row>
    <row r="4752" spans="1:1">
      <c r="A4752" s="23"/>
    </row>
    <row r="4753" spans="1:1">
      <c r="A4753" s="23"/>
    </row>
    <row r="4754" spans="1:1">
      <c r="A4754" s="23"/>
    </row>
    <row r="4755" spans="1:1">
      <c r="A4755" s="23"/>
    </row>
    <row r="4756" spans="1:1">
      <c r="A4756" s="23"/>
    </row>
    <row r="4757" spans="1:1">
      <c r="A4757" s="23"/>
    </row>
    <row r="4758" spans="1:1">
      <c r="A4758" s="23"/>
    </row>
    <row r="4759" spans="1:1">
      <c r="A4759" s="23"/>
    </row>
    <row r="4760" spans="1:1">
      <c r="A4760" s="23"/>
    </row>
    <row r="4761" spans="1:1">
      <c r="A4761" s="23"/>
    </row>
    <row r="4762" spans="1:1">
      <c r="A4762" s="23"/>
    </row>
    <row r="4763" spans="1:1">
      <c r="A4763" s="23"/>
    </row>
    <row r="4764" spans="1:1">
      <c r="A4764" s="23"/>
    </row>
    <row r="4765" spans="1:1">
      <c r="A4765" s="23"/>
    </row>
    <row r="4766" spans="1:1">
      <c r="A4766" s="23"/>
    </row>
    <row r="4767" spans="1:1">
      <c r="A4767" s="23"/>
    </row>
    <row r="4768" spans="1:1">
      <c r="A4768" s="23"/>
    </row>
    <row r="4769" spans="1:1">
      <c r="A4769" s="23"/>
    </row>
    <row r="4770" spans="1:1">
      <c r="A4770" s="23"/>
    </row>
    <row r="4771" spans="1:1">
      <c r="A4771" s="23"/>
    </row>
    <row r="4772" spans="1:1">
      <c r="A4772" s="23"/>
    </row>
    <row r="4773" spans="1:1">
      <c r="A4773" s="23"/>
    </row>
    <row r="4774" spans="1:1">
      <c r="A4774" s="23"/>
    </row>
    <row r="4775" spans="1:1">
      <c r="A4775" s="23"/>
    </row>
    <row r="4776" spans="1:1">
      <c r="A4776" s="23"/>
    </row>
    <row r="4777" spans="1:1">
      <c r="A4777" s="23"/>
    </row>
    <row r="4778" spans="1:1">
      <c r="A4778" s="23"/>
    </row>
    <row r="4779" spans="1:1">
      <c r="A4779" s="23"/>
    </row>
    <row r="4780" spans="1:1">
      <c r="A4780" s="23"/>
    </row>
    <row r="4781" spans="1:1">
      <c r="A4781" s="23"/>
    </row>
    <row r="4782" spans="1:1">
      <c r="A4782" s="23"/>
    </row>
    <row r="4783" spans="1:1">
      <c r="A4783" s="23"/>
    </row>
    <row r="4784" spans="1:1">
      <c r="A4784" s="23"/>
    </row>
    <row r="4785" spans="1:1">
      <c r="A4785" s="23"/>
    </row>
    <row r="4786" spans="1:1">
      <c r="A4786" s="23"/>
    </row>
    <row r="4787" spans="1:1">
      <c r="A4787" s="23"/>
    </row>
    <row r="4788" spans="1:1">
      <c r="A4788" s="23"/>
    </row>
    <row r="4789" spans="1:1">
      <c r="A4789" s="23"/>
    </row>
    <row r="4790" spans="1:1">
      <c r="A4790" s="23"/>
    </row>
    <row r="4791" spans="1:1">
      <c r="A4791" s="23"/>
    </row>
    <row r="4792" spans="1:1">
      <c r="A4792" s="23"/>
    </row>
    <row r="4793" spans="1:1">
      <c r="A4793" s="23"/>
    </row>
    <row r="4794" spans="1:1">
      <c r="A4794" s="23"/>
    </row>
    <row r="4795" spans="1:1">
      <c r="A4795" s="23"/>
    </row>
    <row r="4796" spans="1:1">
      <c r="A4796" s="23"/>
    </row>
    <row r="4797" spans="1:1">
      <c r="A4797" s="23"/>
    </row>
    <row r="4798" spans="1:1">
      <c r="A4798" s="23"/>
    </row>
    <row r="4799" spans="1:1">
      <c r="A4799" s="23"/>
    </row>
    <row r="4800" spans="1:1">
      <c r="A4800" s="23"/>
    </row>
    <row r="4801" spans="1:1">
      <c r="A4801" s="23"/>
    </row>
    <row r="4802" spans="1:1">
      <c r="A4802" s="23"/>
    </row>
    <row r="4803" spans="1:1">
      <c r="A4803" s="23"/>
    </row>
    <row r="4804" spans="1:1">
      <c r="A4804" s="23"/>
    </row>
    <row r="4805" spans="1:1">
      <c r="A4805" s="23"/>
    </row>
    <row r="4806" spans="1:1">
      <c r="A4806" s="23"/>
    </row>
    <row r="4807" spans="1:1">
      <c r="A4807" s="23"/>
    </row>
    <row r="4808" spans="1:1">
      <c r="A4808" s="23"/>
    </row>
    <row r="4809" spans="1:1">
      <c r="A4809" s="23"/>
    </row>
    <row r="4810" spans="1:1">
      <c r="A4810" s="23"/>
    </row>
    <row r="4811" spans="1:1">
      <c r="A4811" s="23"/>
    </row>
    <row r="4812" spans="1:1">
      <c r="A4812" s="23"/>
    </row>
    <row r="4813" spans="1:1">
      <c r="A4813" s="23"/>
    </row>
    <row r="4814" spans="1:1">
      <c r="A4814" s="23"/>
    </row>
    <row r="4815" spans="1:1">
      <c r="A4815" s="23"/>
    </row>
    <row r="4816" spans="1:1">
      <c r="A4816" s="23"/>
    </row>
    <row r="4817" spans="1:1">
      <c r="A4817" s="23"/>
    </row>
    <row r="4818" spans="1:1">
      <c r="A4818" s="23"/>
    </row>
    <row r="4819" spans="1:1">
      <c r="A4819" s="23"/>
    </row>
    <row r="4820" spans="1:1">
      <c r="A4820" s="23"/>
    </row>
    <row r="4821" spans="1:1">
      <c r="A4821" s="23"/>
    </row>
    <row r="4822" spans="1:1">
      <c r="A4822" s="23"/>
    </row>
    <row r="4823" spans="1:1">
      <c r="A4823" s="23"/>
    </row>
    <row r="4824" spans="1:1">
      <c r="A4824" s="23"/>
    </row>
    <row r="4825" spans="1:1">
      <c r="A4825" s="23"/>
    </row>
    <row r="4826" spans="1:1">
      <c r="A4826" s="23"/>
    </row>
    <row r="4827" spans="1:1">
      <c r="A4827" s="23"/>
    </row>
    <row r="4828" spans="1:1">
      <c r="A4828" s="23"/>
    </row>
    <row r="4829" spans="1:1">
      <c r="A4829" s="23"/>
    </row>
    <row r="4830" spans="1:1">
      <c r="A4830" s="23"/>
    </row>
    <row r="4831" spans="1:1">
      <c r="A4831" s="23"/>
    </row>
    <row r="4832" spans="1:1">
      <c r="A4832" s="23"/>
    </row>
    <row r="4833" spans="1:1">
      <c r="A4833" s="23"/>
    </row>
    <row r="4834" spans="1:1">
      <c r="A4834" s="23"/>
    </row>
    <row r="4835" spans="1:1">
      <c r="A4835" s="23"/>
    </row>
    <row r="4836" spans="1:1">
      <c r="A4836" s="23"/>
    </row>
    <row r="4837" spans="1:1">
      <c r="A4837" s="23"/>
    </row>
    <row r="4838" spans="1:1">
      <c r="A4838" s="23"/>
    </row>
    <row r="4839" spans="1:1">
      <c r="A4839" s="23"/>
    </row>
    <row r="4840" spans="1:1">
      <c r="A4840" s="23"/>
    </row>
    <row r="4841" spans="1:1">
      <c r="A4841" s="23"/>
    </row>
    <row r="4842" spans="1:1">
      <c r="A4842" s="23"/>
    </row>
    <row r="4843" spans="1:1">
      <c r="A4843" s="23"/>
    </row>
    <row r="4844" spans="1:1">
      <c r="A4844" s="23"/>
    </row>
    <row r="4845" spans="1:1">
      <c r="A4845" s="23"/>
    </row>
    <row r="4846" spans="1:1">
      <c r="A4846" s="23"/>
    </row>
    <row r="4847" spans="1:1">
      <c r="A4847" s="23"/>
    </row>
    <row r="4848" spans="1:1">
      <c r="A4848" s="23"/>
    </row>
    <row r="4849" spans="1:1">
      <c r="A4849" s="23"/>
    </row>
    <row r="4850" spans="1:1">
      <c r="A4850" s="23"/>
    </row>
    <row r="4851" spans="1:1">
      <c r="A4851" s="23"/>
    </row>
    <row r="4852" spans="1:1">
      <c r="A4852" s="23"/>
    </row>
    <row r="4853" spans="1:1">
      <c r="A4853" s="23"/>
    </row>
    <row r="4854" spans="1:1">
      <c r="A4854" s="23"/>
    </row>
    <row r="4855" spans="1:1">
      <c r="A4855" s="23"/>
    </row>
    <row r="4856" spans="1:1">
      <c r="A4856" s="23"/>
    </row>
    <row r="4857" spans="1:1">
      <c r="A4857" s="23"/>
    </row>
    <row r="4858" spans="1:1">
      <c r="A4858" s="23"/>
    </row>
    <row r="4859" spans="1:1">
      <c r="A4859" s="23"/>
    </row>
    <row r="4860" spans="1:1">
      <c r="A4860" s="23"/>
    </row>
    <row r="4861" spans="1:1">
      <c r="A4861" s="23"/>
    </row>
    <row r="4862" spans="1:1">
      <c r="A4862" s="23"/>
    </row>
    <row r="4863" spans="1:1">
      <c r="A4863" s="23"/>
    </row>
    <row r="4864" spans="1:1">
      <c r="A4864" s="23"/>
    </row>
    <row r="4865" spans="1:1">
      <c r="A4865" s="23"/>
    </row>
    <row r="4866" spans="1:1">
      <c r="A4866" s="23"/>
    </row>
    <row r="4867" spans="1:1">
      <c r="A4867" s="23"/>
    </row>
    <row r="4868" spans="1:1">
      <c r="A4868" s="23"/>
    </row>
    <row r="4869" spans="1:1">
      <c r="A4869" s="23"/>
    </row>
    <row r="4870" spans="1:1">
      <c r="A4870" s="23"/>
    </row>
    <row r="4871" spans="1:1">
      <c r="A4871" s="23"/>
    </row>
    <row r="4872" spans="1:1">
      <c r="A4872" s="23"/>
    </row>
    <row r="4873" spans="1:1">
      <c r="A4873" s="23"/>
    </row>
    <row r="4874" spans="1:1">
      <c r="A4874" s="23"/>
    </row>
    <row r="4875" spans="1:1">
      <c r="A4875" s="23"/>
    </row>
    <row r="4876" spans="1:1">
      <c r="A4876" s="23"/>
    </row>
    <row r="4877" spans="1:1">
      <c r="A4877" s="23"/>
    </row>
    <row r="4878" spans="1:1">
      <c r="A4878" s="23"/>
    </row>
    <row r="4879" spans="1:1">
      <c r="A4879" s="23"/>
    </row>
    <row r="4880" spans="1:1">
      <c r="A4880" s="23"/>
    </row>
    <row r="4881" spans="1:1">
      <c r="A4881" s="23"/>
    </row>
    <row r="4882" spans="1:1">
      <c r="A4882" s="23"/>
    </row>
    <row r="4883" spans="1:1">
      <c r="A4883" s="23"/>
    </row>
    <row r="4884" spans="1:1">
      <c r="A4884" s="23"/>
    </row>
    <row r="4885" spans="1:1">
      <c r="A4885" s="23"/>
    </row>
    <row r="4886" spans="1:1">
      <c r="A4886" s="23"/>
    </row>
    <row r="4887" spans="1:1">
      <c r="A4887" s="23"/>
    </row>
    <row r="4888" spans="1:1">
      <c r="A4888" s="23"/>
    </row>
    <row r="4889" spans="1:1">
      <c r="A4889" s="23"/>
    </row>
    <row r="4890" spans="1:1">
      <c r="A4890" s="23"/>
    </row>
    <row r="4891" spans="1:1">
      <c r="A4891" s="23"/>
    </row>
    <row r="4892" spans="1:1">
      <c r="A4892" s="23"/>
    </row>
    <row r="4893" spans="1:1">
      <c r="A4893" s="23"/>
    </row>
    <row r="4894" spans="1:1">
      <c r="A4894" s="23"/>
    </row>
    <row r="4895" spans="1:1">
      <c r="A4895" s="23"/>
    </row>
    <row r="4896" spans="1:1">
      <c r="A4896" s="23"/>
    </row>
    <row r="4897" spans="1:1">
      <c r="A4897" s="23"/>
    </row>
    <row r="4898" spans="1:1">
      <c r="A4898" s="23"/>
    </row>
    <row r="4899" spans="1:1">
      <c r="A4899" s="23"/>
    </row>
    <row r="4900" spans="1:1">
      <c r="A4900" s="23"/>
    </row>
    <row r="4901" spans="1:1">
      <c r="A4901" s="23"/>
    </row>
    <row r="4902" spans="1:1">
      <c r="A4902" s="23"/>
    </row>
    <row r="4903" spans="1:1">
      <c r="A4903" s="23"/>
    </row>
    <row r="4904" spans="1:1">
      <c r="A4904" s="23"/>
    </row>
    <row r="4905" spans="1:1">
      <c r="A4905" s="23"/>
    </row>
    <row r="4906" spans="1:1">
      <c r="A4906" s="23"/>
    </row>
    <row r="4907" spans="1:1">
      <c r="A4907" s="23"/>
    </row>
    <row r="4908" spans="1:1">
      <c r="A4908" s="23"/>
    </row>
    <row r="4909" spans="1:1">
      <c r="A4909" s="23"/>
    </row>
    <row r="4910" spans="1:1">
      <c r="A4910" s="23"/>
    </row>
    <row r="4911" spans="1:1">
      <c r="A4911" s="23"/>
    </row>
    <row r="4912" spans="1:1">
      <c r="A4912" s="23"/>
    </row>
    <row r="4913" spans="1:1">
      <c r="A4913" s="23"/>
    </row>
    <row r="4914" spans="1:1">
      <c r="A4914" s="23"/>
    </row>
    <row r="4915" spans="1:1">
      <c r="A4915" s="23"/>
    </row>
    <row r="4916" spans="1:1">
      <c r="A4916" s="23"/>
    </row>
    <row r="4917" spans="1:1">
      <c r="A4917" s="23"/>
    </row>
    <row r="4918" spans="1:1">
      <c r="A4918" s="23"/>
    </row>
    <row r="4919" spans="1:1">
      <c r="A4919" s="23"/>
    </row>
    <row r="4920" spans="1:1">
      <c r="A4920" s="23"/>
    </row>
    <row r="4921" spans="1:1">
      <c r="A4921" s="23"/>
    </row>
    <row r="4922" spans="1:1">
      <c r="A4922" s="23"/>
    </row>
    <row r="4923" spans="1:1">
      <c r="A4923" s="23"/>
    </row>
    <row r="4924" spans="1:1">
      <c r="A4924" s="23"/>
    </row>
    <row r="4925" spans="1:1">
      <c r="A4925" s="23"/>
    </row>
    <row r="4926" spans="1:1">
      <c r="A4926" s="23"/>
    </row>
    <row r="4927" spans="1:1">
      <c r="A4927" s="23"/>
    </row>
    <row r="4928" spans="1:1">
      <c r="A4928" s="23"/>
    </row>
    <row r="4929" spans="1:1">
      <c r="A4929" s="23"/>
    </row>
    <row r="4930" spans="1:1">
      <c r="A4930" s="23"/>
    </row>
    <row r="4931" spans="1:1">
      <c r="A4931" s="23"/>
    </row>
    <row r="4932" spans="1:1">
      <c r="A4932" s="23"/>
    </row>
    <row r="4933" spans="1:1">
      <c r="A4933" s="23"/>
    </row>
    <row r="4934" spans="1:1">
      <c r="A4934" s="23"/>
    </row>
    <row r="4935" spans="1:1">
      <c r="A4935" s="23"/>
    </row>
    <row r="4936" spans="1:1">
      <c r="A4936" s="23"/>
    </row>
    <row r="4937" spans="1:1">
      <c r="A4937" s="23"/>
    </row>
    <row r="4938" spans="1:1">
      <c r="A4938" s="23"/>
    </row>
    <row r="4939" spans="1:1">
      <c r="A4939" s="23"/>
    </row>
    <row r="4940" spans="1:1">
      <c r="A4940" s="23"/>
    </row>
    <row r="4941" spans="1:1">
      <c r="A4941" s="23"/>
    </row>
    <row r="4942" spans="1:1">
      <c r="A4942" s="23"/>
    </row>
    <row r="4943" spans="1:1">
      <c r="A4943" s="23"/>
    </row>
    <row r="4944" spans="1:1">
      <c r="A4944" s="23"/>
    </row>
    <row r="4945" spans="1:1">
      <c r="A4945" s="23"/>
    </row>
    <row r="4946" spans="1:1">
      <c r="A4946" s="23"/>
    </row>
    <row r="4947" spans="1:1">
      <c r="A4947" s="23"/>
    </row>
    <row r="4948" spans="1:1">
      <c r="A4948" s="23"/>
    </row>
    <row r="4949" spans="1:1">
      <c r="A4949" s="23"/>
    </row>
    <row r="4950" spans="1:1">
      <c r="A4950" s="23"/>
    </row>
    <row r="4951" spans="1:1">
      <c r="A4951" s="23"/>
    </row>
    <row r="4952" spans="1:1">
      <c r="A4952" s="23"/>
    </row>
    <row r="4953" spans="1:1">
      <c r="A4953" s="23"/>
    </row>
    <row r="4954" spans="1:1">
      <c r="A4954" s="23"/>
    </row>
    <row r="4955" spans="1:1">
      <c r="A4955" s="23"/>
    </row>
    <row r="4956" spans="1:1">
      <c r="A4956" s="23"/>
    </row>
    <row r="4957" spans="1:1">
      <c r="A4957" s="23"/>
    </row>
    <row r="4958" spans="1:1">
      <c r="A4958" s="23"/>
    </row>
    <row r="4959" spans="1:1">
      <c r="A4959" s="23"/>
    </row>
    <row r="4960" spans="1:1">
      <c r="A4960" s="23"/>
    </row>
    <row r="4961" spans="1:1">
      <c r="A4961" s="23"/>
    </row>
    <row r="4962" spans="1:1">
      <c r="A4962" s="23"/>
    </row>
    <row r="4963" spans="1:1">
      <c r="A4963" s="23"/>
    </row>
    <row r="4964" spans="1:1">
      <c r="A4964" s="23"/>
    </row>
    <row r="4965" spans="1:1">
      <c r="A4965" s="23"/>
    </row>
    <row r="4966" spans="1:1">
      <c r="A4966" s="23"/>
    </row>
    <row r="4967" spans="1:1">
      <c r="A4967" s="23"/>
    </row>
    <row r="4968" spans="1:1">
      <c r="A4968" s="23"/>
    </row>
    <row r="4969" spans="1:1">
      <c r="A4969" s="23"/>
    </row>
    <row r="4970" spans="1:1">
      <c r="A4970" s="23"/>
    </row>
    <row r="4971" spans="1:1">
      <c r="A4971" s="23"/>
    </row>
    <row r="4972" spans="1:1">
      <c r="A4972" s="23"/>
    </row>
    <row r="4973" spans="1:1">
      <c r="A4973" s="23"/>
    </row>
    <row r="4974" spans="1:1">
      <c r="A4974" s="23"/>
    </row>
    <row r="4975" spans="1:1">
      <c r="A4975" s="23"/>
    </row>
    <row r="4976" spans="1:1">
      <c r="A4976" s="23"/>
    </row>
    <row r="4977" spans="1:1">
      <c r="A4977" s="23"/>
    </row>
    <row r="4978" spans="1:1">
      <c r="A4978" s="23"/>
    </row>
    <row r="4979" spans="1:1">
      <c r="A4979" s="23"/>
    </row>
    <row r="4980" spans="1:1">
      <c r="A4980" s="23"/>
    </row>
    <row r="4981" spans="1:1">
      <c r="A4981" s="23"/>
    </row>
    <row r="4982" spans="1:1">
      <c r="A4982" s="23"/>
    </row>
    <row r="4983" spans="1:1">
      <c r="A4983" s="23"/>
    </row>
    <row r="4984" spans="1:1">
      <c r="A4984" s="23"/>
    </row>
    <row r="4985" spans="1:1">
      <c r="A4985" s="23"/>
    </row>
    <row r="4986" spans="1:1">
      <c r="A4986" s="23"/>
    </row>
    <row r="4987" spans="1:1">
      <c r="A4987" s="23"/>
    </row>
    <row r="4988" spans="1:1">
      <c r="A4988" s="23"/>
    </row>
    <row r="4989" spans="1:1">
      <c r="A4989" s="23"/>
    </row>
    <row r="4990" spans="1:1">
      <c r="A4990" s="23"/>
    </row>
    <row r="4991" spans="1:1">
      <c r="A4991" s="23"/>
    </row>
    <row r="4992" spans="1:1">
      <c r="A4992" s="23"/>
    </row>
    <row r="4993" spans="1:1">
      <c r="A4993" s="23"/>
    </row>
    <row r="4994" spans="1:1">
      <c r="A4994" s="23"/>
    </row>
    <row r="4995" spans="1:1">
      <c r="A4995" s="23"/>
    </row>
    <row r="4996" spans="1:1">
      <c r="A4996" s="23"/>
    </row>
    <row r="4997" spans="1:1">
      <c r="A4997" s="23"/>
    </row>
    <row r="4998" spans="1:1">
      <c r="A4998" s="23"/>
    </row>
    <row r="4999" spans="1:1">
      <c r="A4999" s="23"/>
    </row>
    <row r="5000" spans="1:1">
      <c r="A5000" s="23"/>
    </row>
    <row r="5001" spans="1:1">
      <c r="A5001" s="23"/>
    </row>
    <row r="5002" spans="1:1">
      <c r="A5002" s="23"/>
    </row>
    <row r="5003" spans="1:1">
      <c r="A5003" s="23"/>
    </row>
    <row r="5004" spans="1:1">
      <c r="A5004" s="23"/>
    </row>
    <row r="5005" spans="1:1">
      <c r="A5005" s="23"/>
    </row>
    <row r="5006" spans="1:1">
      <c r="A5006" s="23"/>
    </row>
    <row r="5007" spans="1:1">
      <c r="A5007" s="23"/>
    </row>
    <row r="5008" spans="1:1">
      <c r="A5008" s="23"/>
    </row>
    <row r="5009" spans="1:1">
      <c r="A5009" s="23"/>
    </row>
    <row r="5010" spans="1:1">
      <c r="A5010" s="23"/>
    </row>
    <row r="5011" spans="1:1">
      <c r="A5011" s="23"/>
    </row>
    <row r="5012" spans="1:1">
      <c r="A5012" s="23"/>
    </row>
    <row r="5013" spans="1:1">
      <c r="A5013" s="23"/>
    </row>
    <row r="5014" spans="1:1">
      <c r="A5014" s="23"/>
    </row>
    <row r="5015" spans="1:1">
      <c r="A5015" s="23"/>
    </row>
    <row r="5016" spans="1:1">
      <c r="A5016" s="23"/>
    </row>
    <row r="5017" spans="1:1">
      <c r="A5017" s="23"/>
    </row>
    <row r="5018" spans="1:1">
      <c r="A5018" s="23"/>
    </row>
    <row r="5019" spans="1:1">
      <c r="A5019" s="23"/>
    </row>
    <row r="5020" spans="1:1">
      <c r="A5020" s="23"/>
    </row>
    <row r="5021" spans="1:1">
      <c r="A5021" s="23"/>
    </row>
    <row r="5022" spans="1:1">
      <c r="A5022" s="23"/>
    </row>
    <row r="5023" spans="1:1">
      <c r="A5023" s="23"/>
    </row>
    <row r="5024" spans="1:1">
      <c r="A5024" s="23"/>
    </row>
    <row r="5025" spans="1:1">
      <c r="A5025" s="23"/>
    </row>
    <row r="5026" spans="1:1">
      <c r="A5026" s="23"/>
    </row>
    <row r="5027" spans="1:1">
      <c r="A5027" s="23"/>
    </row>
    <row r="5028" spans="1:1">
      <c r="A5028" s="23"/>
    </row>
    <row r="5029" spans="1:1">
      <c r="A5029" s="23"/>
    </row>
    <row r="5030" spans="1:1">
      <c r="A5030" s="23"/>
    </row>
    <row r="5031" spans="1:1">
      <c r="A5031" s="23"/>
    </row>
    <row r="5032" spans="1:1">
      <c r="A5032" s="23"/>
    </row>
    <row r="5033" spans="1:1">
      <c r="A5033" s="23"/>
    </row>
    <row r="5034" spans="1:1">
      <c r="A5034" s="23"/>
    </row>
    <row r="5035" spans="1:1">
      <c r="A5035" s="23"/>
    </row>
    <row r="5036" spans="1:1">
      <c r="A5036" s="23"/>
    </row>
    <row r="5037" spans="1:1">
      <c r="A5037" s="23"/>
    </row>
    <row r="5038" spans="1:1">
      <c r="A5038" s="23"/>
    </row>
    <row r="5039" spans="1:1">
      <c r="A5039" s="23"/>
    </row>
    <row r="5040" spans="1:1">
      <c r="A5040" s="23"/>
    </row>
    <row r="5041" spans="1:1">
      <c r="A5041" s="23"/>
    </row>
    <row r="5042" spans="1:1">
      <c r="A5042" s="23"/>
    </row>
    <row r="5043" spans="1:1">
      <c r="A5043" s="23"/>
    </row>
    <row r="5044" spans="1:1">
      <c r="A5044" s="23"/>
    </row>
    <row r="5045" spans="1:1">
      <c r="A5045" s="23"/>
    </row>
    <row r="5046" spans="1:1">
      <c r="A5046" s="23"/>
    </row>
    <row r="5047" spans="1:1">
      <c r="A5047" s="23"/>
    </row>
    <row r="5048" spans="1:1">
      <c r="A5048" s="23"/>
    </row>
    <row r="5049" spans="1:1">
      <c r="A5049" s="23"/>
    </row>
    <row r="5050" spans="1:1">
      <c r="A5050" s="23"/>
    </row>
    <row r="5051" spans="1:1">
      <c r="A5051" s="23"/>
    </row>
    <row r="5052" spans="1:1">
      <c r="A5052" s="23"/>
    </row>
    <row r="5053" spans="1:1">
      <c r="A5053" s="23"/>
    </row>
    <row r="5054" spans="1:1">
      <c r="A5054" s="23"/>
    </row>
    <row r="5055" spans="1:1">
      <c r="A5055" s="23"/>
    </row>
    <row r="5056" spans="1:1">
      <c r="A5056" s="23"/>
    </row>
    <row r="5057" spans="1:1">
      <c r="A5057" s="23"/>
    </row>
    <row r="5058" spans="1:1">
      <c r="A5058" s="23"/>
    </row>
    <row r="5059" spans="1:1">
      <c r="A5059" s="23"/>
    </row>
    <row r="5060" spans="1:1">
      <c r="A5060" s="23"/>
    </row>
    <row r="5061" spans="1:1">
      <c r="A5061" s="23"/>
    </row>
    <row r="5062" spans="1:1">
      <c r="A5062" s="23"/>
    </row>
    <row r="5063" spans="1:1">
      <c r="A5063" s="23"/>
    </row>
    <row r="5064" spans="1:1">
      <c r="A5064" s="23"/>
    </row>
    <row r="5065" spans="1:1">
      <c r="A5065" s="23"/>
    </row>
    <row r="5066" spans="1:1">
      <c r="A5066" s="23"/>
    </row>
    <row r="5067" spans="1:1">
      <c r="A5067" s="23"/>
    </row>
    <row r="5068" spans="1:1">
      <c r="A5068" s="23"/>
    </row>
    <row r="5069" spans="1:1">
      <c r="A5069" s="23"/>
    </row>
    <row r="5070" spans="1:1">
      <c r="A5070" s="23"/>
    </row>
    <row r="5071" spans="1:1">
      <c r="A5071" s="23"/>
    </row>
    <row r="5072" spans="1:1">
      <c r="A5072" s="23"/>
    </row>
    <row r="5073" spans="1:1">
      <c r="A5073" s="23"/>
    </row>
    <row r="5074" spans="1:1">
      <c r="A5074" s="23"/>
    </row>
    <row r="5075" spans="1:1">
      <c r="A5075" s="23"/>
    </row>
    <row r="5076" spans="1:1">
      <c r="A5076" s="23"/>
    </row>
    <row r="5077" spans="1:1">
      <c r="A5077" s="23"/>
    </row>
    <row r="5078" spans="1:1">
      <c r="A5078" s="23"/>
    </row>
    <row r="5079" spans="1:1">
      <c r="A5079" s="23"/>
    </row>
    <row r="5080" spans="1:1">
      <c r="A5080" s="23"/>
    </row>
    <row r="5081" spans="1:1">
      <c r="A5081" s="23"/>
    </row>
    <row r="5082" spans="1:1">
      <c r="A5082" s="23"/>
    </row>
    <row r="5083" spans="1:1">
      <c r="A5083" s="23"/>
    </row>
    <row r="5084" spans="1:1">
      <c r="A5084" s="23"/>
    </row>
    <row r="5085" spans="1:1">
      <c r="A5085" s="23"/>
    </row>
    <row r="5086" spans="1:1">
      <c r="A5086" s="23"/>
    </row>
    <row r="5087" spans="1:1">
      <c r="A5087" s="23"/>
    </row>
    <row r="5088" spans="1:1">
      <c r="A5088" s="23"/>
    </row>
    <row r="5089" spans="1:1">
      <c r="A5089" s="23"/>
    </row>
    <row r="5090" spans="1:1">
      <c r="A5090" s="23"/>
    </row>
    <row r="5091" spans="1:1">
      <c r="A5091" s="23"/>
    </row>
    <row r="5092" spans="1:1">
      <c r="A5092" s="23"/>
    </row>
    <row r="5093" spans="1:1">
      <c r="A5093" s="23"/>
    </row>
    <row r="5094" spans="1:1">
      <c r="A5094" s="23"/>
    </row>
    <row r="5095" spans="1:1">
      <c r="A5095" s="23"/>
    </row>
    <row r="5096" spans="1:1">
      <c r="A5096" s="23"/>
    </row>
    <row r="5097" spans="1:1">
      <c r="A5097" s="23"/>
    </row>
    <row r="5098" spans="1:1">
      <c r="A5098" s="23"/>
    </row>
    <row r="5099" spans="1:1">
      <c r="A5099" s="23"/>
    </row>
    <row r="5100" spans="1:1">
      <c r="A5100" s="23"/>
    </row>
    <row r="5101" spans="1:1">
      <c r="A5101" s="23"/>
    </row>
    <row r="5102" spans="1:1">
      <c r="A5102" s="23"/>
    </row>
    <row r="5103" spans="1:1">
      <c r="A5103" s="23"/>
    </row>
    <row r="5104" spans="1:1">
      <c r="A5104" s="23"/>
    </row>
    <row r="5105" spans="1:1">
      <c r="A5105" s="23"/>
    </row>
    <row r="5106" spans="1:1">
      <c r="A5106" s="23"/>
    </row>
    <row r="5107" spans="1:1">
      <c r="A5107" s="23"/>
    </row>
    <row r="5108" spans="1:1">
      <c r="A5108" s="23"/>
    </row>
    <row r="5109" spans="1:1">
      <c r="A5109" s="23"/>
    </row>
    <row r="5110" spans="1:1">
      <c r="A5110" s="23"/>
    </row>
    <row r="5111" spans="1:1">
      <c r="A5111" s="23"/>
    </row>
    <row r="5112" spans="1:1">
      <c r="A5112" s="23"/>
    </row>
    <row r="5113" spans="1:1">
      <c r="A5113" s="23"/>
    </row>
    <row r="5114" spans="1:1">
      <c r="A5114" s="23"/>
    </row>
    <row r="5115" spans="1:1">
      <c r="A5115" s="23"/>
    </row>
    <row r="5116" spans="1:1">
      <c r="A5116" s="23"/>
    </row>
    <row r="5117" spans="1:1">
      <c r="A5117" s="23"/>
    </row>
    <row r="5118" spans="1:1">
      <c r="A5118" s="23"/>
    </row>
    <row r="5119" spans="1:1">
      <c r="A5119" s="23"/>
    </row>
    <row r="5120" spans="1:1">
      <c r="A5120" s="23"/>
    </row>
    <row r="5121" spans="1:1">
      <c r="A5121" s="23"/>
    </row>
    <row r="5122" spans="1:1">
      <c r="A5122" s="23"/>
    </row>
    <row r="5123" spans="1:1">
      <c r="A5123" s="23"/>
    </row>
    <row r="5124" spans="1:1">
      <c r="A5124" s="23"/>
    </row>
    <row r="5125" spans="1:1">
      <c r="A5125" s="23"/>
    </row>
    <row r="5126" spans="1:1">
      <c r="A5126" s="23"/>
    </row>
    <row r="5127" spans="1:1">
      <c r="A5127" s="23"/>
    </row>
    <row r="5128" spans="1:1">
      <c r="A5128" s="23"/>
    </row>
    <row r="5129" spans="1:1">
      <c r="A5129" s="23"/>
    </row>
    <row r="5130" spans="1:1">
      <c r="A5130" s="23"/>
    </row>
    <row r="5131" spans="1:1">
      <c r="A5131" s="23"/>
    </row>
    <row r="5132" spans="1:1">
      <c r="A5132" s="23"/>
    </row>
    <row r="5133" spans="1:1">
      <c r="A5133" s="23"/>
    </row>
    <row r="5134" spans="1:1">
      <c r="A5134" s="23"/>
    </row>
    <row r="5135" spans="1:1">
      <c r="A5135" s="23"/>
    </row>
    <row r="5136" spans="1:1">
      <c r="A5136" s="23"/>
    </row>
    <row r="5137" spans="1:1">
      <c r="A5137" s="23"/>
    </row>
    <row r="5138" spans="1:1">
      <c r="A5138" s="23"/>
    </row>
    <row r="5139" spans="1:1">
      <c r="A5139" s="23"/>
    </row>
    <row r="5140" spans="1:1">
      <c r="A5140" s="23"/>
    </row>
    <row r="5141" spans="1:1">
      <c r="A5141" s="23"/>
    </row>
    <row r="5142" spans="1:1">
      <c r="A5142" s="23"/>
    </row>
    <row r="5143" spans="1:1">
      <c r="A5143" s="23"/>
    </row>
    <row r="5144" spans="1:1">
      <c r="A5144" s="23"/>
    </row>
    <row r="5145" spans="1:1">
      <c r="A5145" s="23"/>
    </row>
    <row r="5146" spans="1:1">
      <c r="A5146" s="23"/>
    </row>
    <row r="5147" spans="1:1">
      <c r="A5147" s="23"/>
    </row>
    <row r="5148" spans="1:1">
      <c r="A5148" s="23"/>
    </row>
    <row r="5149" spans="1:1">
      <c r="A5149" s="23"/>
    </row>
    <row r="5150" spans="1:1">
      <c r="A5150" s="23"/>
    </row>
    <row r="5151" spans="1:1">
      <c r="A5151" s="23"/>
    </row>
    <row r="5152" spans="1:1">
      <c r="A5152" s="23"/>
    </row>
    <row r="5153" spans="1:1">
      <c r="A5153" s="23"/>
    </row>
    <row r="5154" spans="1:1">
      <c r="A5154" s="23"/>
    </row>
    <row r="5155" spans="1:1">
      <c r="A5155" s="23"/>
    </row>
    <row r="5156" spans="1:1">
      <c r="A5156" s="23"/>
    </row>
    <row r="5157" spans="1:1">
      <c r="A5157" s="23"/>
    </row>
    <row r="5158" spans="1:1">
      <c r="A5158" s="23"/>
    </row>
    <row r="5159" spans="1:1">
      <c r="A5159" s="23"/>
    </row>
    <row r="5160" spans="1:1">
      <c r="A5160" s="23"/>
    </row>
    <row r="5161" spans="1:1">
      <c r="A5161" s="23"/>
    </row>
    <row r="5162" spans="1:1">
      <c r="A5162" s="23"/>
    </row>
    <row r="5163" spans="1:1">
      <c r="A5163" s="23"/>
    </row>
    <row r="5164" spans="1:1">
      <c r="A5164" s="23"/>
    </row>
    <row r="5165" spans="1:1">
      <c r="A5165" s="23"/>
    </row>
    <row r="5166" spans="1:1">
      <c r="A5166" s="23"/>
    </row>
    <row r="5167" spans="1:1">
      <c r="A5167" s="23"/>
    </row>
    <row r="5168" spans="1:1">
      <c r="A5168" s="23"/>
    </row>
    <row r="5169" spans="1:1">
      <c r="A5169" s="23"/>
    </row>
    <row r="5170" spans="1:1">
      <c r="A5170" s="23"/>
    </row>
    <row r="5171" spans="1:1">
      <c r="A5171" s="23"/>
    </row>
    <row r="5172" spans="1:1">
      <c r="A5172" s="23"/>
    </row>
    <row r="5173" spans="1:1">
      <c r="A5173" s="23"/>
    </row>
    <row r="5174" spans="1:1">
      <c r="A5174" s="23"/>
    </row>
    <row r="5175" spans="1:1">
      <c r="A5175" s="23"/>
    </row>
    <row r="5176" spans="1:1">
      <c r="A5176" s="23"/>
    </row>
    <row r="5177" spans="1:1">
      <c r="A5177" s="23"/>
    </row>
    <row r="5178" spans="1:1">
      <c r="A5178" s="23"/>
    </row>
    <row r="5179" spans="1:1">
      <c r="A5179" s="23"/>
    </row>
    <row r="5180" spans="1:1">
      <c r="A5180" s="23"/>
    </row>
    <row r="5181" spans="1:1">
      <c r="A5181" s="23"/>
    </row>
    <row r="5182" spans="1:1">
      <c r="A5182" s="23"/>
    </row>
    <row r="5183" spans="1:1">
      <c r="A5183" s="23"/>
    </row>
    <row r="5184" spans="1:1">
      <c r="A5184" s="23"/>
    </row>
    <row r="5185" spans="1:1">
      <c r="A5185" s="23"/>
    </row>
    <row r="5186" spans="1:1">
      <c r="A5186" s="23"/>
    </row>
    <row r="5187" spans="1:1">
      <c r="A5187" s="23"/>
    </row>
    <row r="5188" spans="1:1">
      <c r="A5188" s="23"/>
    </row>
    <row r="5189" spans="1:1">
      <c r="A5189" s="23"/>
    </row>
    <row r="5190" spans="1:1">
      <c r="A5190" s="23"/>
    </row>
    <row r="5191" spans="1:1">
      <c r="A5191" s="23"/>
    </row>
    <row r="5192" spans="1:1">
      <c r="A5192" s="23"/>
    </row>
    <row r="5193" spans="1:1">
      <c r="A5193" s="23"/>
    </row>
    <row r="5194" spans="1:1">
      <c r="A5194" s="23"/>
    </row>
    <row r="5195" spans="1:1">
      <c r="A5195" s="23"/>
    </row>
    <row r="5196" spans="1:1">
      <c r="A5196" s="23"/>
    </row>
    <row r="5197" spans="1:1">
      <c r="A5197" s="23"/>
    </row>
    <row r="5198" spans="1:1">
      <c r="A5198" s="23"/>
    </row>
    <row r="5199" spans="1:1">
      <c r="A5199" s="23"/>
    </row>
    <row r="5200" spans="1:1">
      <c r="A5200" s="23"/>
    </row>
    <row r="5201" spans="1:1">
      <c r="A5201" s="23"/>
    </row>
    <row r="5202" spans="1:1">
      <c r="A5202" s="23"/>
    </row>
    <row r="5203" spans="1:1">
      <c r="A5203" s="23"/>
    </row>
    <row r="5204" spans="1:1">
      <c r="A5204" s="23"/>
    </row>
    <row r="5205" spans="1:1">
      <c r="A5205" s="23"/>
    </row>
    <row r="5206" spans="1:1">
      <c r="A5206" s="23"/>
    </row>
    <row r="5207" spans="1:1">
      <c r="A5207" s="23"/>
    </row>
    <row r="5208" spans="1:1">
      <c r="A5208" s="23"/>
    </row>
    <row r="5209" spans="1:1">
      <c r="A5209" s="23"/>
    </row>
    <row r="5210" spans="1:1">
      <c r="A5210" s="23"/>
    </row>
    <row r="5211" spans="1:1">
      <c r="A5211" s="23"/>
    </row>
    <row r="5212" spans="1:1">
      <c r="A5212" s="23"/>
    </row>
    <row r="5213" spans="1:1">
      <c r="A5213" s="23"/>
    </row>
    <row r="5214" spans="1:1">
      <c r="A5214" s="23"/>
    </row>
    <row r="5215" spans="1:1">
      <c r="A5215" s="23"/>
    </row>
    <row r="5216" spans="1:1">
      <c r="A5216" s="23"/>
    </row>
    <row r="5217" spans="1:1">
      <c r="A5217" s="23"/>
    </row>
    <row r="5218" spans="1:1">
      <c r="A5218" s="23"/>
    </row>
    <row r="5219" spans="1:1">
      <c r="A5219" s="23"/>
    </row>
    <row r="5220" spans="1:1">
      <c r="A5220" s="23"/>
    </row>
    <row r="5221" spans="1:1">
      <c r="A5221" s="23"/>
    </row>
    <row r="5222" spans="1:1">
      <c r="A5222" s="23"/>
    </row>
    <row r="5223" spans="1:1">
      <c r="A5223" s="23"/>
    </row>
    <row r="5224" spans="1:1">
      <c r="A5224" s="23"/>
    </row>
    <row r="5225" spans="1:1">
      <c r="A5225" s="23"/>
    </row>
    <row r="5226" spans="1:1">
      <c r="A5226" s="23"/>
    </row>
    <row r="5227" spans="1:1">
      <c r="A5227" s="23"/>
    </row>
    <row r="5228" spans="1:1">
      <c r="A5228" s="23"/>
    </row>
    <row r="5229" spans="1:1">
      <c r="A5229" s="23"/>
    </row>
    <row r="5230" spans="1:1">
      <c r="A5230" s="23"/>
    </row>
    <row r="5231" spans="1:1">
      <c r="A5231" s="23"/>
    </row>
    <row r="5232" spans="1:1">
      <c r="A5232" s="23"/>
    </row>
    <row r="5233" spans="1:1">
      <c r="A5233" s="23"/>
    </row>
    <row r="5234" spans="1:1">
      <c r="A5234" s="23"/>
    </row>
    <row r="5235" spans="1:1">
      <c r="A5235" s="23"/>
    </row>
    <row r="5236" spans="1:1">
      <c r="A5236" s="23"/>
    </row>
    <row r="5237" spans="1:1">
      <c r="A5237" s="23"/>
    </row>
    <row r="5238" spans="1:1">
      <c r="A5238" s="23"/>
    </row>
    <row r="5239" spans="1:1">
      <c r="A5239" s="23"/>
    </row>
    <row r="5240" spans="1:1">
      <c r="A5240" s="23"/>
    </row>
    <row r="5241" spans="1:1">
      <c r="A5241" s="23"/>
    </row>
    <row r="5242" spans="1:1">
      <c r="A5242" s="23"/>
    </row>
    <row r="5243" spans="1:1">
      <c r="A5243" s="23"/>
    </row>
    <row r="5244" spans="1:1">
      <c r="A5244" s="23"/>
    </row>
    <row r="5245" spans="1:1">
      <c r="A5245" s="23"/>
    </row>
    <row r="5246" spans="1:1">
      <c r="A5246" s="23"/>
    </row>
    <row r="5247" spans="1:1">
      <c r="A5247" s="23"/>
    </row>
    <row r="5248" spans="1:1">
      <c r="A5248" s="23"/>
    </row>
    <row r="5249" spans="1:1">
      <c r="A5249" s="23"/>
    </row>
    <row r="5250" spans="1:1">
      <c r="A5250" s="23"/>
    </row>
    <row r="5251" spans="1:1">
      <c r="A5251" s="23"/>
    </row>
    <row r="5252" spans="1:1">
      <c r="A5252" s="23"/>
    </row>
    <row r="5253" spans="1:1">
      <c r="A5253" s="23"/>
    </row>
    <row r="5254" spans="1:1">
      <c r="A5254" s="23"/>
    </row>
    <row r="5255" spans="1:1">
      <c r="A5255" s="23"/>
    </row>
    <row r="5256" spans="1:1">
      <c r="A5256" s="23"/>
    </row>
    <row r="5257" spans="1:1">
      <c r="A5257" s="23"/>
    </row>
    <row r="5258" spans="1:1">
      <c r="A5258" s="23"/>
    </row>
    <row r="5259" spans="1:1">
      <c r="A5259" s="23"/>
    </row>
    <row r="5260" spans="1:1">
      <c r="A5260" s="23"/>
    </row>
    <row r="5261" spans="1:1">
      <c r="A5261" s="23"/>
    </row>
    <row r="5262" spans="1:1">
      <c r="A5262" s="23"/>
    </row>
    <row r="5263" spans="1:1">
      <c r="A5263" s="23"/>
    </row>
    <row r="5264" spans="1:1">
      <c r="A5264" s="23"/>
    </row>
    <row r="5265" spans="1:1">
      <c r="A5265" s="23"/>
    </row>
    <row r="5266" spans="1:1">
      <c r="A5266" s="23"/>
    </row>
    <row r="5267" spans="1:1">
      <c r="A5267" s="23"/>
    </row>
    <row r="5268" spans="1:1">
      <c r="A5268" s="23"/>
    </row>
    <row r="5269" spans="1:1">
      <c r="A5269" s="23"/>
    </row>
    <row r="5270" spans="1:1">
      <c r="A5270" s="23"/>
    </row>
    <row r="5271" spans="1:1">
      <c r="A5271" s="23"/>
    </row>
    <row r="5272" spans="1:1">
      <c r="A5272" s="23"/>
    </row>
    <row r="5273" spans="1:1">
      <c r="A5273" s="23"/>
    </row>
    <row r="5274" spans="1:1">
      <c r="A5274" s="23"/>
    </row>
    <row r="5275" spans="1:1">
      <c r="A5275" s="23"/>
    </row>
    <row r="5276" spans="1:1">
      <c r="A5276" s="23"/>
    </row>
    <row r="5277" spans="1:1">
      <c r="A5277" s="23"/>
    </row>
    <row r="5278" spans="1:1">
      <c r="A5278" s="23"/>
    </row>
    <row r="5279" spans="1:1">
      <c r="A5279" s="23"/>
    </row>
    <row r="5280" spans="1:1">
      <c r="A5280" s="23"/>
    </row>
    <row r="5281" spans="1:1">
      <c r="A5281" s="23"/>
    </row>
    <row r="5282" spans="1:1">
      <c r="A5282" s="23"/>
    </row>
    <row r="5283" spans="1:1">
      <c r="A5283" s="23"/>
    </row>
    <row r="5284" spans="1:1">
      <c r="A5284" s="23"/>
    </row>
    <row r="5285" spans="1:1">
      <c r="A5285" s="23"/>
    </row>
    <row r="5286" spans="1:1">
      <c r="A5286" s="23"/>
    </row>
    <row r="5287" spans="1:1">
      <c r="A5287" s="23"/>
    </row>
    <row r="5288" spans="1:1">
      <c r="A5288" s="23"/>
    </row>
    <row r="5289" spans="1:1">
      <c r="A5289" s="23"/>
    </row>
    <row r="5290" spans="1:1">
      <c r="A5290" s="23"/>
    </row>
    <row r="5291" spans="1:1">
      <c r="A5291" s="23"/>
    </row>
    <row r="5292" spans="1:1">
      <c r="A5292" s="23"/>
    </row>
    <row r="5293" spans="1:1">
      <c r="A5293" s="23"/>
    </row>
    <row r="5294" spans="1:1">
      <c r="A5294" s="23"/>
    </row>
    <row r="5295" spans="1:1">
      <c r="A5295" s="23"/>
    </row>
    <row r="5296" spans="1:1">
      <c r="A5296" s="23"/>
    </row>
    <row r="5297" spans="1:1">
      <c r="A5297" s="23"/>
    </row>
    <row r="5298" spans="1:1">
      <c r="A5298" s="23"/>
    </row>
    <row r="5299" spans="1:1">
      <c r="A5299" s="23"/>
    </row>
    <row r="5300" spans="1:1">
      <c r="A5300" s="23"/>
    </row>
    <row r="5301" spans="1:1">
      <c r="A5301" s="23"/>
    </row>
    <row r="5302" spans="1:1">
      <c r="A5302" s="23"/>
    </row>
    <row r="5303" spans="1:1">
      <c r="A5303" s="23"/>
    </row>
    <row r="5304" spans="1:1">
      <c r="A5304" s="23"/>
    </row>
    <row r="5305" spans="1:1">
      <c r="A5305" s="23"/>
    </row>
    <row r="5306" spans="1:1">
      <c r="A5306" s="23"/>
    </row>
    <row r="5307" spans="1:1">
      <c r="A5307" s="23"/>
    </row>
    <row r="5308" spans="1:1">
      <c r="A5308" s="23"/>
    </row>
    <row r="5309" spans="1:1">
      <c r="A5309" s="23"/>
    </row>
    <row r="5310" spans="1:1">
      <c r="A5310" s="23"/>
    </row>
    <row r="5311" spans="1:1">
      <c r="A5311" s="23"/>
    </row>
    <row r="5312" spans="1:1">
      <c r="A5312" s="23"/>
    </row>
    <row r="5313" spans="1:1">
      <c r="A5313" s="23"/>
    </row>
    <row r="5314" spans="1:1">
      <c r="A5314" s="23"/>
    </row>
    <row r="5315" spans="1:1">
      <c r="A5315" s="23"/>
    </row>
    <row r="5316" spans="1:1">
      <c r="A5316" s="23"/>
    </row>
    <row r="5317" spans="1:1">
      <c r="A5317" s="23"/>
    </row>
    <row r="5318" spans="1:1">
      <c r="A5318" s="23"/>
    </row>
    <row r="5319" spans="1:1">
      <c r="A5319" s="23"/>
    </row>
    <row r="5320" spans="1:1">
      <c r="A5320" s="23"/>
    </row>
    <row r="5321" spans="1:1">
      <c r="A5321" s="23"/>
    </row>
    <row r="5322" spans="1:1">
      <c r="A5322" s="23"/>
    </row>
    <row r="5323" spans="1:1">
      <c r="A5323" s="23"/>
    </row>
    <row r="5324" spans="1:1">
      <c r="A5324" s="23"/>
    </row>
    <row r="5325" spans="1:1">
      <c r="A5325" s="23"/>
    </row>
    <row r="5326" spans="1:1">
      <c r="A5326" s="23"/>
    </row>
    <row r="5327" spans="1:1">
      <c r="A5327" s="23"/>
    </row>
    <row r="5328" spans="1:1">
      <c r="A5328" s="23"/>
    </row>
    <row r="5329" spans="1:1">
      <c r="A5329" s="23"/>
    </row>
    <row r="5330" spans="1:1">
      <c r="A5330" s="23"/>
    </row>
    <row r="5331" spans="1:1">
      <c r="A5331" s="23"/>
    </row>
    <row r="5332" spans="1:1">
      <c r="A5332" s="23"/>
    </row>
    <row r="5333" spans="1:1">
      <c r="A5333" s="23"/>
    </row>
    <row r="5334" spans="1:1">
      <c r="A5334" s="23"/>
    </row>
    <row r="5335" spans="1:1">
      <c r="A5335" s="23"/>
    </row>
    <row r="5336" spans="1:1">
      <c r="A5336" s="23"/>
    </row>
    <row r="5337" spans="1:1">
      <c r="A5337" s="23"/>
    </row>
    <row r="5338" spans="1:1">
      <c r="A5338" s="23"/>
    </row>
    <row r="5339" spans="1:1">
      <c r="A5339" s="23"/>
    </row>
    <row r="5340" spans="1:1">
      <c r="A5340" s="23"/>
    </row>
    <row r="5341" spans="1:1">
      <c r="A5341" s="23"/>
    </row>
    <row r="5342" spans="1:1">
      <c r="A5342" s="23"/>
    </row>
    <row r="5343" spans="1:1">
      <c r="A5343" s="23"/>
    </row>
    <row r="5344" spans="1:1">
      <c r="A5344" s="23"/>
    </row>
    <row r="5345" spans="1:1">
      <c r="A5345" s="23"/>
    </row>
    <row r="5346" spans="1:1">
      <c r="A5346" s="23"/>
    </row>
    <row r="5347" spans="1:1">
      <c r="A5347" s="23"/>
    </row>
    <row r="5348" spans="1:1">
      <c r="A5348" s="23"/>
    </row>
    <row r="5349" spans="1:1">
      <c r="A5349" s="23"/>
    </row>
    <row r="5350" spans="1:1">
      <c r="A5350" s="23"/>
    </row>
    <row r="5351" spans="1:1">
      <c r="A5351" s="23"/>
    </row>
    <row r="5352" spans="1:1">
      <c r="A5352" s="23"/>
    </row>
    <row r="5353" spans="1:1">
      <c r="A5353" s="23"/>
    </row>
    <row r="5354" spans="1:1">
      <c r="A5354" s="23"/>
    </row>
    <row r="5355" spans="1:1">
      <c r="A5355" s="23"/>
    </row>
    <row r="5356" spans="1:1">
      <c r="A5356" s="23"/>
    </row>
    <row r="5357" spans="1:1">
      <c r="A5357" s="23"/>
    </row>
    <row r="5358" spans="1:1">
      <c r="A5358" s="23"/>
    </row>
    <row r="5359" spans="1:1">
      <c r="A5359" s="23"/>
    </row>
    <row r="5360" spans="1:1">
      <c r="A5360" s="23"/>
    </row>
    <row r="5361" spans="1:1">
      <c r="A5361" s="23"/>
    </row>
    <row r="5362" spans="1:1">
      <c r="A5362" s="23"/>
    </row>
    <row r="5363" spans="1:1">
      <c r="A5363" s="23"/>
    </row>
    <row r="5364" spans="1:1">
      <c r="A5364" s="23"/>
    </row>
    <row r="5365" spans="1:1">
      <c r="A5365" s="23"/>
    </row>
    <row r="5366" spans="1:1">
      <c r="A5366" s="23"/>
    </row>
    <row r="5367" spans="1:1">
      <c r="A5367" s="23"/>
    </row>
    <row r="5368" spans="1:1">
      <c r="A5368" s="23"/>
    </row>
    <row r="5369" spans="1:1">
      <c r="A5369" s="23"/>
    </row>
    <row r="5370" spans="1:1">
      <c r="A5370" s="23"/>
    </row>
    <row r="5371" spans="1:1">
      <c r="A5371" s="23"/>
    </row>
    <row r="5372" spans="1:1">
      <c r="A5372" s="23"/>
    </row>
    <row r="5373" spans="1:1">
      <c r="A5373" s="23"/>
    </row>
    <row r="5374" spans="1:1">
      <c r="A5374" s="23"/>
    </row>
    <row r="5375" spans="1:1">
      <c r="A5375" s="23"/>
    </row>
    <row r="5376" spans="1:1">
      <c r="A5376" s="23"/>
    </row>
    <row r="5377" spans="1:1">
      <c r="A5377" s="23"/>
    </row>
    <row r="5378" spans="1:1">
      <c r="A5378" s="23"/>
    </row>
    <row r="5379" spans="1:1">
      <c r="A5379" s="23"/>
    </row>
    <row r="5380" spans="1:1">
      <c r="A5380" s="23"/>
    </row>
    <row r="5381" spans="1:1">
      <c r="A5381" s="23"/>
    </row>
    <row r="5382" spans="1:1">
      <c r="A5382" s="23"/>
    </row>
    <row r="5383" spans="1:1">
      <c r="A5383" s="23"/>
    </row>
    <row r="5384" spans="1:1">
      <c r="A5384" s="23"/>
    </row>
    <row r="5385" spans="1:1">
      <c r="A5385" s="23"/>
    </row>
    <row r="5386" spans="1:1">
      <c r="A5386" s="23"/>
    </row>
    <row r="5387" spans="1:1">
      <c r="A5387" s="23"/>
    </row>
    <row r="5388" spans="1:1">
      <c r="A5388" s="23"/>
    </row>
    <row r="5389" spans="1:1">
      <c r="A5389" s="23"/>
    </row>
    <row r="5390" spans="1:1">
      <c r="A5390" s="23"/>
    </row>
    <row r="5391" spans="1:1">
      <c r="A5391" s="23"/>
    </row>
    <row r="5392" spans="1:1">
      <c r="A5392" s="23"/>
    </row>
    <row r="5393" spans="1:1">
      <c r="A5393" s="23"/>
    </row>
    <row r="5394" spans="1:1">
      <c r="A5394" s="23"/>
    </row>
    <row r="5395" spans="1:1">
      <c r="A5395" s="23"/>
    </row>
    <row r="5396" spans="1:1">
      <c r="A5396" s="23"/>
    </row>
    <row r="5397" spans="1:1">
      <c r="A5397" s="23"/>
    </row>
    <row r="5398" spans="1:1">
      <c r="A5398" s="23"/>
    </row>
    <row r="5399" spans="1:1">
      <c r="A5399" s="23"/>
    </row>
    <row r="5400" spans="1:1">
      <c r="A5400" s="23"/>
    </row>
    <row r="5401" spans="1:1">
      <c r="A5401" s="23"/>
    </row>
    <row r="5402" spans="1:1">
      <c r="A5402" s="23"/>
    </row>
    <row r="5403" spans="1:1">
      <c r="A5403" s="23"/>
    </row>
    <row r="5404" spans="1:1">
      <c r="A5404" s="23"/>
    </row>
    <row r="5405" spans="1:1">
      <c r="A5405" s="23"/>
    </row>
    <row r="5406" spans="1:1">
      <c r="A5406" s="23"/>
    </row>
    <row r="5407" spans="1:1">
      <c r="A5407" s="23"/>
    </row>
    <row r="5408" spans="1:1">
      <c r="A5408" s="23"/>
    </row>
    <row r="5409" spans="1:1">
      <c r="A5409" s="23"/>
    </row>
    <row r="5410" spans="1:1">
      <c r="A5410" s="23"/>
    </row>
    <row r="5411" spans="1:1">
      <c r="A5411" s="23"/>
    </row>
    <row r="5412" spans="1:1">
      <c r="A5412" s="23"/>
    </row>
    <row r="5413" spans="1:1">
      <c r="A5413" s="23"/>
    </row>
    <row r="5414" spans="1:1">
      <c r="A5414" s="23"/>
    </row>
    <row r="5415" spans="1:1">
      <c r="A5415" s="23"/>
    </row>
    <row r="5416" spans="1:1">
      <c r="A5416" s="23"/>
    </row>
    <row r="5417" spans="1:1">
      <c r="A5417" s="23"/>
    </row>
    <row r="5418" spans="1:1">
      <c r="A5418" s="23"/>
    </row>
    <row r="5419" spans="1:1">
      <c r="A5419" s="23"/>
    </row>
    <row r="5420" spans="1:1">
      <c r="A5420" s="23"/>
    </row>
    <row r="5421" spans="1:1">
      <c r="A5421" s="23"/>
    </row>
    <row r="5422" spans="1:1">
      <c r="A5422" s="23"/>
    </row>
    <row r="5423" spans="1:1">
      <c r="A5423" s="23"/>
    </row>
    <row r="5424" spans="1:1">
      <c r="A5424" s="23"/>
    </row>
    <row r="5425" spans="1:1">
      <c r="A5425" s="23"/>
    </row>
    <row r="5426" spans="1:1">
      <c r="A5426" s="23"/>
    </row>
    <row r="5427" spans="1:1">
      <c r="A5427" s="23"/>
    </row>
    <row r="5428" spans="1:1">
      <c r="A5428" s="23"/>
    </row>
    <row r="5429" spans="1:1">
      <c r="A5429" s="23"/>
    </row>
    <row r="5430" spans="1:1">
      <c r="A5430" s="23"/>
    </row>
    <row r="5431" spans="1:1">
      <c r="A5431" s="23"/>
    </row>
    <row r="5432" spans="1:1">
      <c r="A5432" s="23"/>
    </row>
    <row r="5433" spans="1:1">
      <c r="A5433" s="23"/>
    </row>
    <row r="5434" spans="1:1">
      <c r="A5434" s="23"/>
    </row>
    <row r="5435" spans="1:1">
      <c r="A5435" s="23"/>
    </row>
    <row r="5436" spans="1:1">
      <c r="A5436" s="23"/>
    </row>
    <row r="5437" spans="1:1">
      <c r="A5437" s="23"/>
    </row>
    <row r="5438" spans="1:1">
      <c r="A5438" s="23"/>
    </row>
    <row r="5439" spans="1:1">
      <c r="A5439" s="23"/>
    </row>
    <row r="5440" spans="1:1">
      <c r="A5440" s="23"/>
    </row>
    <row r="5441" spans="1:1">
      <c r="A5441" s="23"/>
    </row>
    <row r="5442" spans="1:1">
      <c r="A5442" s="23"/>
    </row>
    <row r="5443" spans="1:1">
      <c r="A5443" s="23"/>
    </row>
    <row r="5444" spans="1:1">
      <c r="A5444" s="23"/>
    </row>
    <row r="5445" spans="1:1">
      <c r="A5445" s="23"/>
    </row>
    <row r="5446" spans="1:1">
      <c r="A5446" s="23"/>
    </row>
    <row r="5447" spans="1:1">
      <c r="A5447" s="23"/>
    </row>
    <row r="5448" spans="1:1">
      <c r="A5448" s="23"/>
    </row>
    <row r="5449" spans="1:1">
      <c r="A5449" s="23"/>
    </row>
    <row r="5450" spans="1:1">
      <c r="A5450" s="23"/>
    </row>
    <row r="5451" spans="1:1">
      <c r="A5451" s="23"/>
    </row>
    <row r="5452" spans="1:1">
      <c r="A5452" s="23"/>
    </row>
    <row r="5453" spans="1:1">
      <c r="A5453" s="23"/>
    </row>
    <row r="5454" spans="1:1">
      <c r="A5454" s="23"/>
    </row>
    <row r="5455" spans="1:1">
      <c r="A5455" s="23"/>
    </row>
    <row r="5456" spans="1:1">
      <c r="A5456" s="23"/>
    </row>
    <row r="5457" spans="1:1">
      <c r="A5457" s="23"/>
    </row>
    <row r="5458" spans="1:1">
      <c r="A5458" s="23"/>
    </row>
    <row r="5459" spans="1:1">
      <c r="A5459" s="23"/>
    </row>
    <row r="5460" spans="1:1">
      <c r="A5460" s="23"/>
    </row>
    <row r="5461" spans="1:1">
      <c r="A5461" s="23"/>
    </row>
    <row r="5462" spans="1:1">
      <c r="A5462" s="23"/>
    </row>
    <row r="5463" spans="1:1">
      <c r="A5463" s="23"/>
    </row>
    <row r="5464" spans="1:1">
      <c r="A5464" s="23"/>
    </row>
    <row r="5465" spans="1:1">
      <c r="A5465" s="23"/>
    </row>
    <row r="5466" spans="1:1">
      <c r="A5466" s="23"/>
    </row>
    <row r="5467" spans="1:1">
      <c r="A5467" s="23"/>
    </row>
    <row r="5468" spans="1:1">
      <c r="A5468" s="23"/>
    </row>
    <row r="5469" spans="1:1">
      <c r="A5469" s="23"/>
    </row>
    <row r="5470" spans="1:1">
      <c r="A5470" s="23"/>
    </row>
    <row r="5471" spans="1:1">
      <c r="A5471" s="23"/>
    </row>
    <row r="5472" spans="1:1">
      <c r="A5472" s="23"/>
    </row>
    <row r="5473" spans="1:1">
      <c r="A5473" s="23"/>
    </row>
    <row r="5474" spans="1:1">
      <c r="A5474" s="23"/>
    </row>
    <row r="5475" spans="1:1">
      <c r="A5475" s="23"/>
    </row>
    <row r="5476" spans="1:1">
      <c r="A5476" s="23"/>
    </row>
    <row r="5477" spans="1:1">
      <c r="A5477" s="23"/>
    </row>
    <row r="5478" spans="1:1">
      <c r="A5478" s="23"/>
    </row>
    <row r="5479" spans="1:1">
      <c r="A5479" s="23"/>
    </row>
    <row r="5480" spans="1:1">
      <c r="A5480" s="23"/>
    </row>
    <row r="5481" spans="1:1">
      <c r="A5481" s="23"/>
    </row>
    <row r="5482" spans="1:1">
      <c r="A5482" s="23"/>
    </row>
    <row r="5483" spans="1:1">
      <c r="A5483" s="23"/>
    </row>
    <row r="5484" spans="1:1">
      <c r="A5484" s="23"/>
    </row>
    <row r="5485" spans="1:1">
      <c r="A5485" s="23"/>
    </row>
    <row r="5486" spans="1:1">
      <c r="A5486" s="23"/>
    </row>
    <row r="5487" spans="1:1">
      <c r="A5487" s="23"/>
    </row>
    <row r="5488" spans="1:1">
      <c r="A5488" s="23"/>
    </row>
    <row r="5489" spans="1:1">
      <c r="A5489" s="23"/>
    </row>
    <row r="5490" spans="1:1">
      <c r="A5490" s="23"/>
    </row>
    <row r="5491" spans="1:1">
      <c r="A5491" s="23"/>
    </row>
    <row r="5492" spans="1:1">
      <c r="A5492" s="23"/>
    </row>
    <row r="5493" spans="1:1">
      <c r="A5493" s="23"/>
    </row>
    <row r="5494" spans="1:1">
      <c r="A5494" s="23"/>
    </row>
    <row r="5495" spans="1:1">
      <c r="A5495" s="23"/>
    </row>
    <row r="5496" spans="1:1">
      <c r="A5496" s="23"/>
    </row>
    <row r="5497" spans="1:1">
      <c r="A5497" s="23"/>
    </row>
    <row r="5498" spans="1:1">
      <c r="A5498" s="23"/>
    </row>
    <row r="5499" spans="1:1">
      <c r="A5499" s="23"/>
    </row>
    <row r="5500" spans="1:1">
      <c r="A5500" s="23"/>
    </row>
    <row r="5501" spans="1:1">
      <c r="A5501" s="23"/>
    </row>
    <row r="5502" spans="1:1">
      <c r="A5502" s="23"/>
    </row>
    <row r="5503" spans="1:1">
      <c r="A5503" s="23"/>
    </row>
    <row r="5504" spans="1:1">
      <c r="A5504" s="23"/>
    </row>
    <row r="5505" spans="1:1">
      <c r="A5505" s="23"/>
    </row>
    <row r="5506" spans="1:1">
      <c r="A5506" s="23"/>
    </row>
    <row r="5507" spans="1:1">
      <c r="A5507" s="23"/>
    </row>
    <row r="5508" spans="1:1">
      <c r="A5508" s="23"/>
    </row>
    <row r="5509" spans="1:1">
      <c r="A5509" s="23"/>
    </row>
    <row r="5510" spans="1:1">
      <c r="A5510" s="23"/>
    </row>
    <row r="5511" spans="1:1">
      <c r="A5511" s="23"/>
    </row>
    <row r="5512" spans="1:1">
      <c r="A5512" s="23"/>
    </row>
    <row r="5513" spans="1:1">
      <c r="A5513" s="23"/>
    </row>
    <row r="5514" spans="1:1">
      <c r="A5514" s="23"/>
    </row>
    <row r="5515" spans="1:1">
      <c r="A5515" s="23"/>
    </row>
    <row r="5516" spans="1:1">
      <c r="A5516" s="23"/>
    </row>
    <row r="5517" spans="1:1">
      <c r="A5517" s="23"/>
    </row>
    <row r="5518" spans="1:1">
      <c r="A5518" s="23"/>
    </row>
    <row r="5519" spans="1:1">
      <c r="A5519" s="23"/>
    </row>
    <row r="5520" spans="1:1">
      <c r="A5520" s="23"/>
    </row>
    <row r="5521" spans="1:1">
      <c r="A5521" s="23"/>
    </row>
    <row r="5522" spans="1:1">
      <c r="A5522" s="23"/>
    </row>
    <row r="5523" spans="1:1">
      <c r="A5523" s="23"/>
    </row>
    <row r="5524" spans="1:1">
      <c r="A5524" s="23"/>
    </row>
    <row r="5525" spans="1:1">
      <c r="A5525" s="23"/>
    </row>
    <row r="5526" spans="1:1">
      <c r="A5526" s="23"/>
    </row>
    <row r="5527" spans="1:1">
      <c r="A5527" s="23"/>
    </row>
    <row r="5528" spans="1:1">
      <c r="A5528" s="23"/>
    </row>
    <row r="5529" spans="1:1">
      <c r="A5529" s="23"/>
    </row>
    <row r="5530" spans="1:1">
      <c r="A5530" s="23"/>
    </row>
    <row r="5531" spans="1:1">
      <c r="A5531" s="23"/>
    </row>
    <row r="5532" spans="1:1">
      <c r="A5532" s="23"/>
    </row>
    <row r="5533" spans="1:1">
      <c r="A5533" s="23"/>
    </row>
    <row r="5534" spans="1:1">
      <c r="A5534" s="23"/>
    </row>
    <row r="5535" spans="1:1">
      <c r="A5535" s="23"/>
    </row>
    <row r="5536" spans="1:1">
      <c r="A5536" s="23"/>
    </row>
    <row r="5537" spans="1:1">
      <c r="A5537" s="23"/>
    </row>
    <row r="5538" spans="1:1">
      <c r="A5538" s="23"/>
    </row>
    <row r="5539" spans="1:1">
      <c r="A5539" s="23"/>
    </row>
    <row r="5540" spans="1:1">
      <c r="A5540" s="23"/>
    </row>
    <row r="5541" spans="1:1">
      <c r="A5541" s="23"/>
    </row>
    <row r="5542" spans="1:1">
      <c r="A5542" s="23"/>
    </row>
    <row r="5543" spans="1:1">
      <c r="A5543" s="23"/>
    </row>
    <row r="5544" spans="1:1">
      <c r="A5544" s="23"/>
    </row>
    <row r="5545" spans="1:1">
      <c r="A5545" s="23"/>
    </row>
    <row r="5546" spans="1:1">
      <c r="A5546" s="23"/>
    </row>
    <row r="5547" spans="1:1">
      <c r="A5547" s="23"/>
    </row>
    <row r="5548" spans="1:1">
      <c r="A5548" s="23"/>
    </row>
    <row r="5549" spans="1:1">
      <c r="A5549" s="23"/>
    </row>
    <row r="5550" spans="1:1">
      <c r="A5550" s="23"/>
    </row>
    <row r="5551" spans="1:1">
      <c r="A5551" s="23"/>
    </row>
    <row r="5552" spans="1:1">
      <c r="A5552" s="23"/>
    </row>
    <row r="5553" spans="1:1">
      <c r="A5553" s="23"/>
    </row>
    <row r="5554" spans="1:1">
      <c r="A5554" s="23"/>
    </row>
    <row r="5555" spans="1:1">
      <c r="A5555" s="23"/>
    </row>
    <row r="5556" spans="1:1">
      <c r="A5556" s="23"/>
    </row>
    <row r="5557" spans="1:1">
      <c r="A5557" s="23"/>
    </row>
    <row r="5558" spans="1:1">
      <c r="A5558" s="23"/>
    </row>
    <row r="5559" spans="1:1">
      <c r="A5559" s="23"/>
    </row>
    <row r="5560" spans="1:1">
      <c r="A5560" s="23"/>
    </row>
    <row r="5561" spans="1:1">
      <c r="A5561" s="23"/>
    </row>
    <row r="5562" spans="1:1">
      <c r="A5562" s="23"/>
    </row>
    <row r="5563" spans="1:1">
      <c r="A5563" s="23"/>
    </row>
    <row r="5564" spans="1:1">
      <c r="A5564" s="23"/>
    </row>
    <row r="5565" spans="1:1">
      <c r="A5565" s="23"/>
    </row>
    <row r="5566" spans="1:1">
      <c r="A5566" s="23"/>
    </row>
    <row r="5567" spans="1:1">
      <c r="A5567" s="23"/>
    </row>
    <row r="5568" spans="1:1">
      <c r="A5568" s="23"/>
    </row>
    <row r="5569" spans="1:1">
      <c r="A5569" s="23"/>
    </row>
    <row r="5570" spans="1:1">
      <c r="A5570" s="23"/>
    </row>
    <row r="5571" spans="1:1">
      <c r="A5571" s="23"/>
    </row>
    <row r="5572" spans="1:1">
      <c r="A5572" s="23"/>
    </row>
    <row r="5573" spans="1:1">
      <c r="A5573" s="23"/>
    </row>
    <row r="5574" spans="1:1">
      <c r="A5574" s="23"/>
    </row>
    <row r="5575" spans="1:1">
      <c r="A5575" s="23"/>
    </row>
    <row r="5576" spans="1:1">
      <c r="A5576" s="23"/>
    </row>
    <row r="5577" spans="1:1">
      <c r="A5577" s="23"/>
    </row>
    <row r="5578" spans="1:1">
      <c r="A5578" s="23"/>
    </row>
    <row r="5579" spans="1:1">
      <c r="A5579" s="23"/>
    </row>
    <row r="5580" spans="1:1">
      <c r="A5580" s="23"/>
    </row>
    <row r="5581" spans="1:1">
      <c r="A5581" s="23"/>
    </row>
    <row r="5582" spans="1:1">
      <c r="A5582" s="23"/>
    </row>
    <row r="5583" spans="1:1">
      <c r="A5583" s="23"/>
    </row>
    <row r="5584" spans="1:1">
      <c r="A5584" s="23"/>
    </row>
    <row r="5585" spans="1:1">
      <c r="A5585" s="23"/>
    </row>
    <row r="5586" spans="1:1">
      <c r="A5586" s="23"/>
    </row>
    <row r="5587" spans="1:1">
      <c r="A5587" s="23"/>
    </row>
    <row r="5588" spans="1:1">
      <c r="A5588" s="23"/>
    </row>
    <row r="5589" spans="1:1">
      <c r="A5589" s="23"/>
    </row>
    <row r="5590" spans="1:1">
      <c r="A5590" s="23"/>
    </row>
    <row r="5591" spans="1:1">
      <c r="A5591" s="23"/>
    </row>
    <row r="5592" spans="1:1">
      <c r="A5592" s="23"/>
    </row>
    <row r="5593" spans="1:1">
      <c r="A5593" s="23"/>
    </row>
    <row r="5594" spans="1:1">
      <c r="A5594" s="23"/>
    </row>
    <row r="5595" spans="1:1">
      <c r="A5595" s="23"/>
    </row>
    <row r="5596" spans="1:1">
      <c r="A5596" s="23"/>
    </row>
    <row r="5597" spans="1:1">
      <c r="A5597" s="23"/>
    </row>
    <row r="5598" spans="1:1">
      <c r="A5598" s="23"/>
    </row>
    <row r="5599" spans="1:1">
      <c r="A5599" s="23"/>
    </row>
    <row r="5600" spans="1:1">
      <c r="A5600" s="23"/>
    </row>
    <row r="5601" spans="1:1">
      <c r="A5601" s="23"/>
    </row>
    <row r="5602" spans="1:1">
      <c r="A5602" s="23"/>
    </row>
    <row r="5603" spans="1:1">
      <c r="A5603" s="23"/>
    </row>
    <row r="5604" spans="1:1">
      <c r="A5604" s="23"/>
    </row>
    <row r="5605" spans="1:1">
      <c r="A5605" s="23"/>
    </row>
    <row r="5606" spans="1:1">
      <c r="A5606" s="23"/>
    </row>
    <row r="5607" spans="1:1">
      <c r="A5607" s="23"/>
    </row>
    <row r="5608" spans="1:1">
      <c r="A5608" s="23"/>
    </row>
    <row r="5609" spans="1:1">
      <c r="A5609" s="23"/>
    </row>
    <row r="5610" spans="1:1">
      <c r="A5610" s="23"/>
    </row>
    <row r="5611" spans="1:1">
      <c r="A5611" s="23"/>
    </row>
    <row r="5612" spans="1:1">
      <c r="A5612" s="23"/>
    </row>
    <row r="5613" spans="1:1">
      <c r="A5613" s="23"/>
    </row>
    <row r="5614" spans="1:1">
      <c r="A5614" s="23"/>
    </row>
    <row r="5615" spans="1:1">
      <c r="A5615" s="23"/>
    </row>
    <row r="5616" spans="1:1">
      <c r="A5616" s="23"/>
    </row>
    <row r="5617" spans="1:1">
      <c r="A5617" s="23"/>
    </row>
    <row r="5618" spans="1:1">
      <c r="A5618" s="23"/>
    </row>
    <row r="5619" spans="1:1">
      <c r="A5619" s="23"/>
    </row>
    <row r="5620" spans="1:1">
      <c r="A5620" s="23"/>
    </row>
    <row r="5621" spans="1:1">
      <c r="A5621" s="23"/>
    </row>
    <row r="5622" spans="1:1">
      <c r="A5622" s="23"/>
    </row>
    <row r="5623" spans="1:1">
      <c r="A5623" s="23"/>
    </row>
    <row r="5624" spans="1:1">
      <c r="A5624" s="23"/>
    </row>
    <row r="5625" spans="1:1">
      <c r="A5625" s="23"/>
    </row>
    <row r="5626" spans="1:1">
      <c r="A5626" s="23"/>
    </row>
    <row r="5627" spans="1:1">
      <c r="A5627" s="23"/>
    </row>
    <row r="5628" spans="1:1">
      <c r="A5628" s="23"/>
    </row>
    <row r="5629" spans="1:1">
      <c r="A5629" s="23"/>
    </row>
    <row r="5630" spans="1:1">
      <c r="A5630" s="23"/>
    </row>
    <row r="5631" spans="1:1">
      <c r="A5631" s="23"/>
    </row>
    <row r="5632" spans="1:1">
      <c r="A5632" s="23"/>
    </row>
    <row r="5633" spans="1:1">
      <c r="A5633" s="23"/>
    </row>
    <row r="5634" spans="1:1">
      <c r="A5634" s="23"/>
    </row>
    <row r="5635" spans="1:1">
      <c r="A5635" s="23"/>
    </row>
    <row r="5636" spans="1:1">
      <c r="A5636" s="23"/>
    </row>
    <row r="5637" spans="1:1">
      <c r="A5637" s="23"/>
    </row>
    <row r="5638" spans="1:1">
      <c r="A5638" s="23"/>
    </row>
    <row r="5639" spans="1:1">
      <c r="A5639" s="23"/>
    </row>
    <row r="5640" spans="1:1">
      <c r="A5640" s="23"/>
    </row>
    <row r="5641" spans="1:1">
      <c r="A5641" s="23"/>
    </row>
    <row r="5642" spans="1:1">
      <c r="A5642" s="23"/>
    </row>
    <row r="5643" spans="1:1">
      <c r="A5643" s="23"/>
    </row>
    <row r="5644" spans="1:1">
      <c r="A5644" s="23"/>
    </row>
    <row r="5645" spans="1:1">
      <c r="A5645" s="23"/>
    </row>
    <row r="5646" spans="1:1">
      <c r="A5646" s="23"/>
    </row>
    <row r="5647" spans="1:1">
      <c r="A5647" s="23"/>
    </row>
    <row r="5648" spans="1:1">
      <c r="A5648" s="23"/>
    </row>
    <row r="5649" spans="1:1">
      <c r="A5649" s="23"/>
    </row>
    <row r="5650" spans="1:1">
      <c r="A5650" s="23"/>
    </row>
    <row r="5651" spans="1:1">
      <c r="A5651" s="23"/>
    </row>
    <row r="5652" spans="1:1">
      <c r="A5652" s="23"/>
    </row>
    <row r="5653" spans="1:1">
      <c r="A5653" s="23"/>
    </row>
    <row r="5654" spans="1:1">
      <c r="A5654" s="23"/>
    </row>
    <row r="5655" spans="1:1">
      <c r="A5655" s="23"/>
    </row>
    <row r="5656" spans="1:1">
      <c r="A5656" s="23"/>
    </row>
    <row r="5657" spans="1:1">
      <c r="A5657" s="23"/>
    </row>
    <row r="5658" spans="1:1">
      <c r="A5658" s="23"/>
    </row>
    <row r="5659" spans="1:1">
      <c r="A5659" s="23"/>
    </row>
    <row r="5660" spans="1:1">
      <c r="A5660" s="23"/>
    </row>
    <row r="5661" spans="1:1">
      <c r="A5661" s="23"/>
    </row>
    <row r="5662" spans="1:1">
      <c r="A5662" s="23"/>
    </row>
    <row r="5663" spans="1:1">
      <c r="A5663" s="23"/>
    </row>
    <row r="5664" spans="1:1">
      <c r="A5664" s="23"/>
    </row>
    <row r="5665" spans="1:1">
      <c r="A5665" s="23"/>
    </row>
    <row r="5666" spans="1:1">
      <c r="A5666" s="23"/>
    </row>
    <row r="5667" spans="1:1">
      <c r="A5667" s="23"/>
    </row>
    <row r="5668" spans="1:1">
      <c r="A5668" s="23"/>
    </row>
    <row r="5669" spans="1:1">
      <c r="A5669" s="23"/>
    </row>
    <row r="5670" spans="1:1">
      <c r="A5670" s="23"/>
    </row>
    <row r="5671" spans="1:1">
      <c r="A5671" s="23"/>
    </row>
    <row r="5672" spans="1:1">
      <c r="A5672" s="23"/>
    </row>
    <row r="5673" spans="1:1">
      <c r="A5673" s="23"/>
    </row>
    <row r="5674" spans="1:1">
      <c r="A5674" s="23"/>
    </row>
    <row r="5675" spans="1:1">
      <c r="A5675" s="23"/>
    </row>
    <row r="5676" spans="1:1">
      <c r="A5676" s="23"/>
    </row>
    <row r="5677" spans="1:1">
      <c r="A5677" s="23"/>
    </row>
    <row r="5678" spans="1:1">
      <c r="A5678" s="23"/>
    </row>
    <row r="5679" spans="1:1">
      <c r="A5679" s="23"/>
    </row>
    <row r="5680" spans="1:1">
      <c r="A5680" s="23"/>
    </row>
    <row r="5681" spans="1:1">
      <c r="A5681" s="23"/>
    </row>
    <row r="5682" spans="1:1">
      <c r="A5682" s="23"/>
    </row>
    <row r="5683" spans="1:1">
      <c r="A5683" s="23"/>
    </row>
    <row r="5684" spans="1:1">
      <c r="A5684" s="23"/>
    </row>
    <row r="5685" spans="1:1">
      <c r="A5685" s="23"/>
    </row>
    <row r="5686" spans="1:1">
      <c r="A5686" s="23"/>
    </row>
    <row r="5687" spans="1:1">
      <c r="A5687" s="23"/>
    </row>
    <row r="5688" spans="1:1">
      <c r="A5688" s="23"/>
    </row>
    <row r="5689" spans="1:1">
      <c r="A5689" s="23"/>
    </row>
    <row r="5690" spans="1:1">
      <c r="A5690" s="23"/>
    </row>
    <row r="5691" spans="1:1">
      <c r="A5691" s="23"/>
    </row>
    <row r="5692" spans="1:1">
      <c r="A5692" s="23"/>
    </row>
    <row r="5693" spans="1:1">
      <c r="A5693" s="23"/>
    </row>
    <row r="5694" spans="1:1">
      <c r="A5694" s="23"/>
    </row>
    <row r="5695" spans="1:1">
      <c r="A5695" s="23"/>
    </row>
    <row r="5696" spans="1:1">
      <c r="A5696" s="23"/>
    </row>
    <row r="5697" spans="1:1">
      <c r="A5697" s="23"/>
    </row>
    <row r="5698" spans="1:1">
      <c r="A5698" s="23"/>
    </row>
    <row r="5699" spans="1:1">
      <c r="A5699" s="23"/>
    </row>
    <row r="5700" spans="1:1">
      <c r="A5700" s="23"/>
    </row>
    <row r="5701" spans="1:1">
      <c r="A5701" s="23"/>
    </row>
    <row r="5702" spans="1:1">
      <c r="A5702" s="23"/>
    </row>
    <row r="5703" spans="1:1">
      <c r="A5703" s="23"/>
    </row>
    <row r="5704" spans="1:1">
      <c r="A5704" s="23"/>
    </row>
    <row r="5705" spans="1:1">
      <c r="A5705" s="23"/>
    </row>
    <row r="5706" spans="1:1">
      <c r="A5706" s="23"/>
    </row>
    <row r="5707" spans="1:1">
      <c r="A5707" s="23"/>
    </row>
    <row r="5708" spans="1:1">
      <c r="A5708" s="23"/>
    </row>
    <row r="5709" spans="1:1">
      <c r="A5709" s="23"/>
    </row>
    <row r="5710" spans="1:1">
      <c r="A5710" s="23"/>
    </row>
    <row r="5711" spans="1:1">
      <c r="A5711" s="23"/>
    </row>
    <row r="5712" spans="1:1">
      <c r="A5712" s="23"/>
    </row>
    <row r="5713" spans="1:1">
      <c r="A5713" s="23"/>
    </row>
    <row r="5714" spans="1:1">
      <c r="A5714" s="23"/>
    </row>
    <row r="5715" spans="1:1">
      <c r="A5715" s="23"/>
    </row>
    <row r="5716" spans="1:1">
      <c r="A5716" s="23"/>
    </row>
    <row r="5717" spans="1:1">
      <c r="A5717" s="23"/>
    </row>
    <row r="5718" spans="1:1">
      <c r="A5718" s="23"/>
    </row>
    <row r="5719" spans="1:1">
      <c r="A5719" s="23"/>
    </row>
    <row r="5720" spans="1:1">
      <c r="A5720" s="23"/>
    </row>
    <row r="5721" spans="1:1">
      <c r="A5721" s="23"/>
    </row>
    <row r="5722" spans="1:1">
      <c r="A5722" s="23"/>
    </row>
    <row r="5723" spans="1:1">
      <c r="A5723" s="23"/>
    </row>
    <row r="5724" spans="1:1">
      <c r="A5724" s="23"/>
    </row>
    <row r="5725" spans="1:1">
      <c r="A5725" s="23"/>
    </row>
    <row r="5726" spans="1:1">
      <c r="A5726" s="23"/>
    </row>
    <row r="5727" spans="1:1">
      <c r="A5727" s="23"/>
    </row>
    <row r="5728" spans="1:1">
      <c r="A5728" s="23"/>
    </row>
    <row r="5729" spans="1:1">
      <c r="A5729" s="23"/>
    </row>
    <row r="5730" spans="1:1">
      <c r="A5730" s="23"/>
    </row>
    <row r="5731" spans="1:1">
      <c r="A5731" s="23"/>
    </row>
    <row r="5732" spans="1:1">
      <c r="A5732" s="23"/>
    </row>
    <row r="5733" spans="1:1">
      <c r="A5733" s="23"/>
    </row>
    <row r="5734" spans="1:1">
      <c r="A5734" s="23"/>
    </row>
    <row r="5735" spans="1:1">
      <c r="A5735" s="23"/>
    </row>
    <row r="5736" spans="1:1">
      <c r="A5736" s="23"/>
    </row>
    <row r="5737" spans="1:1">
      <c r="A5737" s="23"/>
    </row>
    <row r="5738" spans="1:1">
      <c r="A5738" s="23"/>
    </row>
    <row r="5739" spans="1:1">
      <c r="A5739" s="23"/>
    </row>
    <row r="5740" spans="1:1">
      <c r="A5740" s="23"/>
    </row>
    <row r="5741" spans="1:1">
      <c r="A5741" s="23"/>
    </row>
    <row r="5742" spans="1:1">
      <c r="A5742" s="23"/>
    </row>
    <row r="5743" spans="1:1">
      <c r="A5743" s="23"/>
    </row>
    <row r="5744" spans="1:1">
      <c r="A5744" s="23"/>
    </row>
    <row r="5745" spans="1:1">
      <c r="A5745" s="23"/>
    </row>
    <row r="5746" spans="1:1">
      <c r="A5746" s="23"/>
    </row>
    <row r="5747" spans="1:1">
      <c r="A5747" s="23"/>
    </row>
    <row r="5748" spans="1:1">
      <c r="A5748" s="23"/>
    </row>
    <row r="5749" spans="1:1">
      <c r="A5749" s="23"/>
    </row>
    <row r="5750" spans="1:1">
      <c r="A5750" s="23"/>
    </row>
    <row r="5751" spans="1:1">
      <c r="A5751" s="23"/>
    </row>
    <row r="5752" spans="1:1">
      <c r="A5752" s="23"/>
    </row>
    <row r="5753" spans="1:1">
      <c r="A5753" s="23"/>
    </row>
    <row r="5754" spans="1:1">
      <c r="A5754" s="23"/>
    </row>
    <row r="5755" spans="1:1">
      <c r="A5755" s="23"/>
    </row>
    <row r="5756" spans="1:1">
      <c r="A5756" s="23"/>
    </row>
    <row r="5757" spans="1:1">
      <c r="A5757" s="23"/>
    </row>
    <row r="5758" spans="1:1">
      <c r="A5758" s="23"/>
    </row>
    <row r="5759" spans="1:1">
      <c r="A5759" s="23"/>
    </row>
    <row r="5760" spans="1:1">
      <c r="A5760" s="23"/>
    </row>
    <row r="5761" spans="1:1">
      <c r="A5761" s="23"/>
    </row>
    <row r="5762" spans="1:1">
      <c r="A5762" s="23"/>
    </row>
    <row r="5763" spans="1:1">
      <c r="A5763" s="23"/>
    </row>
    <row r="5764" spans="1:1">
      <c r="A5764" s="23"/>
    </row>
    <row r="5765" spans="1:1">
      <c r="A5765" s="23"/>
    </row>
    <row r="5766" spans="1:1">
      <c r="A5766" s="23"/>
    </row>
    <row r="5767" spans="1:1">
      <c r="A5767" s="23"/>
    </row>
    <row r="5768" spans="1:1">
      <c r="A5768" s="23"/>
    </row>
    <row r="5769" spans="1:1">
      <c r="A5769" s="23"/>
    </row>
    <row r="5770" spans="1:1">
      <c r="A5770" s="23"/>
    </row>
    <row r="5771" spans="1:1">
      <c r="A5771" s="23"/>
    </row>
    <row r="5772" spans="1:1">
      <c r="A5772" s="23"/>
    </row>
    <row r="5773" spans="1:1">
      <c r="A5773" s="23"/>
    </row>
    <row r="5774" spans="1:1">
      <c r="A5774" s="23"/>
    </row>
    <row r="5775" spans="1:1">
      <c r="A5775" s="23"/>
    </row>
    <row r="5776" spans="1:1">
      <c r="A5776" s="23"/>
    </row>
    <row r="5777" spans="1:1">
      <c r="A5777" s="23"/>
    </row>
    <row r="5778" spans="1:1">
      <c r="A5778" s="23"/>
    </row>
    <row r="5779" spans="1:1">
      <c r="A5779" s="23"/>
    </row>
    <row r="5780" spans="1:1">
      <c r="A5780" s="23"/>
    </row>
    <row r="5781" spans="1:1">
      <c r="A5781" s="23"/>
    </row>
    <row r="5782" spans="1:1">
      <c r="A5782" s="23"/>
    </row>
    <row r="5783" spans="1:1">
      <c r="A5783" s="23"/>
    </row>
    <row r="5784" spans="1:1">
      <c r="A5784" s="23"/>
    </row>
    <row r="5785" spans="1:1">
      <c r="A5785" s="23"/>
    </row>
    <row r="5786" spans="1:1">
      <c r="A5786" s="23"/>
    </row>
    <row r="5787" spans="1:1">
      <c r="A5787" s="23"/>
    </row>
    <row r="5788" spans="1:1">
      <c r="A5788" s="23"/>
    </row>
    <row r="5789" spans="1:1">
      <c r="A5789" s="23"/>
    </row>
    <row r="5790" spans="1:1">
      <c r="A5790" s="23"/>
    </row>
    <row r="5791" spans="1:1">
      <c r="A5791" s="23"/>
    </row>
    <row r="5792" spans="1:1">
      <c r="A5792" s="23"/>
    </row>
    <row r="5793" spans="1:1">
      <c r="A5793" s="23"/>
    </row>
    <row r="5794" spans="1:1">
      <c r="A5794" s="23"/>
    </row>
    <row r="5795" spans="1:1">
      <c r="A5795" s="23"/>
    </row>
    <row r="5796" spans="1:1">
      <c r="A5796" s="23"/>
    </row>
    <row r="5797" spans="1:1">
      <c r="A5797" s="23"/>
    </row>
    <row r="5798" spans="1:1">
      <c r="A5798" s="23"/>
    </row>
    <row r="5799" spans="1:1">
      <c r="A5799" s="23"/>
    </row>
    <row r="5800" spans="1:1">
      <c r="A5800" s="23"/>
    </row>
    <row r="5801" spans="1:1">
      <c r="A5801" s="23"/>
    </row>
    <row r="5802" spans="1:1">
      <c r="A5802" s="23"/>
    </row>
    <row r="5803" spans="1:1">
      <c r="A5803" s="23"/>
    </row>
    <row r="5804" spans="1:1">
      <c r="A5804" s="23"/>
    </row>
    <row r="5805" spans="1:1">
      <c r="A5805" s="23"/>
    </row>
    <row r="5806" spans="1:1">
      <c r="A5806" s="23"/>
    </row>
    <row r="5807" spans="1:1">
      <c r="A5807" s="23"/>
    </row>
    <row r="5808" spans="1:1">
      <c r="A5808" s="23"/>
    </row>
    <row r="5809" spans="1:1">
      <c r="A5809" s="23"/>
    </row>
    <row r="5810" spans="1:1">
      <c r="A5810" s="23"/>
    </row>
    <row r="5811" spans="1:1">
      <c r="A5811" s="23"/>
    </row>
    <row r="5812" spans="1:1">
      <c r="A5812" s="23"/>
    </row>
    <row r="5813" spans="1:1">
      <c r="A5813" s="23"/>
    </row>
    <row r="5814" spans="1:1">
      <c r="A5814" s="23"/>
    </row>
    <row r="5815" spans="1:1">
      <c r="A5815" s="23"/>
    </row>
    <row r="5816" spans="1:1">
      <c r="A5816" s="23"/>
    </row>
    <row r="5817" spans="1:1">
      <c r="A5817" s="23"/>
    </row>
    <row r="5818" spans="1:1">
      <c r="A5818" s="23"/>
    </row>
    <row r="5819" spans="1:1">
      <c r="A5819" s="23"/>
    </row>
    <row r="5820" spans="1:1">
      <c r="A5820" s="23"/>
    </row>
    <row r="5821" spans="1:1">
      <c r="A5821" s="23"/>
    </row>
    <row r="5822" spans="1:1">
      <c r="A5822" s="23"/>
    </row>
    <row r="5823" spans="1:1">
      <c r="A5823" s="23"/>
    </row>
    <row r="5824" spans="1:1">
      <c r="A5824" s="23"/>
    </row>
    <row r="5825" spans="1:1">
      <c r="A5825" s="23"/>
    </row>
    <row r="5826" spans="1:1">
      <c r="A5826" s="23"/>
    </row>
    <row r="5827" spans="1:1">
      <c r="A5827" s="23"/>
    </row>
    <row r="5828" spans="1:1">
      <c r="A5828" s="23"/>
    </row>
    <row r="5829" spans="1:1">
      <c r="A5829" s="23"/>
    </row>
    <row r="5830" spans="1:1">
      <c r="A5830" s="23"/>
    </row>
    <row r="5831" spans="1:1">
      <c r="A5831" s="23"/>
    </row>
    <row r="5832" spans="1:1">
      <c r="A5832" s="23"/>
    </row>
    <row r="5833" spans="1:1">
      <c r="A5833" s="23"/>
    </row>
    <row r="5834" spans="1:1">
      <c r="A5834" s="23"/>
    </row>
    <row r="5835" spans="1:1">
      <c r="A5835" s="23"/>
    </row>
    <row r="5836" spans="1:1">
      <c r="A5836" s="23"/>
    </row>
    <row r="5837" spans="1:1">
      <c r="A5837" s="23"/>
    </row>
    <row r="5838" spans="1:1">
      <c r="A5838" s="23"/>
    </row>
    <row r="5839" spans="1:1">
      <c r="A5839" s="23"/>
    </row>
    <row r="5840" spans="1:1">
      <c r="A5840" s="23"/>
    </row>
    <row r="5841" spans="1:1">
      <c r="A5841" s="23"/>
    </row>
    <row r="5842" spans="1:1">
      <c r="A5842" s="23"/>
    </row>
    <row r="5843" spans="1:1">
      <c r="A5843" s="23"/>
    </row>
    <row r="5844" spans="1:1">
      <c r="A5844" s="23"/>
    </row>
    <row r="5845" spans="1:1">
      <c r="A5845" s="23"/>
    </row>
    <row r="5846" spans="1:1">
      <c r="A5846" s="23"/>
    </row>
    <row r="5847" spans="1:1">
      <c r="A5847" s="23"/>
    </row>
    <row r="5848" spans="1:1">
      <c r="A5848" s="23"/>
    </row>
    <row r="5849" spans="1:1">
      <c r="A5849" s="23"/>
    </row>
    <row r="5850" spans="1:1">
      <c r="A5850" s="23"/>
    </row>
    <row r="5851" spans="1:1">
      <c r="A5851" s="23"/>
    </row>
    <row r="5852" spans="1:1">
      <c r="A5852" s="23"/>
    </row>
    <row r="5853" spans="1:1">
      <c r="A5853" s="23"/>
    </row>
    <row r="5854" spans="1:1">
      <c r="A5854" s="23"/>
    </row>
    <row r="5855" spans="1:1">
      <c r="A5855" s="23"/>
    </row>
    <row r="5856" spans="1:1">
      <c r="A5856" s="23"/>
    </row>
    <row r="5857" spans="1:1">
      <c r="A5857" s="23"/>
    </row>
    <row r="5858" spans="1:1">
      <c r="A5858" s="23"/>
    </row>
    <row r="5859" spans="1:1">
      <c r="A5859" s="23"/>
    </row>
    <row r="5860" spans="1:1">
      <c r="A5860" s="23"/>
    </row>
    <row r="5861" spans="1:1">
      <c r="A5861" s="23"/>
    </row>
    <row r="5862" spans="1:1">
      <c r="A5862" s="23"/>
    </row>
    <row r="5863" spans="1:1">
      <c r="A5863" s="23"/>
    </row>
    <row r="5864" spans="1:1">
      <c r="A5864" s="23"/>
    </row>
    <row r="5865" spans="1:1">
      <c r="A5865" s="23"/>
    </row>
    <row r="5866" spans="1:1">
      <c r="A5866" s="23"/>
    </row>
    <row r="5867" spans="1:1">
      <c r="A5867" s="23"/>
    </row>
    <row r="5868" spans="1:1">
      <c r="A5868" s="23"/>
    </row>
    <row r="5869" spans="1:1">
      <c r="A5869" s="23"/>
    </row>
    <row r="5870" spans="1:1">
      <c r="A5870" s="23"/>
    </row>
    <row r="5871" spans="1:1">
      <c r="A5871" s="23"/>
    </row>
    <row r="5872" spans="1:1">
      <c r="A5872" s="23"/>
    </row>
    <row r="5873" spans="1:1">
      <c r="A5873" s="23"/>
    </row>
    <row r="5874" spans="1:1">
      <c r="A5874" s="23"/>
    </row>
    <row r="5875" spans="1:1">
      <c r="A5875" s="23"/>
    </row>
    <row r="5876" spans="1:1">
      <c r="A5876" s="23"/>
    </row>
    <row r="5877" spans="1:1">
      <c r="A5877" s="23"/>
    </row>
    <row r="5878" spans="1:1">
      <c r="A5878" s="23"/>
    </row>
    <row r="5879" spans="1:1">
      <c r="A5879" s="23"/>
    </row>
    <row r="5880" spans="1:1">
      <c r="A5880" s="23"/>
    </row>
    <row r="5881" spans="1:1">
      <c r="A5881" s="23"/>
    </row>
    <row r="5882" spans="1:1">
      <c r="A5882" s="23"/>
    </row>
    <row r="5883" spans="1:1">
      <c r="A5883" s="23"/>
    </row>
    <row r="5884" spans="1:1">
      <c r="A5884" s="23"/>
    </row>
    <row r="5885" spans="1:1">
      <c r="A5885" s="23"/>
    </row>
    <row r="5886" spans="1:1">
      <c r="A5886" s="23"/>
    </row>
    <row r="5887" spans="1:1">
      <c r="A5887" s="23"/>
    </row>
    <row r="5888" spans="1:1">
      <c r="A5888" s="23"/>
    </row>
    <row r="5889" spans="1:1">
      <c r="A5889" s="23"/>
    </row>
    <row r="5890" spans="1:1">
      <c r="A5890" s="23"/>
    </row>
    <row r="5891" spans="1:1">
      <c r="A5891" s="23"/>
    </row>
    <row r="5892" spans="1:1">
      <c r="A5892" s="23"/>
    </row>
    <row r="5893" spans="1:1">
      <c r="A5893" s="23"/>
    </row>
    <row r="5894" spans="1:1">
      <c r="A5894" s="23"/>
    </row>
    <row r="5895" spans="1:1">
      <c r="A5895" s="23"/>
    </row>
    <row r="5896" spans="1:1">
      <c r="A5896" s="23"/>
    </row>
    <row r="5897" spans="1:1">
      <c r="A5897" s="23"/>
    </row>
    <row r="5898" spans="1:1">
      <c r="A5898" s="23"/>
    </row>
    <row r="5899" spans="1:1">
      <c r="A5899" s="23"/>
    </row>
    <row r="5900" spans="1:1">
      <c r="A5900" s="23"/>
    </row>
    <row r="5901" spans="1:1">
      <c r="A5901" s="23"/>
    </row>
    <row r="5902" spans="1:1">
      <c r="A5902" s="23"/>
    </row>
    <row r="5903" spans="1:1">
      <c r="A5903" s="23"/>
    </row>
    <row r="5904" spans="1:1">
      <c r="A5904" s="23"/>
    </row>
    <row r="5905" spans="1:1">
      <c r="A5905" s="23"/>
    </row>
    <row r="5906" spans="1:1">
      <c r="A5906" s="23"/>
    </row>
    <row r="5907" spans="1:1">
      <c r="A5907" s="23"/>
    </row>
    <row r="5908" spans="1:1">
      <c r="A5908" s="23"/>
    </row>
    <row r="5909" spans="1:1">
      <c r="A5909" s="23"/>
    </row>
    <row r="5910" spans="1:1">
      <c r="A5910" s="23"/>
    </row>
    <row r="5911" spans="1:1">
      <c r="A5911" s="23"/>
    </row>
    <row r="5912" spans="1:1">
      <c r="A5912" s="23"/>
    </row>
    <row r="5913" spans="1:1">
      <c r="A5913" s="23"/>
    </row>
    <row r="5914" spans="1:1">
      <c r="A5914" s="23"/>
    </row>
    <row r="5915" spans="1:1">
      <c r="A5915" s="23"/>
    </row>
    <row r="5916" spans="1:1">
      <c r="A5916" s="23"/>
    </row>
    <row r="5917" spans="1:1">
      <c r="A5917" s="23"/>
    </row>
    <row r="5918" spans="1:1">
      <c r="A5918" s="23"/>
    </row>
    <row r="5919" spans="1:1">
      <c r="A5919" s="23"/>
    </row>
    <row r="5920" spans="1:1">
      <c r="A5920" s="23"/>
    </row>
    <row r="5921" spans="1:1">
      <c r="A5921" s="23"/>
    </row>
    <row r="5922" spans="1:1">
      <c r="A5922" s="23"/>
    </row>
    <row r="5923" spans="1:1">
      <c r="A5923" s="23"/>
    </row>
    <row r="5924" spans="1:1">
      <c r="A5924" s="23"/>
    </row>
    <row r="5925" spans="1:1">
      <c r="A5925" s="23"/>
    </row>
    <row r="5926" spans="1:1">
      <c r="A5926" s="23"/>
    </row>
    <row r="5927" spans="1:1">
      <c r="A5927" s="23"/>
    </row>
    <row r="5928" spans="1:1">
      <c r="A5928" s="23"/>
    </row>
    <row r="5929" spans="1:1">
      <c r="A5929" s="23"/>
    </row>
    <row r="5930" spans="1:1">
      <c r="A5930" s="23"/>
    </row>
    <row r="5931" spans="1:1">
      <c r="A5931" s="23"/>
    </row>
    <row r="5932" spans="1:1">
      <c r="A5932" s="23"/>
    </row>
    <row r="5933" spans="1:1">
      <c r="A5933" s="23"/>
    </row>
    <row r="5934" spans="1:1">
      <c r="A5934" s="23"/>
    </row>
    <row r="5935" spans="1:1">
      <c r="A5935" s="23"/>
    </row>
    <row r="5936" spans="1:1">
      <c r="A5936" s="23"/>
    </row>
    <row r="5937" spans="1:1">
      <c r="A5937" s="23"/>
    </row>
    <row r="5938" spans="1:1">
      <c r="A5938" s="23"/>
    </row>
    <row r="5939" spans="1:1">
      <c r="A5939" s="23"/>
    </row>
    <row r="5940" spans="1:1">
      <c r="A5940" s="23"/>
    </row>
    <row r="5941" spans="1:1">
      <c r="A5941" s="23"/>
    </row>
    <row r="5942" spans="1:1">
      <c r="A5942" s="23"/>
    </row>
    <row r="5943" spans="1:1">
      <c r="A5943" s="23"/>
    </row>
    <row r="5944" spans="1:1">
      <c r="A5944" s="23"/>
    </row>
    <row r="5945" spans="1:1">
      <c r="A5945" s="23"/>
    </row>
    <row r="5946" spans="1:1">
      <c r="A5946" s="23"/>
    </row>
    <row r="5947" spans="1:1">
      <c r="A5947" s="23"/>
    </row>
    <row r="5948" spans="1:1">
      <c r="A5948" s="23"/>
    </row>
    <row r="5949" spans="1:1">
      <c r="A5949" s="23"/>
    </row>
    <row r="5950" spans="1:1">
      <c r="A5950" s="23"/>
    </row>
    <row r="5951" spans="1:1">
      <c r="A5951" s="23"/>
    </row>
    <row r="5952" spans="1:1">
      <c r="A5952" s="23"/>
    </row>
    <row r="5953" spans="1:1">
      <c r="A5953" s="23"/>
    </row>
    <row r="5954" spans="1:1">
      <c r="A5954" s="23"/>
    </row>
    <row r="5955" spans="1:1">
      <c r="A5955" s="23"/>
    </row>
    <row r="5956" spans="1:1">
      <c r="A5956" s="23"/>
    </row>
    <row r="5957" spans="1:1">
      <c r="A5957" s="23"/>
    </row>
    <row r="5958" spans="1:1">
      <c r="A5958" s="23"/>
    </row>
    <row r="5959" spans="1:1">
      <c r="A5959" s="23"/>
    </row>
    <row r="5960" spans="1:1">
      <c r="A5960" s="23"/>
    </row>
    <row r="5961" spans="1:1">
      <c r="A5961" s="23"/>
    </row>
    <row r="5962" spans="1:1">
      <c r="A5962" s="23"/>
    </row>
    <row r="5963" spans="1:1">
      <c r="A5963" s="23"/>
    </row>
    <row r="5964" spans="1:1">
      <c r="A5964" s="23"/>
    </row>
    <row r="5965" spans="1:1">
      <c r="A5965" s="23"/>
    </row>
    <row r="5966" spans="1:1">
      <c r="A5966" s="23"/>
    </row>
    <row r="5967" spans="1:1">
      <c r="A5967" s="23"/>
    </row>
    <row r="5968" spans="1:1">
      <c r="A5968" s="23"/>
    </row>
    <row r="5969" spans="1:1">
      <c r="A5969" s="23"/>
    </row>
    <row r="5970" spans="1:1">
      <c r="A5970" s="23"/>
    </row>
    <row r="5971" spans="1:1">
      <c r="A5971" s="23"/>
    </row>
    <row r="5972" spans="1:1">
      <c r="A5972" s="23"/>
    </row>
    <row r="5973" spans="1:1">
      <c r="A5973" s="23"/>
    </row>
    <row r="5974" spans="1:1">
      <c r="A5974" s="23"/>
    </row>
    <row r="5975" spans="1:1">
      <c r="A5975" s="23"/>
    </row>
    <row r="5976" spans="1:1">
      <c r="A5976" s="23"/>
    </row>
    <row r="5977" spans="1:1">
      <c r="A5977" s="23"/>
    </row>
    <row r="5978" spans="1:1">
      <c r="A5978" s="23"/>
    </row>
    <row r="5979" spans="1:1">
      <c r="A5979" s="23"/>
    </row>
    <row r="5980" spans="1:1">
      <c r="A5980" s="23"/>
    </row>
    <row r="5981" spans="1:1">
      <c r="A5981" s="23"/>
    </row>
    <row r="5982" spans="1:1">
      <c r="A5982" s="23"/>
    </row>
    <row r="5983" spans="1:1">
      <c r="A5983" s="23"/>
    </row>
    <row r="5984" spans="1:1">
      <c r="A5984" s="23"/>
    </row>
    <row r="5985" spans="1:1">
      <c r="A5985" s="23"/>
    </row>
    <row r="5986" spans="1:1">
      <c r="A5986" s="23"/>
    </row>
    <row r="5987" spans="1:1">
      <c r="A5987" s="23"/>
    </row>
    <row r="5988" spans="1:1">
      <c r="A5988" s="23"/>
    </row>
    <row r="5989" spans="1:1">
      <c r="A5989" s="23"/>
    </row>
    <row r="5990" spans="1:1">
      <c r="A5990" s="23"/>
    </row>
    <row r="5991" spans="1:1">
      <c r="A5991" s="23"/>
    </row>
    <row r="5992" spans="1:1">
      <c r="A5992" s="23"/>
    </row>
    <row r="5993" spans="1:1">
      <c r="A5993" s="23"/>
    </row>
    <row r="5994" spans="1:1">
      <c r="A5994" s="23"/>
    </row>
    <row r="5995" spans="1:1">
      <c r="A5995" s="23"/>
    </row>
    <row r="5996" spans="1:1">
      <c r="A5996" s="23"/>
    </row>
    <row r="5997" spans="1:1">
      <c r="A5997" s="23"/>
    </row>
    <row r="5998" spans="1:1">
      <c r="A5998" s="23"/>
    </row>
    <row r="5999" spans="1:1">
      <c r="A5999" s="23"/>
    </row>
    <row r="6000" spans="1:1">
      <c r="A6000" s="23"/>
    </row>
    <row r="6001" spans="1:1">
      <c r="A6001" s="23"/>
    </row>
    <row r="6002" spans="1:1">
      <c r="A6002" s="23"/>
    </row>
    <row r="6003" spans="1:1">
      <c r="A6003" s="23"/>
    </row>
    <row r="6004" spans="1:1">
      <c r="A6004" s="23"/>
    </row>
    <row r="6005" spans="1:1">
      <c r="A6005" s="23"/>
    </row>
    <row r="6006" spans="1:1">
      <c r="A6006" s="23"/>
    </row>
    <row r="6007" spans="1:1">
      <c r="A6007" s="23"/>
    </row>
    <row r="6008" spans="1:1">
      <c r="A6008" s="23"/>
    </row>
    <row r="6009" spans="1:1">
      <c r="A6009" s="23"/>
    </row>
    <row r="6010" spans="1:1">
      <c r="A6010" s="23"/>
    </row>
    <row r="6011" spans="1:1">
      <c r="A6011" s="23"/>
    </row>
    <row r="6012" spans="1:1">
      <c r="A6012" s="23"/>
    </row>
    <row r="6013" spans="1:1">
      <c r="A6013" s="23"/>
    </row>
    <row r="6014" spans="1:1">
      <c r="A6014" s="23"/>
    </row>
    <row r="6015" spans="1:1">
      <c r="A6015" s="23"/>
    </row>
    <row r="6016" spans="1:1">
      <c r="A6016" s="23"/>
    </row>
    <row r="6017" spans="1:1">
      <c r="A6017" s="23"/>
    </row>
    <row r="6018" spans="1:1">
      <c r="A6018" s="23"/>
    </row>
    <row r="6019" spans="1:1">
      <c r="A6019" s="23"/>
    </row>
    <row r="6020" spans="1:1">
      <c r="A6020" s="23"/>
    </row>
    <row r="6021" spans="1:1">
      <c r="A6021" s="23"/>
    </row>
    <row r="6022" spans="1:1">
      <c r="A6022" s="23"/>
    </row>
    <row r="6023" spans="1:1">
      <c r="A6023" s="23"/>
    </row>
    <row r="6024" spans="1:1">
      <c r="A6024" s="23"/>
    </row>
    <row r="6025" spans="1:1">
      <c r="A6025" s="23"/>
    </row>
    <row r="6026" spans="1:1">
      <c r="A6026" s="23"/>
    </row>
    <row r="6027" spans="1:1">
      <c r="A6027" s="23"/>
    </row>
    <row r="6028" spans="1:1">
      <c r="A6028" s="23"/>
    </row>
    <row r="6029" spans="1:1">
      <c r="A6029" s="23"/>
    </row>
    <row r="6030" spans="1:1">
      <c r="A6030" s="23"/>
    </row>
    <row r="6031" spans="1:1">
      <c r="A6031" s="23"/>
    </row>
    <row r="6032" spans="1:1">
      <c r="A6032" s="23"/>
    </row>
    <row r="6033" spans="1:1">
      <c r="A6033" s="23"/>
    </row>
    <row r="6034" spans="1:1">
      <c r="A6034" s="23"/>
    </row>
    <row r="6035" spans="1:1">
      <c r="A6035" s="23"/>
    </row>
    <row r="6036" spans="1:1">
      <c r="A6036" s="23"/>
    </row>
    <row r="6037" spans="1:1">
      <c r="A6037" s="23"/>
    </row>
    <row r="6038" spans="1:1">
      <c r="A6038" s="23"/>
    </row>
    <row r="6039" spans="1:1">
      <c r="A6039" s="23"/>
    </row>
    <row r="6040" spans="1:1">
      <c r="A6040" s="23"/>
    </row>
    <row r="6041" spans="1:1">
      <c r="A6041" s="23"/>
    </row>
    <row r="6042" spans="1:1">
      <c r="A6042" s="23"/>
    </row>
    <row r="6043" spans="1:1">
      <c r="A6043" s="23"/>
    </row>
    <row r="6044" spans="1:1">
      <c r="A6044" s="23"/>
    </row>
    <row r="6045" spans="1:1">
      <c r="A6045" s="23"/>
    </row>
    <row r="6046" spans="1:1">
      <c r="A6046" s="23"/>
    </row>
    <row r="6047" spans="1:1">
      <c r="A6047" s="23"/>
    </row>
    <row r="6048" spans="1:1">
      <c r="A6048" s="23"/>
    </row>
    <row r="6049" spans="1:1">
      <c r="A6049" s="23"/>
    </row>
    <row r="6050" spans="1:1">
      <c r="A6050" s="23"/>
    </row>
    <row r="6051" spans="1:1">
      <c r="A6051" s="23"/>
    </row>
    <row r="6052" spans="1:1">
      <c r="A6052" s="23"/>
    </row>
    <row r="6053" spans="1:1">
      <c r="A6053" s="23"/>
    </row>
    <row r="6054" spans="1:1">
      <c r="A6054" s="23"/>
    </row>
    <row r="6055" spans="1:1">
      <c r="A6055" s="23"/>
    </row>
    <row r="6056" spans="1:1">
      <c r="A6056" s="23"/>
    </row>
    <row r="6057" spans="1:1">
      <c r="A6057" s="23"/>
    </row>
    <row r="6058" spans="1:1">
      <c r="A6058" s="23"/>
    </row>
    <row r="6059" spans="1:1">
      <c r="A6059" s="23"/>
    </row>
    <row r="6060" spans="1:1">
      <c r="A6060" s="23"/>
    </row>
    <row r="6061" spans="1:1">
      <c r="A6061" s="23"/>
    </row>
    <row r="6062" spans="1:1">
      <c r="A6062" s="23"/>
    </row>
    <row r="6063" spans="1:1">
      <c r="A6063" s="23"/>
    </row>
    <row r="6064" spans="1:1">
      <c r="A6064" s="23"/>
    </row>
    <row r="6065" spans="1:1">
      <c r="A6065" s="23"/>
    </row>
    <row r="6066" spans="1:1">
      <c r="A6066" s="23"/>
    </row>
    <row r="6067" spans="1:1">
      <c r="A6067" s="23"/>
    </row>
    <row r="6068" spans="1:1">
      <c r="A6068" s="23"/>
    </row>
    <row r="6069" spans="1:1">
      <c r="A6069" s="23"/>
    </row>
    <row r="6070" spans="1:1">
      <c r="A6070" s="23"/>
    </row>
    <row r="6071" spans="1:1">
      <c r="A6071" s="23"/>
    </row>
    <row r="6072" spans="1:1">
      <c r="A6072" s="23"/>
    </row>
    <row r="6073" spans="1:1">
      <c r="A6073" s="23"/>
    </row>
    <row r="6074" spans="1:1">
      <c r="A6074" s="23"/>
    </row>
    <row r="6075" spans="1:1">
      <c r="A6075" s="23"/>
    </row>
    <row r="6076" spans="1:1">
      <c r="A6076" s="23"/>
    </row>
    <row r="6077" spans="1:1">
      <c r="A6077" s="23"/>
    </row>
    <row r="6078" spans="1:1">
      <c r="A6078" s="23"/>
    </row>
    <row r="6079" spans="1:1">
      <c r="A6079" s="23"/>
    </row>
    <row r="6080" spans="1:1">
      <c r="A6080" s="23"/>
    </row>
    <row r="6081" spans="1:1">
      <c r="A6081" s="23"/>
    </row>
    <row r="6082" spans="1:1">
      <c r="A6082" s="23"/>
    </row>
    <row r="6083" spans="1:1">
      <c r="A6083" s="23"/>
    </row>
    <row r="6084" spans="1:1">
      <c r="A6084" s="23"/>
    </row>
    <row r="6085" spans="1:1">
      <c r="A6085" s="23"/>
    </row>
    <row r="6086" spans="1:1">
      <c r="A6086" s="23"/>
    </row>
    <row r="6087" spans="1:1">
      <c r="A6087" s="23"/>
    </row>
    <row r="6088" spans="1:1">
      <c r="A6088" s="23"/>
    </row>
    <row r="6089" spans="1:1">
      <c r="A6089" s="23"/>
    </row>
    <row r="6090" spans="1:1">
      <c r="A6090" s="23"/>
    </row>
    <row r="6091" spans="1:1">
      <c r="A6091" s="23"/>
    </row>
    <row r="6092" spans="1:1">
      <c r="A6092" s="23"/>
    </row>
    <row r="6093" spans="1:1">
      <c r="A6093" s="23"/>
    </row>
    <row r="6094" spans="1:1">
      <c r="A6094" s="23"/>
    </row>
    <row r="6095" spans="1:1">
      <c r="A6095" s="23"/>
    </row>
    <row r="6096" spans="1:1">
      <c r="A6096" s="23"/>
    </row>
    <row r="6097" spans="1:1">
      <c r="A6097" s="23"/>
    </row>
    <row r="6098" spans="1:1">
      <c r="A6098" s="23"/>
    </row>
    <row r="6099" spans="1:1">
      <c r="A6099" s="23"/>
    </row>
    <row r="6100" spans="1:1">
      <c r="A6100" s="23"/>
    </row>
    <row r="6101" spans="1:1">
      <c r="A6101" s="23"/>
    </row>
    <row r="6102" spans="1:1">
      <c r="A6102" s="23"/>
    </row>
    <row r="6103" spans="1:1">
      <c r="A6103" s="23"/>
    </row>
    <row r="6104" spans="1:1">
      <c r="A6104" s="23"/>
    </row>
    <row r="6105" spans="1:1">
      <c r="A6105" s="23"/>
    </row>
    <row r="6106" spans="1:1">
      <c r="A6106" s="23"/>
    </row>
    <row r="6107" spans="1:1">
      <c r="A6107" s="23"/>
    </row>
    <row r="6108" spans="1:1">
      <c r="A6108" s="23"/>
    </row>
    <row r="6109" spans="1:1">
      <c r="A6109" s="23"/>
    </row>
    <row r="6110" spans="1:1">
      <c r="A6110" s="23"/>
    </row>
    <row r="6111" spans="1:1">
      <c r="A6111" s="23"/>
    </row>
    <row r="6112" spans="1:1">
      <c r="A6112" s="23"/>
    </row>
    <row r="6113" spans="1:1">
      <c r="A6113" s="23"/>
    </row>
    <row r="6114" spans="1:1">
      <c r="A6114" s="23"/>
    </row>
    <row r="6115" spans="1:1">
      <c r="A6115" s="23"/>
    </row>
    <row r="6116" spans="1:1">
      <c r="A6116" s="23"/>
    </row>
    <row r="6117" spans="1:1">
      <c r="A6117" s="23"/>
    </row>
    <row r="6118" spans="1:1">
      <c r="A6118" s="23"/>
    </row>
    <row r="6119" spans="1:1">
      <c r="A6119" s="23"/>
    </row>
    <row r="6120" spans="1:1">
      <c r="A6120" s="23"/>
    </row>
    <row r="6121" spans="1:1">
      <c r="A6121" s="23"/>
    </row>
    <row r="6122" spans="1:1">
      <c r="A6122" s="23"/>
    </row>
    <row r="6123" spans="1:1">
      <c r="A6123" s="23"/>
    </row>
    <row r="6124" spans="1:1">
      <c r="A6124" s="23"/>
    </row>
    <row r="6125" spans="1:1">
      <c r="A6125" s="23"/>
    </row>
    <row r="6126" spans="1:1">
      <c r="A6126" s="23"/>
    </row>
    <row r="6127" spans="1:1">
      <c r="A6127" s="23"/>
    </row>
    <row r="6128" spans="1:1">
      <c r="A6128" s="23"/>
    </row>
    <row r="6129" spans="1:1">
      <c r="A6129" s="23"/>
    </row>
    <row r="6130" spans="1:1">
      <c r="A6130" s="23"/>
    </row>
    <row r="6131" spans="1:1">
      <c r="A6131" s="23"/>
    </row>
    <row r="6132" spans="1:1">
      <c r="A6132" s="23"/>
    </row>
    <row r="6133" spans="1:1">
      <c r="A6133" s="23"/>
    </row>
    <row r="6134" spans="1:1">
      <c r="A6134" s="23"/>
    </row>
    <row r="6135" spans="1:1">
      <c r="A6135" s="23"/>
    </row>
    <row r="6136" spans="1:1">
      <c r="A6136" s="23"/>
    </row>
    <row r="6137" spans="1:1">
      <c r="A6137" s="23"/>
    </row>
    <row r="6138" spans="1:1">
      <c r="A6138" s="23"/>
    </row>
    <row r="6139" spans="1:1">
      <c r="A6139" s="23"/>
    </row>
    <row r="6140" spans="1:1">
      <c r="A6140" s="23"/>
    </row>
    <row r="6141" spans="1:1">
      <c r="A6141" s="23"/>
    </row>
    <row r="6142" spans="1:1">
      <c r="A6142" s="23"/>
    </row>
    <row r="6143" spans="1:1">
      <c r="A6143" s="23"/>
    </row>
    <row r="6144" spans="1:1">
      <c r="A6144" s="23"/>
    </row>
    <row r="6145" spans="1:1">
      <c r="A6145" s="23"/>
    </row>
    <row r="6146" spans="1:1">
      <c r="A6146" s="23"/>
    </row>
    <row r="6147" spans="1:1">
      <c r="A6147" s="23"/>
    </row>
    <row r="6148" spans="1:1">
      <c r="A6148" s="23"/>
    </row>
    <row r="6149" spans="1:1">
      <c r="A6149" s="23"/>
    </row>
    <row r="6150" spans="1:1">
      <c r="A6150" s="23"/>
    </row>
    <row r="6151" spans="1:1">
      <c r="A6151" s="23"/>
    </row>
    <row r="6152" spans="1:1">
      <c r="A6152" s="23"/>
    </row>
    <row r="6153" spans="1:1">
      <c r="A6153" s="23"/>
    </row>
    <row r="6154" spans="1:1">
      <c r="A6154" s="23"/>
    </row>
    <row r="6155" spans="1:1">
      <c r="A6155" s="23"/>
    </row>
    <row r="6156" spans="1:1">
      <c r="A6156" s="23"/>
    </row>
    <row r="6157" spans="1:1">
      <c r="A6157" s="23"/>
    </row>
    <row r="6158" spans="1:1">
      <c r="A6158" s="23"/>
    </row>
    <row r="6159" spans="1:1">
      <c r="A6159" s="23"/>
    </row>
    <row r="6160" spans="1:1">
      <c r="A6160" s="23"/>
    </row>
    <row r="6161" spans="1:1">
      <c r="A6161" s="23"/>
    </row>
    <row r="6162" spans="1:1">
      <c r="A6162" s="23"/>
    </row>
    <row r="6163" spans="1:1">
      <c r="A6163" s="23"/>
    </row>
    <row r="6164" spans="1:1">
      <c r="A6164" s="23"/>
    </row>
    <row r="6165" spans="1:1">
      <c r="A6165" s="23"/>
    </row>
    <row r="6166" spans="1:1">
      <c r="A6166" s="23"/>
    </row>
    <row r="6167" spans="1:1">
      <c r="A6167" s="23"/>
    </row>
    <row r="6168" spans="1:1">
      <c r="A6168" s="23"/>
    </row>
    <row r="6169" spans="1:1">
      <c r="A6169" s="23"/>
    </row>
    <row r="6170" spans="1:1">
      <c r="A6170" s="23"/>
    </row>
    <row r="6171" spans="1:1">
      <c r="A6171" s="23"/>
    </row>
    <row r="6172" spans="1:1">
      <c r="A6172" s="23"/>
    </row>
    <row r="6173" spans="1:1">
      <c r="A6173" s="23"/>
    </row>
    <row r="6174" spans="1:1">
      <c r="A6174" s="23"/>
    </row>
    <row r="6175" spans="1:1">
      <c r="A6175" s="23"/>
    </row>
    <row r="6176" spans="1:1">
      <c r="A6176" s="23"/>
    </row>
    <row r="6177" spans="1:1">
      <c r="A6177" s="23"/>
    </row>
    <row r="6178" spans="1:1">
      <c r="A6178" s="23"/>
    </row>
    <row r="6179" spans="1:1">
      <c r="A6179" s="23"/>
    </row>
    <row r="6180" spans="1:1">
      <c r="A6180" s="23"/>
    </row>
    <row r="6181" spans="1:1">
      <c r="A6181" s="23"/>
    </row>
    <row r="6182" spans="1:1">
      <c r="A6182" s="23"/>
    </row>
    <row r="6183" spans="1:1">
      <c r="A6183" s="23"/>
    </row>
    <row r="6184" spans="1:1">
      <c r="A6184" s="23"/>
    </row>
    <row r="6185" spans="1:1">
      <c r="A6185" s="23"/>
    </row>
    <row r="6186" spans="1:1">
      <c r="A6186" s="23"/>
    </row>
    <row r="6187" spans="1:1">
      <c r="A6187" s="23"/>
    </row>
    <row r="6188" spans="1:1">
      <c r="A6188" s="23"/>
    </row>
    <row r="6189" spans="1:1">
      <c r="A6189" s="23"/>
    </row>
    <row r="6190" spans="1:1">
      <c r="A6190" s="23"/>
    </row>
    <row r="6191" spans="1:1">
      <c r="A6191" s="23"/>
    </row>
    <row r="6192" spans="1:1">
      <c r="A6192" s="23"/>
    </row>
    <row r="6193" spans="1:1">
      <c r="A6193" s="23"/>
    </row>
    <row r="6194" spans="1:1">
      <c r="A6194" s="23"/>
    </row>
    <row r="6195" spans="1:1">
      <c r="A6195" s="23"/>
    </row>
    <row r="6196" spans="1:1">
      <c r="A6196" s="23"/>
    </row>
    <row r="6197" spans="1:1">
      <c r="A6197" s="23"/>
    </row>
    <row r="6198" spans="1:1">
      <c r="A6198" s="23"/>
    </row>
    <row r="6199" spans="1:1">
      <c r="A6199" s="23"/>
    </row>
    <row r="6200" spans="1:1">
      <c r="A6200" s="23"/>
    </row>
    <row r="6201" spans="1:1">
      <c r="A6201" s="23"/>
    </row>
    <row r="6202" spans="1:1">
      <c r="A6202" s="23"/>
    </row>
    <row r="6203" spans="1:1">
      <c r="A6203" s="23"/>
    </row>
    <row r="6204" spans="1:1">
      <c r="A6204" s="23"/>
    </row>
    <row r="6205" spans="1:1">
      <c r="A6205" s="23"/>
    </row>
    <row r="6206" spans="1:1">
      <c r="A6206" s="23"/>
    </row>
    <row r="6207" spans="1:1">
      <c r="A6207" s="23"/>
    </row>
    <row r="6208" spans="1:1">
      <c r="A6208" s="23"/>
    </row>
    <row r="6209" spans="1:1">
      <c r="A6209" s="23"/>
    </row>
    <row r="6210" spans="1:1">
      <c r="A6210" s="23"/>
    </row>
    <row r="6211" spans="1:1">
      <c r="A6211" s="23"/>
    </row>
    <row r="6212" spans="1:1">
      <c r="A6212" s="23"/>
    </row>
    <row r="6213" spans="1:1">
      <c r="A6213" s="23"/>
    </row>
    <row r="6214" spans="1:1">
      <c r="A6214" s="23"/>
    </row>
    <row r="6215" spans="1:1">
      <c r="A6215" s="23"/>
    </row>
    <row r="6216" spans="1:1">
      <c r="A6216" s="23"/>
    </row>
    <row r="6217" spans="1:1">
      <c r="A6217" s="23"/>
    </row>
    <row r="6218" spans="1:1">
      <c r="A6218" s="23"/>
    </row>
    <row r="6219" spans="1:1">
      <c r="A6219" s="23"/>
    </row>
    <row r="6220" spans="1:1">
      <c r="A6220" s="23"/>
    </row>
    <row r="6221" spans="1:1">
      <c r="A6221" s="23"/>
    </row>
    <row r="6222" spans="1:1">
      <c r="A6222" s="23"/>
    </row>
    <row r="6223" spans="1:1">
      <c r="A6223" s="23"/>
    </row>
    <row r="6224" spans="1:1">
      <c r="A6224" s="23"/>
    </row>
    <row r="6225" spans="1:1">
      <c r="A6225" s="23"/>
    </row>
    <row r="6226" spans="1:1">
      <c r="A6226" s="23"/>
    </row>
    <row r="6227" spans="1:1">
      <c r="A6227" s="23"/>
    </row>
    <row r="6228" spans="1:1">
      <c r="A6228" s="23"/>
    </row>
    <row r="6229" spans="1:1">
      <c r="A6229" s="23"/>
    </row>
    <row r="6230" spans="1:1">
      <c r="A6230" s="23"/>
    </row>
    <row r="6231" spans="1:1">
      <c r="A6231" s="23"/>
    </row>
    <row r="6232" spans="1:1">
      <c r="A6232" s="23"/>
    </row>
    <row r="6233" spans="1:1">
      <c r="A6233" s="23"/>
    </row>
    <row r="6234" spans="1:1">
      <c r="A6234" s="23"/>
    </row>
    <row r="6235" spans="1:1">
      <c r="A6235" s="23"/>
    </row>
    <row r="6236" spans="1:1">
      <c r="A6236" s="23"/>
    </row>
    <row r="6237" spans="1:1">
      <c r="A6237" s="23"/>
    </row>
    <row r="6238" spans="1:1">
      <c r="A6238" s="23"/>
    </row>
    <row r="6239" spans="1:1">
      <c r="A6239" s="23"/>
    </row>
    <row r="6240" spans="1:1">
      <c r="A6240" s="23"/>
    </row>
    <row r="6241" spans="1:1">
      <c r="A6241" s="23"/>
    </row>
    <row r="6242" spans="1:1">
      <c r="A6242" s="23"/>
    </row>
    <row r="6243" spans="1:1">
      <c r="A6243" s="23"/>
    </row>
    <row r="6244" spans="1:1">
      <c r="A6244" s="23"/>
    </row>
    <row r="6245" spans="1:1">
      <c r="A6245" s="23"/>
    </row>
    <row r="6246" spans="1:1">
      <c r="A6246" s="23"/>
    </row>
    <row r="6247" spans="1:1">
      <c r="A6247" s="23"/>
    </row>
    <row r="6248" spans="1:1">
      <c r="A6248" s="23"/>
    </row>
    <row r="6249" spans="1:1">
      <c r="A6249" s="23"/>
    </row>
    <row r="6250" spans="1:1">
      <c r="A6250" s="23"/>
    </row>
    <row r="6251" spans="1:1">
      <c r="A6251" s="23"/>
    </row>
    <row r="6252" spans="1:1">
      <c r="A6252" s="23"/>
    </row>
    <row r="6253" spans="1:1">
      <c r="A6253" s="23"/>
    </row>
    <row r="6254" spans="1:1">
      <c r="A6254" s="23"/>
    </row>
    <row r="6255" spans="1:1">
      <c r="A6255" s="23"/>
    </row>
    <row r="6256" spans="1:1">
      <c r="A6256" s="23"/>
    </row>
    <row r="6257" spans="1:1">
      <c r="A6257" s="23"/>
    </row>
    <row r="6258" spans="1:1">
      <c r="A6258" s="23"/>
    </row>
    <row r="6259" spans="1:1">
      <c r="A6259" s="23"/>
    </row>
    <row r="6260" spans="1:1">
      <c r="A6260" s="23"/>
    </row>
    <row r="6261" spans="1:1">
      <c r="A6261" s="23"/>
    </row>
    <row r="6262" spans="1:1">
      <c r="A6262" s="23"/>
    </row>
    <row r="6263" spans="1:1">
      <c r="A6263" s="23"/>
    </row>
    <row r="6264" spans="1:1">
      <c r="A6264" s="23"/>
    </row>
    <row r="6265" spans="1:1">
      <c r="A6265" s="23"/>
    </row>
    <row r="6266" spans="1:1">
      <c r="A6266" s="23"/>
    </row>
    <row r="6267" spans="1:1">
      <c r="A6267" s="23"/>
    </row>
    <row r="6268" spans="1:1">
      <c r="A6268" s="23"/>
    </row>
    <row r="6269" spans="1:1">
      <c r="A6269" s="23"/>
    </row>
    <row r="6270" spans="1:1">
      <c r="A6270" s="23"/>
    </row>
    <row r="6271" spans="1:1">
      <c r="A6271" s="23"/>
    </row>
    <row r="6272" spans="1:1">
      <c r="A6272" s="23"/>
    </row>
    <row r="6273" spans="1:1">
      <c r="A6273" s="23"/>
    </row>
    <row r="6274" spans="1:1">
      <c r="A6274" s="23"/>
    </row>
    <row r="6275" spans="1:1">
      <c r="A6275" s="23"/>
    </row>
    <row r="6276" spans="1:1">
      <c r="A6276" s="23"/>
    </row>
    <row r="6277" spans="1:1">
      <c r="A6277" s="23"/>
    </row>
    <row r="6278" spans="1:1">
      <c r="A6278" s="23"/>
    </row>
    <row r="6279" spans="1:1">
      <c r="A6279" s="23"/>
    </row>
    <row r="6280" spans="1:1">
      <c r="A6280" s="23"/>
    </row>
    <row r="6281" spans="1:1">
      <c r="A6281" s="23"/>
    </row>
    <row r="6282" spans="1:1">
      <c r="A6282" s="23"/>
    </row>
    <row r="6283" spans="1:1">
      <c r="A6283" s="23"/>
    </row>
    <row r="6284" spans="1:1">
      <c r="A6284" s="23"/>
    </row>
    <row r="6285" spans="1:1">
      <c r="A6285" s="23"/>
    </row>
    <row r="6286" spans="1:1">
      <c r="A6286" s="23"/>
    </row>
    <row r="6287" spans="1:1">
      <c r="A6287" s="23"/>
    </row>
    <row r="6288" spans="1:1">
      <c r="A6288" s="23"/>
    </row>
    <row r="6289" spans="1:1">
      <c r="A6289" s="23"/>
    </row>
    <row r="6290" spans="1:1">
      <c r="A6290" s="23"/>
    </row>
    <row r="6291" spans="1:1">
      <c r="A6291" s="23"/>
    </row>
    <row r="6292" spans="1:1">
      <c r="A6292" s="23"/>
    </row>
    <row r="6293" spans="1:1">
      <c r="A6293" s="23"/>
    </row>
    <row r="6294" spans="1:1">
      <c r="A6294" s="23"/>
    </row>
    <row r="6295" spans="1:1">
      <c r="A6295" s="23"/>
    </row>
    <row r="6296" spans="1:1">
      <c r="A6296" s="23"/>
    </row>
    <row r="6297" spans="1:1">
      <c r="A6297" s="23"/>
    </row>
    <row r="6298" spans="1:1">
      <c r="A6298" s="23"/>
    </row>
    <row r="6299" spans="1:1">
      <c r="A6299" s="23"/>
    </row>
    <row r="6300" spans="1:1">
      <c r="A6300" s="23"/>
    </row>
    <row r="6301" spans="1:1">
      <c r="A6301" s="23"/>
    </row>
    <row r="6302" spans="1:1">
      <c r="A6302" s="23"/>
    </row>
    <row r="6303" spans="1:1">
      <c r="A6303" s="23"/>
    </row>
    <row r="6304" spans="1:1">
      <c r="A6304" s="23"/>
    </row>
    <row r="6305" spans="1:1">
      <c r="A6305" s="23"/>
    </row>
    <row r="6306" spans="1:1">
      <c r="A6306" s="23"/>
    </row>
    <row r="6307" spans="1:1">
      <c r="A6307" s="23"/>
    </row>
    <row r="6308" spans="1:1">
      <c r="A6308" s="23"/>
    </row>
    <row r="6309" spans="1:1">
      <c r="A6309" s="23"/>
    </row>
    <row r="6310" spans="1:1">
      <c r="A6310" s="23"/>
    </row>
    <row r="6311" spans="1:1">
      <c r="A6311" s="23"/>
    </row>
    <row r="6312" spans="1:1">
      <c r="A6312" s="23"/>
    </row>
    <row r="6313" spans="1:1">
      <c r="A6313" s="23"/>
    </row>
    <row r="6314" spans="1:1">
      <c r="A6314" s="23"/>
    </row>
    <row r="6315" spans="1:1">
      <c r="A6315" s="23"/>
    </row>
    <row r="6316" spans="1:1">
      <c r="A6316" s="23"/>
    </row>
    <row r="6317" spans="1:1">
      <c r="A6317" s="23"/>
    </row>
    <row r="6318" spans="1:1">
      <c r="A6318" s="23"/>
    </row>
    <row r="6319" spans="1:1">
      <c r="A6319" s="23"/>
    </row>
    <row r="6320" spans="1:1">
      <c r="A6320" s="23"/>
    </row>
    <row r="6321" spans="1:1">
      <c r="A6321" s="23"/>
    </row>
    <row r="6322" spans="1:1">
      <c r="A6322" s="23"/>
    </row>
    <row r="6323" spans="1:1">
      <c r="A6323" s="23"/>
    </row>
    <row r="6324" spans="1:1">
      <c r="A6324" s="23"/>
    </row>
    <row r="6325" spans="1:1">
      <c r="A6325" s="23"/>
    </row>
    <row r="6326" spans="1:1">
      <c r="A6326" s="23"/>
    </row>
    <row r="6327" spans="1:1">
      <c r="A6327" s="23"/>
    </row>
    <row r="6328" spans="1:1">
      <c r="A6328" s="23"/>
    </row>
    <row r="6329" spans="1:1">
      <c r="A6329" s="23"/>
    </row>
    <row r="6330" spans="1:1">
      <c r="A6330" s="23"/>
    </row>
    <row r="6331" spans="1:1">
      <c r="A6331" s="23"/>
    </row>
    <row r="6332" spans="1:1">
      <c r="A6332" s="23"/>
    </row>
    <row r="6333" spans="1:1">
      <c r="A6333" s="23"/>
    </row>
    <row r="6334" spans="1:1">
      <c r="A6334" s="23"/>
    </row>
    <row r="6335" spans="1:1">
      <c r="A6335" s="23"/>
    </row>
    <row r="6336" spans="1:1">
      <c r="A6336" s="23"/>
    </row>
    <row r="6337" spans="1:1">
      <c r="A6337" s="23"/>
    </row>
    <row r="6338" spans="1:1">
      <c r="A6338" s="23"/>
    </row>
    <row r="6339" spans="1:1">
      <c r="A6339" s="23"/>
    </row>
    <row r="6340" spans="1:1">
      <c r="A6340" s="23"/>
    </row>
    <row r="6341" spans="1:1">
      <c r="A6341" s="23"/>
    </row>
    <row r="6342" spans="1:1">
      <c r="A6342" s="23"/>
    </row>
    <row r="6343" spans="1:1">
      <c r="A6343" s="23"/>
    </row>
    <row r="6344" spans="1:1">
      <c r="A6344" s="23"/>
    </row>
    <row r="6345" spans="1:1">
      <c r="A6345" s="23"/>
    </row>
    <row r="6346" spans="1:1">
      <c r="A6346" s="23"/>
    </row>
    <row r="6347" spans="1:1">
      <c r="A6347" s="23"/>
    </row>
    <row r="6348" spans="1:1">
      <c r="A6348" s="23"/>
    </row>
    <row r="6349" spans="1:1">
      <c r="A6349" s="23"/>
    </row>
    <row r="6350" spans="1:1">
      <c r="A6350" s="23"/>
    </row>
    <row r="6351" spans="1:1">
      <c r="A6351" s="23"/>
    </row>
    <row r="6352" spans="1:1">
      <c r="A6352" s="23"/>
    </row>
    <row r="6353" spans="1:1">
      <c r="A6353" s="23"/>
    </row>
    <row r="6354" spans="1:1">
      <c r="A6354" s="23"/>
    </row>
    <row r="6355" spans="1:1">
      <c r="A6355" s="23"/>
    </row>
    <row r="6356" spans="1:1">
      <c r="A6356" s="23"/>
    </row>
    <row r="6357" spans="1:1">
      <c r="A6357" s="23"/>
    </row>
    <row r="6358" spans="1:1">
      <c r="A6358" s="23"/>
    </row>
    <row r="6359" spans="1:1">
      <c r="A6359" s="23"/>
    </row>
    <row r="6360" spans="1:1">
      <c r="A6360" s="23"/>
    </row>
    <row r="6361" spans="1:1">
      <c r="A6361" s="23"/>
    </row>
    <row r="6362" spans="1:1">
      <c r="A6362" s="23"/>
    </row>
    <row r="6363" spans="1:1">
      <c r="A6363" s="23"/>
    </row>
    <row r="6364" spans="1:1">
      <c r="A6364" s="23"/>
    </row>
    <row r="6365" spans="1:1">
      <c r="A6365" s="23"/>
    </row>
    <row r="6366" spans="1:1">
      <c r="A6366" s="23"/>
    </row>
    <row r="6367" spans="1:1">
      <c r="A6367" s="23"/>
    </row>
    <row r="6368" spans="1:1">
      <c r="A6368" s="23"/>
    </row>
    <row r="6369" spans="1:1">
      <c r="A6369" s="23"/>
    </row>
    <row r="6370" spans="1:1">
      <c r="A6370" s="23"/>
    </row>
    <row r="6371" spans="1:1">
      <c r="A6371" s="23"/>
    </row>
    <row r="6372" spans="1:1">
      <c r="A6372" s="23"/>
    </row>
    <row r="6373" spans="1:1">
      <c r="A6373" s="23"/>
    </row>
    <row r="6374" spans="1:1">
      <c r="A6374" s="23"/>
    </row>
    <row r="6375" spans="1:1">
      <c r="A6375" s="23"/>
    </row>
    <row r="6376" spans="1:1">
      <c r="A6376" s="23"/>
    </row>
    <row r="6377" spans="1:1">
      <c r="A6377" s="23"/>
    </row>
    <row r="6378" spans="1:1">
      <c r="A6378" s="23"/>
    </row>
    <row r="6379" spans="1:1">
      <c r="A6379" s="23"/>
    </row>
    <row r="6380" spans="1:1">
      <c r="A6380" s="23"/>
    </row>
    <row r="6381" spans="1:1">
      <c r="A6381" s="23"/>
    </row>
    <row r="6382" spans="1:1">
      <c r="A6382" s="23"/>
    </row>
    <row r="6383" spans="1:1">
      <c r="A6383" s="23"/>
    </row>
    <row r="6384" spans="1:1">
      <c r="A6384" s="23"/>
    </row>
    <row r="6385" spans="1:1">
      <c r="A6385" s="23"/>
    </row>
    <row r="6386" spans="1:1">
      <c r="A6386" s="23"/>
    </row>
    <row r="6387" spans="1:1">
      <c r="A6387" s="23"/>
    </row>
    <row r="6388" spans="1:1">
      <c r="A6388" s="23"/>
    </row>
    <row r="6389" spans="1:1">
      <c r="A6389" s="23"/>
    </row>
    <row r="6390" spans="1:1">
      <c r="A6390" s="23"/>
    </row>
    <row r="6391" spans="1:1">
      <c r="A6391" s="23"/>
    </row>
    <row r="6392" spans="1:1">
      <c r="A6392" s="23"/>
    </row>
    <row r="6393" spans="1:1">
      <c r="A6393" s="23"/>
    </row>
    <row r="6394" spans="1:1">
      <c r="A6394" s="23"/>
    </row>
    <row r="6395" spans="1:1">
      <c r="A6395" s="23"/>
    </row>
    <row r="6396" spans="1:1">
      <c r="A6396" s="23"/>
    </row>
    <row r="6397" spans="1:1">
      <c r="A6397" s="23"/>
    </row>
    <row r="6398" spans="1:1">
      <c r="A6398" s="23"/>
    </row>
    <row r="6399" spans="1:1">
      <c r="A6399" s="23"/>
    </row>
    <row r="6400" spans="1:1">
      <c r="A6400" s="23"/>
    </row>
    <row r="6401" spans="1:1">
      <c r="A6401" s="23"/>
    </row>
    <row r="6402" spans="1:1">
      <c r="A6402" s="23"/>
    </row>
    <row r="6403" spans="1:1">
      <c r="A6403" s="23"/>
    </row>
    <row r="6404" spans="1:1">
      <c r="A6404" s="23"/>
    </row>
    <row r="6405" spans="1:1">
      <c r="A6405" s="23"/>
    </row>
    <row r="6406" spans="1:1">
      <c r="A6406" s="23"/>
    </row>
    <row r="6407" spans="1:1">
      <c r="A6407" s="23"/>
    </row>
    <row r="6408" spans="1:1">
      <c r="A6408" s="23"/>
    </row>
    <row r="6409" spans="1:1">
      <c r="A6409" s="23"/>
    </row>
    <row r="6410" spans="1:1">
      <c r="A6410" s="23"/>
    </row>
    <row r="6411" spans="1:1">
      <c r="A6411" s="23"/>
    </row>
    <row r="6412" spans="1:1">
      <c r="A6412" s="23"/>
    </row>
    <row r="6413" spans="1:1">
      <c r="A6413" s="23"/>
    </row>
    <row r="6414" spans="1:1">
      <c r="A6414" s="23"/>
    </row>
    <row r="6415" spans="1:1">
      <c r="A6415" s="23"/>
    </row>
    <row r="6416" spans="1:1">
      <c r="A6416" s="23"/>
    </row>
    <row r="6417" spans="1:1">
      <c r="A6417" s="23"/>
    </row>
    <row r="6418" spans="1:1">
      <c r="A6418" s="23"/>
    </row>
    <row r="6419" spans="1:1">
      <c r="A6419" s="23"/>
    </row>
    <row r="6420" spans="1:1">
      <c r="A6420" s="23"/>
    </row>
    <row r="6421" spans="1:1">
      <c r="A6421" s="23"/>
    </row>
    <row r="6422" spans="1:1">
      <c r="A6422" s="23"/>
    </row>
    <row r="6423" spans="1:1">
      <c r="A6423" s="23"/>
    </row>
    <row r="6424" spans="1:1">
      <c r="A6424" s="23"/>
    </row>
    <row r="6425" spans="1:1">
      <c r="A6425" s="23"/>
    </row>
    <row r="6426" spans="1:1">
      <c r="A6426" s="23"/>
    </row>
    <row r="6427" spans="1:1">
      <c r="A6427" s="23"/>
    </row>
    <row r="6428" spans="1:1">
      <c r="A6428" s="23"/>
    </row>
    <row r="6429" spans="1:1">
      <c r="A6429" s="23"/>
    </row>
    <row r="6430" spans="1:1">
      <c r="A6430" s="23"/>
    </row>
    <row r="6431" spans="1:1">
      <c r="A6431" s="23"/>
    </row>
    <row r="6432" spans="1:1">
      <c r="A6432" s="23"/>
    </row>
    <row r="6433" spans="1:1">
      <c r="A6433" s="23"/>
    </row>
    <row r="6434" spans="1:1">
      <c r="A6434" s="23"/>
    </row>
    <row r="6435" spans="1:1">
      <c r="A6435" s="23"/>
    </row>
    <row r="6436" spans="1:1">
      <c r="A6436" s="23"/>
    </row>
    <row r="6437" spans="1:1">
      <c r="A6437" s="23"/>
    </row>
    <row r="6438" spans="1:1">
      <c r="A6438" s="23"/>
    </row>
    <row r="6439" spans="1:1">
      <c r="A6439" s="23"/>
    </row>
    <row r="6440" spans="1:1">
      <c r="A6440" s="23"/>
    </row>
    <row r="6441" spans="1:1">
      <c r="A6441" s="23"/>
    </row>
    <row r="6442" spans="1:1">
      <c r="A6442" s="23"/>
    </row>
    <row r="6443" spans="1:1">
      <c r="A6443" s="23"/>
    </row>
    <row r="6444" spans="1:1">
      <c r="A6444" s="23"/>
    </row>
    <row r="6445" spans="1:1">
      <c r="A6445" s="23"/>
    </row>
    <row r="6446" spans="1:1">
      <c r="A6446" s="23"/>
    </row>
    <row r="6447" spans="1:1">
      <c r="A6447" s="23"/>
    </row>
    <row r="6448" spans="1:1">
      <c r="A6448" s="23"/>
    </row>
    <row r="6449" spans="1:1">
      <c r="A6449" s="23"/>
    </row>
    <row r="6450" spans="1:1">
      <c r="A6450" s="23"/>
    </row>
    <row r="6451" spans="1:1">
      <c r="A6451" s="23"/>
    </row>
    <row r="6452" spans="1:1">
      <c r="A6452" s="23"/>
    </row>
    <row r="6453" spans="1:1">
      <c r="A6453" s="23"/>
    </row>
    <row r="6454" spans="1:1">
      <c r="A6454" s="23"/>
    </row>
    <row r="6455" spans="1:1">
      <c r="A6455" s="23"/>
    </row>
    <row r="6456" spans="1:1">
      <c r="A6456" s="23"/>
    </row>
    <row r="6457" spans="1:1">
      <c r="A6457" s="23"/>
    </row>
    <row r="6458" spans="1:1">
      <c r="A6458" s="23"/>
    </row>
    <row r="6459" spans="1:1">
      <c r="A6459" s="23"/>
    </row>
    <row r="6460" spans="1:1">
      <c r="A6460" s="23"/>
    </row>
    <row r="6461" spans="1:1">
      <c r="A6461" s="23"/>
    </row>
    <row r="6462" spans="1:1">
      <c r="A6462" s="23"/>
    </row>
    <row r="6463" spans="1:1">
      <c r="A6463" s="23"/>
    </row>
    <row r="6464" spans="1:1">
      <c r="A6464" s="23"/>
    </row>
    <row r="6465" spans="1:1">
      <c r="A6465" s="23"/>
    </row>
    <row r="6466" spans="1:1">
      <c r="A6466" s="23"/>
    </row>
    <row r="6467" spans="1:1">
      <c r="A6467" s="23"/>
    </row>
    <row r="6468" spans="1:1">
      <c r="A6468" s="23"/>
    </row>
    <row r="6469" spans="1:1">
      <c r="A6469" s="23"/>
    </row>
    <row r="6470" spans="1:1">
      <c r="A6470" s="23"/>
    </row>
    <row r="6471" spans="1:1">
      <c r="A6471" s="23"/>
    </row>
    <row r="6472" spans="1:1">
      <c r="A6472" s="23"/>
    </row>
    <row r="6473" spans="1:1">
      <c r="A6473" s="23"/>
    </row>
    <row r="6474" spans="1:1">
      <c r="A6474" s="23"/>
    </row>
    <row r="6475" spans="1:1">
      <c r="A6475" s="23"/>
    </row>
    <row r="6476" spans="1:1">
      <c r="A6476" s="23"/>
    </row>
    <row r="6477" spans="1:1">
      <c r="A6477" s="23"/>
    </row>
    <row r="6478" spans="1:1">
      <c r="A6478" s="23"/>
    </row>
    <row r="6479" spans="1:1">
      <c r="A6479" s="23"/>
    </row>
    <row r="6480" spans="1:1">
      <c r="A6480" s="23"/>
    </row>
    <row r="6481" spans="1:1">
      <c r="A6481" s="23"/>
    </row>
    <row r="6482" spans="1:1">
      <c r="A6482" s="23"/>
    </row>
    <row r="6483" spans="1:1">
      <c r="A6483" s="23"/>
    </row>
    <row r="6484" spans="1:1">
      <c r="A6484" s="23"/>
    </row>
    <row r="6485" spans="1:1">
      <c r="A6485" s="23"/>
    </row>
    <row r="6486" spans="1:1">
      <c r="A6486" s="23"/>
    </row>
    <row r="6487" spans="1:1">
      <c r="A6487" s="23"/>
    </row>
    <row r="6488" spans="1:1">
      <c r="A6488" s="23"/>
    </row>
    <row r="6489" spans="1:1">
      <c r="A6489" s="23"/>
    </row>
    <row r="6490" spans="1:1">
      <c r="A6490" s="23"/>
    </row>
    <row r="6491" spans="1:1">
      <c r="A6491" s="23"/>
    </row>
    <row r="6492" spans="1:1">
      <c r="A6492" s="23"/>
    </row>
    <row r="6493" spans="1:1">
      <c r="A6493" s="23"/>
    </row>
    <row r="6494" spans="1:1">
      <c r="A6494" s="23"/>
    </row>
    <row r="6495" spans="1:1">
      <c r="A6495" s="23"/>
    </row>
    <row r="6496" spans="1:1">
      <c r="A6496" s="23"/>
    </row>
    <row r="6497" spans="1:1">
      <c r="A6497" s="23"/>
    </row>
    <row r="6498" spans="1:1">
      <c r="A6498" s="23"/>
    </row>
    <row r="6499" spans="1:1">
      <c r="A6499" s="23"/>
    </row>
    <row r="6500" spans="1:1">
      <c r="A6500" s="23"/>
    </row>
    <row r="6501" spans="1:1">
      <c r="A6501" s="23"/>
    </row>
    <row r="6502" spans="1:1">
      <c r="A6502" s="23"/>
    </row>
    <row r="6503" spans="1:1">
      <c r="A6503" s="23"/>
    </row>
    <row r="6504" spans="1:1">
      <c r="A6504" s="23"/>
    </row>
    <row r="6505" spans="1:1">
      <c r="A6505" s="23"/>
    </row>
    <row r="6506" spans="1:1">
      <c r="A6506" s="23"/>
    </row>
    <row r="6507" spans="1:1">
      <c r="A6507" s="23"/>
    </row>
    <row r="6508" spans="1:1">
      <c r="A6508" s="23"/>
    </row>
    <row r="6509" spans="1:1">
      <c r="A6509" s="23"/>
    </row>
    <row r="6510" spans="1:1">
      <c r="A6510" s="23"/>
    </row>
    <row r="6511" spans="1:1">
      <c r="A6511" s="23"/>
    </row>
    <row r="6512" spans="1:1">
      <c r="A6512" s="23"/>
    </row>
    <row r="6513" spans="1:1">
      <c r="A6513" s="23"/>
    </row>
    <row r="6514" spans="1:1">
      <c r="A6514" s="23"/>
    </row>
    <row r="6515" spans="1:1">
      <c r="A6515" s="23"/>
    </row>
    <row r="6516" spans="1:1">
      <c r="A6516" s="23"/>
    </row>
    <row r="6517" spans="1:1">
      <c r="A6517" s="23"/>
    </row>
    <row r="6518" spans="1:1">
      <c r="A6518" s="23"/>
    </row>
    <row r="6519" spans="1:1">
      <c r="A6519" s="23"/>
    </row>
    <row r="6520" spans="1:1">
      <c r="A6520" s="23"/>
    </row>
    <row r="6521" spans="1:1">
      <c r="A6521" s="23"/>
    </row>
    <row r="6522" spans="1:1">
      <c r="A6522" s="23"/>
    </row>
    <row r="6523" spans="1:1">
      <c r="A6523" s="23"/>
    </row>
    <row r="6524" spans="1:1">
      <c r="A6524" s="23"/>
    </row>
    <row r="6525" spans="1:1">
      <c r="A6525" s="23"/>
    </row>
    <row r="6526" spans="1:1">
      <c r="A6526" s="23"/>
    </row>
    <row r="6527" spans="1:1">
      <c r="A6527" s="23"/>
    </row>
    <row r="6528" spans="1:1">
      <c r="A6528" s="23"/>
    </row>
    <row r="6529" spans="1:1">
      <c r="A6529" s="23"/>
    </row>
    <row r="6530" spans="1:1">
      <c r="A6530" s="23"/>
    </row>
    <row r="6531" spans="1:1">
      <c r="A6531" s="23"/>
    </row>
    <row r="6532" spans="1:1">
      <c r="A6532" s="23"/>
    </row>
    <row r="6533" spans="1:1">
      <c r="A6533" s="23"/>
    </row>
    <row r="6534" spans="1:1">
      <c r="A6534" s="23"/>
    </row>
    <row r="6535" spans="1:1">
      <c r="A6535" s="23"/>
    </row>
    <row r="6536" spans="1:1">
      <c r="A6536" s="23"/>
    </row>
    <row r="6537" spans="1:1">
      <c r="A6537" s="23"/>
    </row>
    <row r="6538" spans="1:1">
      <c r="A6538" s="23"/>
    </row>
    <row r="6539" spans="1:1">
      <c r="A6539" s="23"/>
    </row>
    <row r="6540" spans="1:1">
      <c r="A6540" s="23"/>
    </row>
    <row r="6541" spans="1:1">
      <c r="A6541" s="23"/>
    </row>
    <row r="6542" spans="1:1">
      <c r="A6542" s="23"/>
    </row>
    <row r="6543" spans="1:1">
      <c r="A6543" s="23"/>
    </row>
    <row r="6544" spans="1:1">
      <c r="A6544" s="23"/>
    </row>
    <row r="6545" spans="1:1">
      <c r="A6545" s="23"/>
    </row>
    <row r="6546" spans="1:1">
      <c r="A6546" s="23"/>
    </row>
    <row r="6547" spans="1:1">
      <c r="A6547" s="23"/>
    </row>
    <row r="6548" spans="1:1">
      <c r="A6548" s="23"/>
    </row>
    <row r="6549" spans="1:1">
      <c r="A6549" s="23"/>
    </row>
    <row r="6550" spans="1:1">
      <c r="A6550" s="23"/>
    </row>
    <row r="6551" spans="1:1">
      <c r="A6551" s="23"/>
    </row>
    <row r="6552" spans="1:1">
      <c r="A6552" s="23"/>
    </row>
    <row r="6553" spans="1:1">
      <c r="A6553" s="23"/>
    </row>
    <row r="6554" spans="1:1">
      <c r="A6554" s="23"/>
    </row>
    <row r="6555" spans="1:1">
      <c r="A6555" s="23"/>
    </row>
    <row r="6556" spans="1:1">
      <c r="A6556" s="23"/>
    </row>
    <row r="6557" spans="1:1">
      <c r="A6557" s="23"/>
    </row>
    <row r="6558" spans="1:1">
      <c r="A6558" s="23"/>
    </row>
    <row r="6559" spans="1:1">
      <c r="A6559" s="23"/>
    </row>
    <row r="6560" spans="1:1">
      <c r="A6560" s="23"/>
    </row>
    <row r="6561" spans="1:1">
      <c r="A6561" s="23"/>
    </row>
    <row r="6562" spans="1:1">
      <c r="A6562" s="23"/>
    </row>
    <row r="6563" spans="1:1">
      <c r="A6563" s="23"/>
    </row>
    <row r="6564" spans="1:1">
      <c r="A6564" s="23"/>
    </row>
    <row r="6565" spans="1:1">
      <c r="A6565" s="23"/>
    </row>
    <row r="6566" spans="1:1">
      <c r="A6566" s="23"/>
    </row>
    <row r="6567" spans="1:1">
      <c r="A6567" s="23"/>
    </row>
    <row r="6568" spans="1:1">
      <c r="A6568" s="23"/>
    </row>
    <row r="6569" spans="1:1">
      <c r="A6569" s="23"/>
    </row>
    <row r="6570" spans="1:1">
      <c r="A6570" s="23"/>
    </row>
    <row r="6571" spans="1:1">
      <c r="A6571" s="23"/>
    </row>
    <row r="6572" spans="1:1">
      <c r="A6572" s="23"/>
    </row>
    <row r="6573" spans="1:1">
      <c r="A6573" s="23"/>
    </row>
    <row r="6574" spans="1:1">
      <c r="A6574" s="23"/>
    </row>
    <row r="6575" spans="1:1">
      <c r="A6575" s="23"/>
    </row>
    <row r="6576" spans="1:1">
      <c r="A6576" s="23"/>
    </row>
    <row r="6577" spans="1:1">
      <c r="A6577" s="23"/>
    </row>
    <row r="6578" spans="1:1">
      <c r="A6578" s="23"/>
    </row>
    <row r="6579" spans="1:1">
      <c r="A6579" s="23"/>
    </row>
    <row r="6580" spans="1:1">
      <c r="A6580" s="23"/>
    </row>
    <row r="6581" spans="1:1">
      <c r="A6581" s="23"/>
    </row>
    <row r="6582" spans="1:1">
      <c r="A6582" s="23"/>
    </row>
    <row r="6583" spans="1:1">
      <c r="A6583" s="23"/>
    </row>
    <row r="6584" spans="1:1">
      <c r="A6584" s="23"/>
    </row>
    <row r="6585" spans="1:1">
      <c r="A6585" s="23"/>
    </row>
    <row r="6586" spans="1:1">
      <c r="A6586" s="23"/>
    </row>
    <row r="6587" spans="1:1">
      <c r="A6587" s="23"/>
    </row>
    <row r="6588" spans="1:1">
      <c r="A6588" s="23"/>
    </row>
    <row r="6589" spans="1:1">
      <c r="A6589" s="23"/>
    </row>
    <row r="6590" spans="1:1">
      <c r="A6590" s="23"/>
    </row>
    <row r="6591" spans="1:1">
      <c r="A6591" s="23"/>
    </row>
    <row r="6592" spans="1:1">
      <c r="A6592" s="23"/>
    </row>
    <row r="6593" spans="1:1">
      <c r="A6593" s="23"/>
    </row>
    <row r="6594" spans="1:1">
      <c r="A6594" s="23"/>
    </row>
    <row r="6595" spans="1:1">
      <c r="A6595" s="23"/>
    </row>
    <row r="6596" spans="1:1">
      <c r="A6596" s="23"/>
    </row>
    <row r="6597" spans="1:1">
      <c r="A6597" s="23"/>
    </row>
    <row r="6598" spans="1:1">
      <c r="A6598" s="23"/>
    </row>
    <row r="6599" spans="1:1">
      <c r="A6599" s="23"/>
    </row>
    <row r="6600" spans="1:1">
      <c r="A6600" s="23"/>
    </row>
    <row r="6601" spans="1:1">
      <c r="A6601" s="23"/>
    </row>
    <row r="6602" spans="1:1">
      <c r="A6602" s="23"/>
    </row>
    <row r="6603" spans="1:1">
      <c r="A6603" s="23"/>
    </row>
    <row r="6604" spans="1:1">
      <c r="A6604" s="23"/>
    </row>
    <row r="6605" spans="1:1">
      <c r="A6605" s="23"/>
    </row>
    <row r="6606" spans="1:1">
      <c r="A6606" s="23"/>
    </row>
    <row r="6607" spans="1:1">
      <c r="A6607" s="23"/>
    </row>
    <row r="6608" spans="1:1">
      <c r="A6608" s="23"/>
    </row>
    <row r="6609" spans="1:1">
      <c r="A6609" s="23"/>
    </row>
    <row r="6610" spans="1:1">
      <c r="A6610" s="23"/>
    </row>
    <row r="6611" spans="1:1">
      <c r="A6611" s="23"/>
    </row>
    <row r="6612" spans="1:1">
      <c r="A6612" s="23"/>
    </row>
    <row r="6613" spans="1:1">
      <c r="A6613" s="23"/>
    </row>
    <row r="6614" spans="1:1">
      <c r="A6614" s="23"/>
    </row>
    <row r="6615" spans="1:1">
      <c r="A6615" s="23"/>
    </row>
    <row r="6616" spans="1:1">
      <c r="A6616" s="23"/>
    </row>
    <row r="6617" spans="1:1">
      <c r="A6617" s="23"/>
    </row>
    <row r="6618" spans="1:1">
      <c r="A6618" s="23"/>
    </row>
    <row r="6619" spans="1:1">
      <c r="A6619" s="23"/>
    </row>
    <row r="6620" spans="1:1">
      <c r="A6620" s="23"/>
    </row>
    <row r="6621" spans="1:1">
      <c r="A6621" s="23"/>
    </row>
    <row r="6622" spans="1:1">
      <c r="A6622" s="23"/>
    </row>
    <row r="6623" spans="1:1">
      <c r="A6623" s="23"/>
    </row>
    <row r="6624" spans="1:1">
      <c r="A6624" s="23"/>
    </row>
    <row r="6625" spans="1:1">
      <c r="A6625" s="23"/>
    </row>
    <row r="6626" spans="1:1">
      <c r="A6626" s="23"/>
    </row>
    <row r="6627" spans="1:1">
      <c r="A6627" s="23"/>
    </row>
    <row r="6628" spans="1:1">
      <c r="A6628" s="23"/>
    </row>
    <row r="6629" spans="1:1">
      <c r="A6629" s="23"/>
    </row>
    <row r="6630" spans="1:1">
      <c r="A6630" s="23"/>
    </row>
    <row r="6631" spans="1:1">
      <c r="A6631" s="23"/>
    </row>
    <row r="6632" spans="1:1">
      <c r="A6632" s="23"/>
    </row>
    <row r="6633" spans="1:1">
      <c r="A6633" s="23"/>
    </row>
    <row r="6634" spans="1:1">
      <c r="A6634" s="23"/>
    </row>
    <row r="6635" spans="1:1">
      <c r="A6635" s="23"/>
    </row>
    <row r="6636" spans="1:1">
      <c r="A6636" s="23"/>
    </row>
    <row r="6637" spans="1:1">
      <c r="A6637" s="23"/>
    </row>
    <row r="6638" spans="1:1">
      <c r="A6638" s="23"/>
    </row>
    <row r="6639" spans="1:1">
      <c r="A6639" s="23"/>
    </row>
    <row r="6640" spans="1:1">
      <c r="A6640" s="23"/>
    </row>
    <row r="6641" spans="1:1">
      <c r="A6641" s="23"/>
    </row>
    <row r="6642" spans="1:1">
      <c r="A6642" s="23"/>
    </row>
    <row r="6643" spans="1:1">
      <c r="A6643" s="23"/>
    </row>
    <row r="6644" spans="1:1">
      <c r="A6644" s="23"/>
    </row>
    <row r="6645" spans="1:1">
      <c r="A6645" s="23"/>
    </row>
    <row r="6646" spans="1:1">
      <c r="A6646" s="23"/>
    </row>
    <row r="6647" spans="1:1">
      <c r="A6647" s="23"/>
    </row>
    <row r="6648" spans="1:1">
      <c r="A6648" s="23"/>
    </row>
    <row r="6649" spans="1:1">
      <c r="A6649" s="23"/>
    </row>
    <row r="6650" spans="1:1">
      <c r="A6650" s="23"/>
    </row>
    <row r="6651" spans="1:1">
      <c r="A6651" s="23"/>
    </row>
    <row r="6652" spans="1:1">
      <c r="A6652" s="23"/>
    </row>
    <row r="6653" spans="1:1">
      <c r="A6653" s="23"/>
    </row>
    <row r="6654" spans="1:1">
      <c r="A6654" s="23"/>
    </row>
    <row r="6655" spans="1:1">
      <c r="A6655" s="23"/>
    </row>
    <row r="6656" spans="1:1">
      <c r="A6656" s="23"/>
    </row>
    <row r="6657" spans="1:1">
      <c r="A6657" s="23"/>
    </row>
    <row r="6658" spans="1:1">
      <c r="A6658" s="23"/>
    </row>
    <row r="6659" spans="1:1">
      <c r="A6659" s="23"/>
    </row>
    <row r="6660" spans="1:1">
      <c r="A6660" s="23"/>
    </row>
    <row r="6661" spans="1:1">
      <c r="A6661" s="23"/>
    </row>
    <row r="6662" spans="1:1">
      <c r="A6662" s="23"/>
    </row>
    <row r="6663" spans="1:1">
      <c r="A6663" s="23"/>
    </row>
    <row r="6664" spans="1:1">
      <c r="A6664" s="23"/>
    </row>
    <row r="6665" spans="1:1">
      <c r="A6665" s="23"/>
    </row>
    <row r="6666" spans="1:1">
      <c r="A6666" s="23"/>
    </row>
    <row r="6667" spans="1:1">
      <c r="A6667" s="23"/>
    </row>
    <row r="6668" spans="1:1">
      <c r="A6668" s="23"/>
    </row>
    <row r="6669" spans="1:1">
      <c r="A6669" s="23"/>
    </row>
    <row r="6670" spans="1:1">
      <c r="A6670" s="23"/>
    </row>
    <row r="6671" spans="1:1">
      <c r="A6671" s="23"/>
    </row>
    <row r="6672" spans="1:1">
      <c r="A6672" s="23"/>
    </row>
    <row r="6673" spans="1:1">
      <c r="A6673" s="23"/>
    </row>
    <row r="6674" spans="1:1">
      <c r="A6674" s="23"/>
    </row>
    <row r="6675" spans="1:1">
      <c r="A6675" s="23"/>
    </row>
    <row r="6676" spans="1:1">
      <c r="A6676" s="23"/>
    </row>
    <row r="6677" spans="1:1">
      <c r="A6677" s="23"/>
    </row>
    <row r="6678" spans="1:1">
      <c r="A6678" s="23"/>
    </row>
    <row r="6679" spans="1:1">
      <c r="A6679" s="23"/>
    </row>
    <row r="6680" spans="1:1">
      <c r="A6680" s="23"/>
    </row>
    <row r="6681" spans="1:1">
      <c r="A6681" s="23"/>
    </row>
    <row r="6682" spans="1:1">
      <c r="A6682" s="23"/>
    </row>
    <row r="6683" spans="1:1">
      <c r="A6683" s="23"/>
    </row>
    <row r="6684" spans="1:1">
      <c r="A6684" s="23"/>
    </row>
    <row r="6685" spans="1:1">
      <c r="A6685" s="23"/>
    </row>
    <row r="6686" spans="1:1">
      <c r="A6686" s="23"/>
    </row>
    <row r="6687" spans="1:1">
      <c r="A6687" s="23"/>
    </row>
    <row r="6688" spans="1:1">
      <c r="A6688" s="23"/>
    </row>
    <row r="6689" spans="1:1">
      <c r="A6689" s="23"/>
    </row>
    <row r="6690" spans="1:1">
      <c r="A6690" s="23"/>
    </row>
    <row r="6691" spans="1:1">
      <c r="A6691" s="23"/>
    </row>
    <row r="6692" spans="1:1">
      <c r="A6692" s="23"/>
    </row>
    <row r="6693" spans="1:1">
      <c r="A6693" s="23"/>
    </row>
    <row r="6694" spans="1:1">
      <c r="A6694" s="23"/>
    </row>
    <row r="6695" spans="1:1">
      <c r="A6695" s="23"/>
    </row>
    <row r="6696" spans="1:1">
      <c r="A6696" s="23"/>
    </row>
    <row r="6697" spans="1:1">
      <c r="A6697" s="23"/>
    </row>
    <row r="6698" spans="1:1">
      <c r="A6698" s="23"/>
    </row>
    <row r="6699" spans="1:1">
      <c r="A6699" s="23"/>
    </row>
    <row r="6700" spans="1:1">
      <c r="A6700" s="23"/>
    </row>
    <row r="6701" spans="1:1">
      <c r="A6701" s="23"/>
    </row>
    <row r="6702" spans="1:1">
      <c r="A6702" s="23"/>
    </row>
    <row r="6703" spans="1:1">
      <c r="A6703" s="23"/>
    </row>
    <row r="6704" spans="1:1">
      <c r="A6704" s="23"/>
    </row>
    <row r="6705" spans="1:1">
      <c r="A6705" s="23"/>
    </row>
    <row r="6706" spans="1:1">
      <c r="A6706" s="23"/>
    </row>
    <row r="6707" spans="1:1">
      <c r="A6707" s="23"/>
    </row>
    <row r="6708" spans="1:1">
      <c r="A6708" s="23"/>
    </row>
    <row r="6709" spans="1:1">
      <c r="A6709" s="23"/>
    </row>
    <row r="6710" spans="1:1">
      <c r="A6710" s="23"/>
    </row>
    <row r="6711" spans="1:1">
      <c r="A6711" s="23"/>
    </row>
    <row r="6712" spans="1:1">
      <c r="A6712" s="23"/>
    </row>
    <row r="6713" spans="1:1">
      <c r="A6713" s="23"/>
    </row>
    <row r="6714" spans="1:1">
      <c r="A6714" s="23"/>
    </row>
    <row r="6715" spans="1:1">
      <c r="A6715" s="23"/>
    </row>
    <row r="6716" spans="1:1">
      <c r="A6716" s="23"/>
    </row>
    <row r="6717" spans="1:1">
      <c r="A6717" s="23"/>
    </row>
    <row r="6718" spans="1:1">
      <c r="A6718" s="23"/>
    </row>
    <row r="6719" spans="1:1">
      <c r="A6719" s="23"/>
    </row>
    <row r="6720" spans="1:1">
      <c r="A6720" s="23"/>
    </row>
    <row r="6721" spans="1:1">
      <c r="A6721" s="23"/>
    </row>
    <row r="6722" spans="1:1">
      <c r="A6722" s="23"/>
    </row>
    <row r="6723" spans="1:1">
      <c r="A6723" s="23"/>
    </row>
    <row r="6724" spans="1:1">
      <c r="A6724" s="23"/>
    </row>
    <row r="6725" spans="1:1">
      <c r="A6725" s="23"/>
    </row>
    <row r="6726" spans="1:1">
      <c r="A6726" s="23"/>
    </row>
    <row r="6727" spans="1:1">
      <c r="A6727" s="23"/>
    </row>
    <row r="6728" spans="1:1">
      <c r="A6728" s="23"/>
    </row>
    <row r="6729" spans="1:1">
      <c r="A6729" s="23"/>
    </row>
    <row r="6730" spans="1:1">
      <c r="A6730" s="23"/>
    </row>
    <row r="6731" spans="1:1">
      <c r="A6731" s="23"/>
    </row>
    <row r="6732" spans="1:1">
      <c r="A6732" s="23"/>
    </row>
    <row r="6733" spans="1:1">
      <c r="A6733" s="23"/>
    </row>
    <row r="6734" spans="1:1">
      <c r="A6734" s="23"/>
    </row>
    <row r="6735" spans="1:1">
      <c r="A6735" s="23"/>
    </row>
    <row r="6736" spans="1:1">
      <c r="A6736" s="23"/>
    </row>
    <row r="6737" spans="1:1">
      <c r="A6737" s="23"/>
    </row>
    <row r="6738" spans="1:1">
      <c r="A6738" s="23"/>
    </row>
    <row r="6739" spans="1:1">
      <c r="A6739" s="23"/>
    </row>
    <row r="6740" spans="1:1">
      <c r="A6740" s="23"/>
    </row>
    <row r="6741" spans="1:1">
      <c r="A6741" s="23"/>
    </row>
    <row r="6742" spans="1:1">
      <c r="A6742" s="23"/>
    </row>
    <row r="6743" spans="1:1">
      <c r="A6743" s="23"/>
    </row>
    <row r="6744" spans="1:1">
      <c r="A6744" s="23"/>
    </row>
    <row r="6745" spans="1:1">
      <c r="A6745" s="23"/>
    </row>
    <row r="6746" spans="1:1">
      <c r="A6746" s="23"/>
    </row>
    <row r="6747" spans="1:1">
      <c r="A6747" s="23"/>
    </row>
    <row r="6748" spans="1:1">
      <c r="A6748" s="23"/>
    </row>
    <row r="6749" spans="1:1">
      <c r="A6749" s="23"/>
    </row>
    <row r="6750" spans="1:1">
      <c r="A6750" s="23"/>
    </row>
    <row r="6751" spans="1:1">
      <c r="A6751" s="23"/>
    </row>
    <row r="6752" spans="1:1">
      <c r="A6752" s="23"/>
    </row>
    <row r="6753" spans="1:1">
      <c r="A6753" s="23"/>
    </row>
    <row r="6754" spans="1:1">
      <c r="A6754" s="23"/>
    </row>
    <row r="6755" spans="1:1">
      <c r="A6755" s="23"/>
    </row>
    <row r="6756" spans="1:1">
      <c r="A6756" s="23"/>
    </row>
    <row r="6757" spans="1:1">
      <c r="A6757" s="23"/>
    </row>
    <row r="6758" spans="1:1">
      <c r="A6758" s="23"/>
    </row>
    <row r="6759" spans="1:1">
      <c r="A6759" s="23"/>
    </row>
    <row r="6760" spans="1:1">
      <c r="A6760" s="23"/>
    </row>
    <row r="6761" spans="1:1">
      <c r="A6761" s="23"/>
    </row>
    <row r="6762" spans="1:1">
      <c r="A6762" s="23"/>
    </row>
    <row r="6763" spans="1:1">
      <c r="A6763" s="23"/>
    </row>
    <row r="6764" spans="1:1">
      <c r="A6764" s="23"/>
    </row>
    <row r="6765" spans="1:1">
      <c r="A6765" s="23"/>
    </row>
    <row r="6766" spans="1:1">
      <c r="A6766" s="23"/>
    </row>
    <row r="6767" spans="1:1">
      <c r="A6767" s="23"/>
    </row>
    <row r="6768" spans="1:1">
      <c r="A6768" s="23"/>
    </row>
    <row r="6769" spans="1:1">
      <c r="A6769" s="23"/>
    </row>
    <row r="6770" spans="1:1">
      <c r="A6770" s="23"/>
    </row>
    <row r="6771" spans="1:1">
      <c r="A6771" s="23"/>
    </row>
    <row r="6772" spans="1:1">
      <c r="A6772" s="23"/>
    </row>
    <row r="6773" spans="1:1">
      <c r="A6773" s="23"/>
    </row>
    <row r="6774" spans="1:1">
      <c r="A6774" s="23"/>
    </row>
    <row r="6775" spans="1:1">
      <c r="A6775" s="23"/>
    </row>
    <row r="6776" spans="1:1">
      <c r="A6776" s="23"/>
    </row>
    <row r="6777" spans="1:1">
      <c r="A6777" s="23"/>
    </row>
    <row r="6778" spans="1:1">
      <c r="A6778" s="23"/>
    </row>
    <row r="6779" spans="1:1">
      <c r="A6779" s="23"/>
    </row>
    <row r="6780" spans="1:1">
      <c r="A6780" s="23"/>
    </row>
    <row r="6781" spans="1:1">
      <c r="A6781" s="23"/>
    </row>
    <row r="6782" spans="1:1">
      <c r="A6782" s="23"/>
    </row>
    <row r="6783" spans="1:1">
      <c r="A6783" s="23"/>
    </row>
    <row r="6784" spans="1:1">
      <c r="A6784" s="23"/>
    </row>
    <row r="6785" spans="1:1">
      <c r="A6785" s="23"/>
    </row>
    <row r="6786" spans="1:1">
      <c r="A6786" s="23"/>
    </row>
    <row r="6787" spans="1:1">
      <c r="A6787" s="23"/>
    </row>
    <row r="6788" spans="1:1">
      <c r="A6788" s="23"/>
    </row>
    <row r="6789" spans="1:1">
      <c r="A6789" s="23"/>
    </row>
    <row r="6790" spans="1:1">
      <c r="A6790" s="23"/>
    </row>
    <row r="6791" spans="1:1">
      <c r="A6791" s="23"/>
    </row>
    <row r="6792" spans="1:1">
      <c r="A6792" s="23"/>
    </row>
    <row r="6793" spans="1:1">
      <c r="A6793" s="23"/>
    </row>
    <row r="6794" spans="1:1">
      <c r="A6794" s="23"/>
    </row>
    <row r="6795" spans="1:1">
      <c r="A6795" s="23"/>
    </row>
    <row r="6796" spans="1:1">
      <c r="A6796" s="23"/>
    </row>
    <row r="6797" spans="1:1">
      <c r="A6797" s="23"/>
    </row>
    <row r="6798" spans="1:1">
      <c r="A6798" s="23"/>
    </row>
    <row r="6799" spans="1:1">
      <c r="A6799" s="23"/>
    </row>
    <row r="6800" spans="1:1">
      <c r="A6800" s="23"/>
    </row>
    <row r="6801" spans="1:1">
      <c r="A6801" s="23"/>
    </row>
    <row r="6802" spans="1:1">
      <c r="A6802" s="23"/>
    </row>
    <row r="6803" spans="1:1">
      <c r="A6803" s="23"/>
    </row>
    <row r="6804" spans="1:1">
      <c r="A6804" s="23"/>
    </row>
    <row r="6805" spans="1:1">
      <c r="A6805" s="23"/>
    </row>
    <row r="6806" spans="1:1">
      <c r="A6806" s="23"/>
    </row>
    <row r="6807" spans="1:1">
      <c r="A6807" s="23"/>
    </row>
    <row r="6808" spans="1:1">
      <c r="A6808" s="23"/>
    </row>
    <row r="6809" spans="1:1">
      <c r="A6809" s="23"/>
    </row>
    <row r="6810" spans="1:1">
      <c r="A6810" s="23"/>
    </row>
    <row r="6811" spans="1:1">
      <c r="A6811" s="23"/>
    </row>
    <row r="6812" spans="1:1">
      <c r="A6812" s="23"/>
    </row>
    <row r="6813" spans="1:1">
      <c r="A6813" s="23"/>
    </row>
    <row r="6814" spans="1:1">
      <c r="A6814" s="23"/>
    </row>
    <row r="6815" spans="1:1">
      <c r="A6815" s="23"/>
    </row>
    <row r="6816" spans="1:1">
      <c r="A6816" s="23"/>
    </row>
    <row r="6817" spans="1:1">
      <c r="A6817" s="23"/>
    </row>
    <row r="6818" spans="1:1">
      <c r="A6818" s="23"/>
    </row>
    <row r="6819" spans="1:1">
      <c r="A6819" s="23"/>
    </row>
    <row r="6820" spans="1:1">
      <c r="A6820" s="23"/>
    </row>
    <row r="6821" spans="1:1">
      <c r="A6821" s="23"/>
    </row>
    <row r="6822" spans="1:1">
      <c r="A6822" s="23"/>
    </row>
    <row r="6823" spans="1:1">
      <c r="A6823" s="23"/>
    </row>
    <row r="6824" spans="1:1">
      <c r="A6824" s="23"/>
    </row>
    <row r="6825" spans="1:1">
      <c r="A6825" s="23"/>
    </row>
    <row r="6826" spans="1:1">
      <c r="A6826" s="23"/>
    </row>
    <row r="6827" spans="1:1">
      <c r="A6827" s="23"/>
    </row>
    <row r="6828" spans="1:1">
      <c r="A6828" s="23"/>
    </row>
    <row r="6829" spans="1:1">
      <c r="A6829" s="23"/>
    </row>
    <row r="6830" spans="1:1">
      <c r="A6830" s="23"/>
    </row>
    <row r="6831" spans="1:1">
      <c r="A6831" s="23"/>
    </row>
    <row r="6832" spans="1:1">
      <c r="A6832" s="23"/>
    </row>
    <row r="6833" spans="1:1">
      <c r="A6833" s="23"/>
    </row>
    <row r="6834" spans="1:1">
      <c r="A6834" s="23"/>
    </row>
    <row r="6835" spans="1:1">
      <c r="A6835" s="23"/>
    </row>
    <row r="6836" spans="1:1">
      <c r="A6836" s="23"/>
    </row>
    <row r="6837" spans="1:1">
      <c r="A6837" s="23"/>
    </row>
    <row r="6838" spans="1:1">
      <c r="A6838" s="23"/>
    </row>
    <row r="6839" spans="1:1">
      <c r="A6839" s="23"/>
    </row>
    <row r="6840" spans="1:1">
      <c r="A6840" s="23"/>
    </row>
    <row r="6841" spans="1:1">
      <c r="A6841" s="23"/>
    </row>
    <row r="6842" spans="1:1">
      <c r="A6842" s="23"/>
    </row>
    <row r="6843" spans="1:1">
      <c r="A6843" s="23"/>
    </row>
    <row r="6844" spans="1:1">
      <c r="A6844" s="23"/>
    </row>
    <row r="6845" spans="1:1">
      <c r="A6845" s="23"/>
    </row>
    <row r="6846" spans="1:1">
      <c r="A6846" s="23"/>
    </row>
    <row r="6847" spans="1:1">
      <c r="A6847" s="23"/>
    </row>
    <row r="6848" spans="1:1">
      <c r="A6848" s="23"/>
    </row>
    <row r="6849" spans="1:1">
      <c r="A6849" s="23"/>
    </row>
    <row r="6850" spans="1:1">
      <c r="A6850" s="23"/>
    </row>
    <row r="6851" spans="1:1">
      <c r="A6851" s="23"/>
    </row>
    <row r="6852" spans="1:1">
      <c r="A6852" s="23"/>
    </row>
    <row r="6853" spans="1:1">
      <c r="A6853" s="23"/>
    </row>
    <row r="6854" spans="1:1">
      <c r="A6854" s="23"/>
    </row>
    <row r="6855" spans="1:1">
      <c r="A6855" s="23"/>
    </row>
    <row r="6856" spans="1:1">
      <c r="A6856" s="23"/>
    </row>
    <row r="6857" spans="1:1">
      <c r="A6857" s="23"/>
    </row>
    <row r="6858" spans="1:1">
      <c r="A6858" s="23"/>
    </row>
    <row r="6859" spans="1:1">
      <c r="A6859" s="23"/>
    </row>
    <row r="6860" spans="1:1">
      <c r="A6860" s="23"/>
    </row>
    <row r="6861" spans="1:1">
      <c r="A6861" s="23"/>
    </row>
    <row r="6862" spans="1:1">
      <c r="A6862" s="23"/>
    </row>
    <row r="6863" spans="1:1">
      <c r="A6863" s="23"/>
    </row>
    <row r="6864" spans="1:1">
      <c r="A6864" s="23"/>
    </row>
    <row r="6865" spans="1:1">
      <c r="A6865" s="23"/>
    </row>
    <row r="6866" spans="1:1">
      <c r="A6866" s="23"/>
    </row>
    <row r="6867" spans="1:1">
      <c r="A6867" s="23"/>
    </row>
    <row r="6868" spans="1:1">
      <c r="A6868" s="23"/>
    </row>
    <row r="6869" spans="1:1">
      <c r="A6869" s="23"/>
    </row>
    <row r="6870" spans="1:1">
      <c r="A6870" s="23"/>
    </row>
    <row r="6871" spans="1:1">
      <c r="A6871" s="23"/>
    </row>
    <row r="6872" spans="1:1">
      <c r="A6872" s="23"/>
    </row>
    <row r="6873" spans="1:1">
      <c r="A6873" s="23"/>
    </row>
    <row r="6874" spans="1:1">
      <c r="A6874" s="23"/>
    </row>
    <row r="6875" spans="1:1">
      <c r="A6875" s="23"/>
    </row>
    <row r="6876" spans="1:1">
      <c r="A6876" s="23"/>
    </row>
    <row r="6877" spans="1:1">
      <c r="A6877" s="23"/>
    </row>
    <row r="6878" spans="1:1">
      <c r="A6878" s="23"/>
    </row>
    <row r="6879" spans="1:1">
      <c r="A6879" s="23"/>
    </row>
    <row r="6880" spans="1:1">
      <c r="A6880" s="23"/>
    </row>
    <row r="6881" spans="1:1">
      <c r="A6881" s="23"/>
    </row>
    <row r="6882" spans="1:1">
      <c r="A6882" s="23"/>
    </row>
    <row r="6883" spans="1:1">
      <c r="A6883" s="23"/>
    </row>
    <row r="6884" spans="1:1">
      <c r="A6884" s="23"/>
    </row>
    <row r="6885" spans="1:1">
      <c r="A6885" s="23"/>
    </row>
    <row r="6886" spans="1:1">
      <c r="A6886" s="23"/>
    </row>
    <row r="6887" spans="1:1">
      <c r="A6887" s="23"/>
    </row>
    <row r="6888" spans="1:1">
      <c r="A6888" s="23"/>
    </row>
    <row r="6889" spans="1:1">
      <c r="A6889" s="23"/>
    </row>
    <row r="6890" spans="1:1">
      <c r="A6890" s="23"/>
    </row>
    <row r="6891" spans="1:1">
      <c r="A6891" s="23"/>
    </row>
    <row r="6892" spans="1:1">
      <c r="A6892" s="23"/>
    </row>
    <row r="6893" spans="1:1">
      <c r="A6893" s="23"/>
    </row>
    <row r="6894" spans="1:1">
      <c r="A6894" s="23"/>
    </row>
    <row r="6895" spans="1:1">
      <c r="A6895" s="23"/>
    </row>
    <row r="6896" spans="1:1">
      <c r="A6896" s="23"/>
    </row>
    <row r="6897" spans="1:1">
      <c r="A6897" s="23"/>
    </row>
    <row r="6898" spans="1:1">
      <c r="A6898" s="23"/>
    </row>
    <row r="6899" spans="1:1">
      <c r="A6899" s="23"/>
    </row>
    <row r="6900" spans="1:1">
      <c r="A6900" s="23"/>
    </row>
    <row r="6901" spans="1:1">
      <c r="A6901" s="23"/>
    </row>
    <row r="6902" spans="1:1">
      <c r="A6902" s="23"/>
    </row>
    <row r="6903" spans="1:1">
      <c r="A6903" s="23"/>
    </row>
    <row r="6904" spans="1:1">
      <c r="A6904" s="23"/>
    </row>
    <row r="6905" spans="1:1">
      <c r="A6905" s="23"/>
    </row>
    <row r="6906" spans="1:1">
      <c r="A6906" s="23"/>
    </row>
    <row r="6907" spans="1:1">
      <c r="A6907" s="23"/>
    </row>
    <row r="6908" spans="1:1">
      <c r="A6908" s="23"/>
    </row>
    <row r="6909" spans="1:1">
      <c r="A6909" s="23"/>
    </row>
    <row r="6910" spans="1:1">
      <c r="A6910" s="23"/>
    </row>
    <row r="6911" spans="1:1">
      <c r="A6911" s="23"/>
    </row>
    <row r="6912" spans="1:1">
      <c r="A6912" s="23"/>
    </row>
    <row r="6913" spans="1:1">
      <c r="A6913" s="23"/>
    </row>
    <row r="6914" spans="1:1">
      <c r="A6914" s="23"/>
    </row>
    <row r="6915" spans="1:1">
      <c r="A6915" s="23"/>
    </row>
    <row r="6916" spans="1:1">
      <c r="A6916" s="23"/>
    </row>
    <row r="6917" spans="1:1">
      <c r="A6917" s="23"/>
    </row>
    <row r="6918" spans="1:1">
      <c r="A6918" s="23"/>
    </row>
    <row r="6919" spans="1:1">
      <c r="A6919" s="23"/>
    </row>
    <row r="6920" spans="1:1">
      <c r="A6920" s="23"/>
    </row>
    <row r="6921" spans="1:1">
      <c r="A6921" s="23"/>
    </row>
    <row r="6922" spans="1:1">
      <c r="A6922" s="23"/>
    </row>
    <row r="6923" spans="1:1">
      <c r="A6923" s="23"/>
    </row>
    <row r="6924" spans="1:1">
      <c r="A6924" s="23"/>
    </row>
    <row r="6925" spans="1:1">
      <c r="A6925" s="23"/>
    </row>
    <row r="6926" spans="1:1">
      <c r="A6926" s="23"/>
    </row>
    <row r="6927" spans="1:1">
      <c r="A6927" s="23"/>
    </row>
    <row r="6928" spans="1:1">
      <c r="A6928" s="23"/>
    </row>
    <row r="6929" spans="1:1">
      <c r="A6929" s="23"/>
    </row>
    <row r="6930" spans="1:1">
      <c r="A6930" s="23"/>
    </row>
    <row r="6931" spans="1:1">
      <c r="A6931" s="23"/>
    </row>
    <row r="6932" spans="1:1">
      <c r="A6932" s="23"/>
    </row>
    <row r="6933" spans="1:1">
      <c r="A6933" s="23"/>
    </row>
    <row r="6934" spans="1:1">
      <c r="A6934" s="23"/>
    </row>
    <row r="6935" spans="1:1">
      <c r="A6935" s="23"/>
    </row>
    <row r="6936" spans="1:1">
      <c r="A6936" s="23"/>
    </row>
    <row r="6937" spans="1:1">
      <c r="A6937" s="23"/>
    </row>
    <row r="6938" spans="1:1">
      <c r="A6938" s="23"/>
    </row>
    <row r="6939" spans="1:1">
      <c r="A6939" s="23"/>
    </row>
    <row r="6940" spans="1:1">
      <c r="A6940" s="23"/>
    </row>
    <row r="6941" spans="1:1">
      <c r="A6941" s="23"/>
    </row>
    <row r="6942" spans="1:1">
      <c r="A6942" s="23"/>
    </row>
    <row r="6943" spans="1:1">
      <c r="A6943" s="23"/>
    </row>
    <row r="6944" spans="1:1">
      <c r="A6944" s="23"/>
    </row>
    <row r="6945" spans="1:1">
      <c r="A6945" s="23"/>
    </row>
    <row r="6946" spans="1:1">
      <c r="A6946" s="23"/>
    </row>
    <row r="6947" spans="1:1">
      <c r="A6947" s="23"/>
    </row>
    <row r="6948" spans="1:1">
      <c r="A6948" s="23"/>
    </row>
    <row r="6949" spans="1:1">
      <c r="A6949" s="23"/>
    </row>
    <row r="6950" spans="1:1">
      <c r="A6950" s="23"/>
    </row>
    <row r="6951" spans="1:1">
      <c r="A6951" s="23"/>
    </row>
    <row r="6952" spans="1:1">
      <c r="A6952" s="23"/>
    </row>
    <row r="6953" spans="1:1">
      <c r="A6953" s="23"/>
    </row>
    <row r="6954" spans="1:1">
      <c r="A6954" s="23"/>
    </row>
    <row r="6955" spans="1:1">
      <c r="A6955" s="23"/>
    </row>
    <row r="6956" spans="1:1">
      <c r="A6956" s="23"/>
    </row>
    <row r="6957" spans="1:1">
      <c r="A6957" s="23"/>
    </row>
    <row r="6958" spans="1:1">
      <c r="A6958" s="23"/>
    </row>
    <row r="6959" spans="1:1">
      <c r="A6959" s="23"/>
    </row>
    <row r="6960" spans="1:1">
      <c r="A6960" s="23"/>
    </row>
    <row r="6961" spans="1:1">
      <c r="A6961" s="23"/>
    </row>
    <row r="6962" spans="1:1">
      <c r="A6962" s="23"/>
    </row>
    <row r="6963" spans="1:1">
      <c r="A6963" s="23"/>
    </row>
    <row r="6964" spans="1:1">
      <c r="A6964" s="23"/>
    </row>
    <row r="6965" spans="1:1">
      <c r="A6965" s="23"/>
    </row>
    <row r="6966" spans="1:1">
      <c r="A6966" s="23"/>
    </row>
    <row r="6967" spans="1:1">
      <c r="A6967" s="23"/>
    </row>
    <row r="6968" spans="1:1">
      <c r="A6968" s="23"/>
    </row>
    <row r="6969" spans="1:1">
      <c r="A6969" s="23"/>
    </row>
    <row r="6970" spans="1:1">
      <c r="A6970" s="23"/>
    </row>
    <row r="6971" spans="1:1">
      <c r="A6971" s="23"/>
    </row>
    <row r="6972" spans="1:1">
      <c r="A6972" s="23"/>
    </row>
    <row r="6973" spans="1:1">
      <c r="A6973" s="23"/>
    </row>
    <row r="6974" spans="1:1">
      <c r="A6974" s="23"/>
    </row>
    <row r="6975" spans="1:1">
      <c r="A6975" s="23"/>
    </row>
    <row r="6976" spans="1:1">
      <c r="A6976" s="23"/>
    </row>
    <row r="6977" spans="1:1">
      <c r="A6977" s="23"/>
    </row>
    <row r="6978" spans="1:1">
      <c r="A6978" s="23"/>
    </row>
    <row r="6979" spans="1:1">
      <c r="A6979" s="23"/>
    </row>
    <row r="6980" spans="1:1">
      <c r="A6980" s="23"/>
    </row>
    <row r="6981" spans="1:1">
      <c r="A6981" s="23"/>
    </row>
    <row r="6982" spans="1:1">
      <c r="A6982" s="23"/>
    </row>
    <row r="6983" spans="1:1">
      <c r="A6983" s="23"/>
    </row>
    <row r="6984" spans="1:1">
      <c r="A6984" s="23"/>
    </row>
    <row r="6985" spans="1:1">
      <c r="A6985" s="23"/>
    </row>
    <row r="6986" spans="1:1">
      <c r="A6986" s="23"/>
    </row>
    <row r="6987" spans="1:1">
      <c r="A6987" s="23"/>
    </row>
    <row r="6988" spans="1:1">
      <c r="A6988" s="23"/>
    </row>
    <row r="6989" spans="1:1">
      <c r="A6989" s="23"/>
    </row>
    <row r="6990" spans="1:1">
      <c r="A6990" s="23"/>
    </row>
    <row r="6991" spans="1:1">
      <c r="A6991" s="23"/>
    </row>
    <row r="6992" spans="1:1">
      <c r="A6992" s="23"/>
    </row>
    <row r="6993" spans="1:1">
      <c r="A6993" s="23"/>
    </row>
    <row r="6994" spans="1:1">
      <c r="A6994" s="23"/>
    </row>
    <row r="6995" spans="1:1">
      <c r="A6995" s="23"/>
    </row>
    <row r="6996" spans="1:1">
      <c r="A6996" s="23"/>
    </row>
    <row r="6997" spans="1:1">
      <c r="A6997" s="23"/>
    </row>
    <row r="6998" spans="1:1">
      <c r="A6998" s="23"/>
    </row>
    <row r="6999" spans="1:1">
      <c r="A6999" s="23"/>
    </row>
    <row r="7000" spans="1:1">
      <c r="A7000" s="23"/>
    </row>
    <row r="7001" spans="1:1">
      <c r="A7001" s="23"/>
    </row>
    <row r="7002" spans="1:1">
      <c r="A7002" s="23"/>
    </row>
    <row r="7003" spans="1:1">
      <c r="A7003" s="23"/>
    </row>
    <row r="7004" spans="1:1">
      <c r="A7004" s="23"/>
    </row>
    <row r="7005" spans="1:1">
      <c r="A7005" s="23"/>
    </row>
    <row r="7006" spans="1:1">
      <c r="A7006" s="23"/>
    </row>
    <row r="7007" spans="1:1">
      <c r="A7007" s="23"/>
    </row>
    <row r="7008" spans="1:1">
      <c r="A7008" s="23"/>
    </row>
    <row r="7009" spans="1:1">
      <c r="A7009" s="23"/>
    </row>
    <row r="7010" spans="1:1">
      <c r="A7010" s="23"/>
    </row>
    <row r="7011" spans="1:1">
      <c r="A7011" s="23"/>
    </row>
    <row r="7012" spans="1:1">
      <c r="A7012" s="23"/>
    </row>
    <row r="7013" spans="1:1">
      <c r="A7013" s="23"/>
    </row>
    <row r="7014" spans="1:1">
      <c r="A7014" s="23"/>
    </row>
    <row r="7015" spans="1:1">
      <c r="A7015" s="23"/>
    </row>
    <row r="7016" spans="1:1">
      <c r="A7016" s="23"/>
    </row>
    <row r="7017" spans="1:1">
      <c r="A7017" s="23"/>
    </row>
    <row r="7018" spans="1:1">
      <c r="A7018" s="23"/>
    </row>
    <row r="7019" spans="1:1">
      <c r="A7019" s="23"/>
    </row>
    <row r="7020" spans="1:1">
      <c r="A7020" s="23"/>
    </row>
    <row r="7021" spans="1:1">
      <c r="A7021" s="23"/>
    </row>
    <row r="7022" spans="1:1">
      <c r="A7022" s="23"/>
    </row>
    <row r="7023" spans="1:1">
      <c r="A7023" s="23"/>
    </row>
    <row r="7024" spans="1:1">
      <c r="A7024" s="23"/>
    </row>
    <row r="7025" spans="1:1">
      <c r="A7025" s="23"/>
    </row>
    <row r="7026" spans="1:1">
      <c r="A7026" s="23"/>
    </row>
    <row r="7027" spans="1:1">
      <c r="A7027" s="23"/>
    </row>
    <row r="7028" spans="1:1">
      <c r="A7028" s="23"/>
    </row>
    <row r="7029" spans="1:1">
      <c r="A7029" s="23"/>
    </row>
    <row r="7030" spans="1:1">
      <c r="A7030" s="23"/>
    </row>
    <row r="7031" spans="1:1">
      <c r="A7031" s="23"/>
    </row>
    <row r="7032" spans="1:1">
      <c r="A7032" s="23"/>
    </row>
    <row r="7033" spans="1:1">
      <c r="A7033" s="23"/>
    </row>
    <row r="7034" spans="1:1">
      <c r="A7034" s="23"/>
    </row>
    <row r="7035" spans="1:1">
      <c r="A7035" s="23"/>
    </row>
    <row r="7036" spans="1:1">
      <c r="A7036" s="23"/>
    </row>
    <row r="7037" spans="1:1">
      <c r="A7037" s="23"/>
    </row>
    <row r="7038" spans="1:1">
      <c r="A7038" s="23"/>
    </row>
    <row r="7039" spans="1:1">
      <c r="A7039" s="23"/>
    </row>
    <row r="7040" spans="1:1">
      <c r="A7040" s="23"/>
    </row>
    <row r="7041" spans="1:1">
      <c r="A7041" s="23"/>
    </row>
    <row r="7042" spans="1:1">
      <c r="A7042" s="23"/>
    </row>
    <row r="7043" spans="1:1">
      <c r="A7043" s="23"/>
    </row>
    <row r="7044" spans="1:1">
      <c r="A7044" s="23"/>
    </row>
    <row r="7045" spans="1:1">
      <c r="A7045" s="23"/>
    </row>
    <row r="7046" spans="1:1">
      <c r="A7046" s="23"/>
    </row>
    <row r="7047" spans="1:1">
      <c r="A7047" s="23"/>
    </row>
    <row r="7048" spans="1:1">
      <c r="A7048" s="23"/>
    </row>
    <row r="7049" spans="1:1">
      <c r="A7049" s="23"/>
    </row>
    <row r="7050" spans="1:1">
      <c r="A7050" s="23"/>
    </row>
    <row r="7051" spans="1:1">
      <c r="A7051" s="23"/>
    </row>
    <row r="7052" spans="1:1">
      <c r="A7052" s="23"/>
    </row>
    <row r="7053" spans="1:1">
      <c r="A7053" s="23"/>
    </row>
    <row r="7054" spans="1:1">
      <c r="A7054" s="23"/>
    </row>
    <row r="7055" spans="1:1">
      <c r="A7055" s="23"/>
    </row>
    <row r="7056" spans="1:1">
      <c r="A7056" s="23"/>
    </row>
    <row r="7057" spans="1:1">
      <c r="A7057" s="23"/>
    </row>
    <row r="7058" spans="1:1">
      <c r="A7058" s="23"/>
    </row>
    <row r="7059" spans="1:1">
      <c r="A7059" s="23"/>
    </row>
    <row r="7060" spans="1:1">
      <c r="A7060" s="23"/>
    </row>
    <row r="7061" spans="1:1">
      <c r="A7061" s="23"/>
    </row>
    <row r="7062" spans="1:1">
      <c r="A7062" s="23"/>
    </row>
    <row r="7063" spans="1:1">
      <c r="A7063" s="23"/>
    </row>
    <row r="7064" spans="1:1">
      <c r="A7064" s="23"/>
    </row>
    <row r="7065" spans="1:1">
      <c r="A7065" s="23"/>
    </row>
    <row r="7066" spans="1:1">
      <c r="A7066" s="23"/>
    </row>
    <row r="7067" spans="1:1">
      <c r="A7067" s="23"/>
    </row>
    <row r="7068" spans="1:1">
      <c r="A7068" s="23"/>
    </row>
    <row r="7069" spans="1:1">
      <c r="A7069" s="23"/>
    </row>
    <row r="7070" spans="1:1">
      <c r="A7070" s="23"/>
    </row>
    <row r="7071" spans="1:1">
      <c r="A7071" s="23"/>
    </row>
    <row r="7072" spans="1:1">
      <c r="A7072" s="23"/>
    </row>
    <row r="7073" spans="1:1">
      <c r="A7073" s="23"/>
    </row>
    <row r="7074" spans="1:1">
      <c r="A7074" s="23"/>
    </row>
    <row r="7075" spans="1:1">
      <c r="A7075" s="23"/>
    </row>
    <row r="7076" spans="1:1">
      <c r="A7076" s="23"/>
    </row>
    <row r="7077" spans="1:1">
      <c r="A7077" s="23"/>
    </row>
    <row r="7078" spans="1:1">
      <c r="A7078" s="23"/>
    </row>
    <row r="7079" spans="1:1">
      <c r="A7079" s="23"/>
    </row>
    <row r="7080" spans="1:1">
      <c r="A7080" s="23"/>
    </row>
    <row r="7081" spans="1:1">
      <c r="A7081" s="23"/>
    </row>
    <row r="7082" spans="1:1">
      <c r="A7082" s="23"/>
    </row>
    <row r="7083" spans="1:1">
      <c r="A7083" s="23"/>
    </row>
    <row r="7084" spans="1:1">
      <c r="A7084" s="23"/>
    </row>
    <row r="7085" spans="1:1">
      <c r="A7085" s="23"/>
    </row>
    <row r="7086" spans="1:1">
      <c r="A7086" s="23"/>
    </row>
    <row r="7087" spans="1:1">
      <c r="A7087" s="23"/>
    </row>
    <row r="7088" spans="1:1">
      <c r="A7088" s="23"/>
    </row>
    <row r="7089" spans="1:1">
      <c r="A7089" s="23"/>
    </row>
    <row r="7090" spans="1:1">
      <c r="A7090" s="23"/>
    </row>
    <row r="7091" spans="1:1">
      <c r="A7091" s="23"/>
    </row>
    <row r="7092" spans="1:1">
      <c r="A7092" s="23"/>
    </row>
    <row r="7093" spans="1:1">
      <c r="A7093" s="23"/>
    </row>
    <row r="7094" spans="1:1">
      <c r="A7094" s="23"/>
    </row>
    <row r="7095" spans="1:1">
      <c r="A7095" s="23"/>
    </row>
    <row r="7096" spans="1:1">
      <c r="A7096" s="23"/>
    </row>
    <row r="7097" spans="1:1">
      <c r="A7097" s="23"/>
    </row>
    <row r="7098" spans="1:1">
      <c r="A7098" s="23"/>
    </row>
    <row r="7099" spans="1:1">
      <c r="A7099" s="23"/>
    </row>
    <row r="7100" spans="1:1">
      <c r="A7100" s="23"/>
    </row>
    <row r="7101" spans="1:1">
      <c r="A7101" s="23"/>
    </row>
    <row r="7102" spans="1:1">
      <c r="A7102" s="23"/>
    </row>
    <row r="7103" spans="1:1">
      <c r="A7103" s="23"/>
    </row>
    <row r="7104" spans="1:1">
      <c r="A7104" s="23"/>
    </row>
    <row r="7105" spans="1:1">
      <c r="A7105" s="23"/>
    </row>
    <row r="7106" spans="1:1">
      <c r="A7106" s="23"/>
    </row>
    <row r="7107" spans="1:1">
      <c r="A7107" s="23"/>
    </row>
    <row r="7108" spans="1:1">
      <c r="A7108" s="23"/>
    </row>
    <row r="7109" spans="1:1">
      <c r="A7109" s="23"/>
    </row>
    <row r="7110" spans="1:1">
      <c r="A7110" s="23"/>
    </row>
    <row r="7111" spans="1:1">
      <c r="A7111" s="23"/>
    </row>
    <row r="7112" spans="1:1">
      <c r="A7112" s="23"/>
    </row>
    <row r="7113" spans="1:1">
      <c r="A7113" s="23"/>
    </row>
    <row r="7114" spans="1:1">
      <c r="A7114" s="23"/>
    </row>
    <row r="7115" spans="1:1">
      <c r="A7115" s="23"/>
    </row>
    <row r="7116" spans="1:1">
      <c r="A7116" s="23"/>
    </row>
    <row r="7117" spans="1:1">
      <c r="A7117" s="23"/>
    </row>
    <row r="7118" spans="1:1">
      <c r="A7118" s="23"/>
    </row>
    <row r="7119" spans="1:1">
      <c r="A7119" s="23"/>
    </row>
    <row r="7120" spans="1:1">
      <c r="A7120" s="23"/>
    </row>
    <row r="7121" spans="1:1">
      <c r="A7121" s="23"/>
    </row>
    <row r="7122" spans="1:1">
      <c r="A7122" s="23"/>
    </row>
    <row r="7123" spans="1:1">
      <c r="A7123" s="23"/>
    </row>
    <row r="7124" spans="1:1">
      <c r="A7124" s="23"/>
    </row>
    <row r="7125" spans="1:1">
      <c r="A7125" s="23"/>
    </row>
    <row r="7126" spans="1:1">
      <c r="A7126" s="23"/>
    </row>
    <row r="7127" spans="1:1">
      <c r="A7127" s="23"/>
    </row>
    <row r="7128" spans="1:1">
      <c r="A7128" s="23"/>
    </row>
    <row r="7129" spans="1:1">
      <c r="A7129" s="23"/>
    </row>
    <row r="7130" spans="1:1">
      <c r="A7130" s="23"/>
    </row>
    <row r="7131" spans="1:1">
      <c r="A7131" s="23"/>
    </row>
    <row r="7132" spans="1:1">
      <c r="A7132" s="23"/>
    </row>
    <row r="7133" spans="1:1">
      <c r="A7133" s="23"/>
    </row>
    <row r="7134" spans="1:1">
      <c r="A7134" s="23"/>
    </row>
    <row r="7135" spans="1:1">
      <c r="A7135" s="23"/>
    </row>
    <row r="7136" spans="1:1">
      <c r="A7136" s="23"/>
    </row>
    <row r="7137" spans="1:1">
      <c r="A7137" s="23"/>
    </row>
    <row r="7138" spans="1:1">
      <c r="A7138" s="23"/>
    </row>
    <row r="7139" spans="1:1">
      <c r="A7139" s="23"/>
    </row>
    <row r="7140" spans="1:1">
      <c r="A7140" s="23"/>
    </row>
    <row r="7141" spans="1:1">
      <c r="A7141" s="23"/>
    </row>
    <row r="7142" spans="1:1">
      <c r="A7142" s="23"/>
    </row>
    <row r="7143" spans="1:1">
      <c r="A7143" s="23"/>
    </row>
    <row r="7144" spans="1:1">
      <c r="A7144" s="23"/>
    </row>
    <row r="7145" spans="1:1">
      <c r="A7145" s="23"/>
    </row>
    <row r="7146" spans="1:1">
      <c r="A7146" s="23"/>
    </row>
    <row r="7147" spans="1:1">
      <c r="A7147" s="23"/>
    </row>
    <row r="7148" spans="1:1">
      <c r="A7148" s="23"/>
    </row>
    <row r="7149" spans="1:1">
      <c r="A7149" s="23"/>
    </row>
    <row r="7150" spans="1:1">
      <c r="A7150" s="23"/>
    </row>
    <row r="7151" spans="1:1">
      <c r="A7151" s="23"/>
    </row>
    <row r="7152" spans="1:1">
      <c r="A7152" s="23"/>
    </row>
    <row r="7153" spans="1:1">
      <c r="A7153" s="23"/>
    </row>
    <row r="7154" spans="1:1">
      <c r="A7154" s="23"/>
    </row>
    <row r="7155" spans="1:1">
      <c r="A7155" s="23"/>
    </row>
    <row r="7156" spans="1:1">
      <c r="A7156" s="23"/>
    </row>
    <row r="7157" spans="1:1">
      <c r="A7157" s="23"/>
    </row>
    <row r="7158" spans="1:1">
      <c r="A7158" s="23"/>
    </row>
    <row r="7159" spans="1:1">
      <c r="A7159" s="23"/>
    </row>
    <row r="7160" spans="1:1">
      <c r="A7160" s="23"/>
    </row>
    <row r="7161" spans="1:1">
      <c r="A7161" s="23"/>
    </row>
    <row r="7162" spans="1:1">
      <c r="A7162" s="23"/>
    </row>
    <row r="7163" spans="1:1">
      <c r="A7163" s="23"/>
    </row>
    <row r="7164" spans="1:1">
      <c r="A7164" s="23"/>
    </row>
    <row r="7165" spans="1:1">
      <c r="A7165" s="23"/>
    </row>
    <row r="7166" spans="1:1">
      <c r="A7166" s="23"/>
    </row>
    <row r="7167" spans="1:1">
      <c r="A7167" s="23"/>
    </row>
    <row r="7168" spans="1:1">
      <c r="A7168" s="23"/>
    </row>
    <row r="7169" spans="1:1">
      <c r="A7169" s="23"/>
    </row>
    <row r="7170" spans="1:1">
      <c r="A7170" s="23"/>
    </row>
    <row r="7171" spans="1:1">
      <c r="A7171" s="23"/>
    </row>
    <row r="7172" spans="1:1">
      <c r="A7172" s="23"/>
    </row>
    <row r="7173" spans="1:1">
      <c r="A7173" s="23"/>
    </row>
    <row r="7174" spans="1:1">
      <c r="A7174" s="23"/>
    </row>
    <row r="7175" spans="1:1">
      <c r="A7175" s="23"/>
    </row>
    <row r="7176" spans="1:1">
      <c r="A7176" s="23"/>
    </row>
    <row r="7177" spans="1:1">
      <c r="A7177" s="23"/>
    </row>
    <row r="7178" spans="1:1">
      <c r="A7178" s="23"/>
    </row>
    <row r="7179" spans="1:1">
      <c r="A7179" s="23"/>
    </row>
    <row r="7180" spans="1:1">
      <c r="A7180" s="23"/>
    </row>
    <row r="7181" spans="1:1">
      <c r="A7181" s="23"/>
    </row>
    <row r="7182" spans="1:1">
      <c r="A7182" s="23"/>
    </row>
    <row r="7183" spans="1:1">
      <c r="A7183" s="23"/>
    </row>
    <row r="7184" spans="1:1">
      <c r="A7184" s="23"/>
    </row>
    <row r="7185" spans="1:1">
      <c r="A7185" s="23"/>
    </row>
    <row r="7186" spans="1:1">
      <c r="A7186" s="23"/>
    </row>
    <row r="7187" spans="1:1">
      <c r="A7187" s="23"/>
    </row>
    <row r="7188" spans="1:1">
      <c r="A7188" s="23"/>
    </row>
    <row r="7189" spans="1:1">
      <c r="A7189" s="23"/>
    </row>
    <row r="7190" spans="1:1">
      <c r="A7190" s="23"/>
    </row>
    <row r="7191" spans="1:1">
      <c r="A7191" s="23"/>
    </row>
    <row r="7192" spans="1:1">
      <c r="A7192" s="23"/>
    </row>
    <row r="7193" spans="1:1">
      <c r="A7193" s="23"/>
    </row>
    <row r="7194" spans="1:1">
      <c r="A7194" s="23"/>
    </row>
    <row r="7195" spans="1:1">
      <c r="A7195" s="23"/>
    </row>
    <row r="7196" spans="1:1">
      <c r="A7196" s="23"/>
    </row>
    <row r="7197" spans="1:1">
      <c r="A7197" s="23"/>
    </row>
    <row r="7198" spans="1:1">
      <c r="A7198" s="23"/>
    </row>
    <row r="7199" spans="1:1">
      <c r="A7199" s="23"/>
    </row>
    <row r="7200" spans="1:1">
      <c r="A7200" s="23"/>
    </row>
    <row r="7201" spans="1:1">
      <c r="A7201" s="23"/>
    </row>
    <row r="7202" spans="1:1">
      <c r="A7202" s="23"/>
    </row>
    <row r="7203" spans="1:1">
      <c r="A7203" s="23"/>
    </row>
    <row r="7204" spans="1:1">
      <c r="A7204" s="23"/>
    </row>
    <row r="7205" spans="1:1">
      <c r="A7205" s="23"/>
    </row>
    <row r="7206" spans="1:1">
      <c r="A7206" s="23"/>
    </row>
    <row r="7207" spans="1:1">
      <c r="A7207" s="23"/>
    </row>
    <row r="7208" spans="1:1">
      <c r="A7208" s="23"/>
    </row>
    <row r="7209" spans="1:1">
      <c r="A7209" s="23"/>
    </row>
    <row r="7210" spans="1:1">
      <c r="A7210" s="23"/>
    </row>
    <row r="7211" spans="1:1">
      <c r="A7211" s="23"/>
    </row>
    <row r="7212" spans="1:1">
      <c r="A7212" s="23"/>
    </row>
    <row r="7213" spans="1:1">
      <c r="A7213" s="23"/>
    </row>
    <row r="7214" spans="1:1">
      <c r="A7214" s="23"/>
    </row>
    <row r="7215" spans="1:1">
      <c r="A7215" s="23"/>
    </row>
    <row r="7216" spans="1:1">
      <c r="A7216" s="23"/>
    </row>
    <row r="7217" spans="1:1">
      <c r="A7217" s="23"/>
    </row>
    <row r="7218" spans="1:1">
      <c r="A7218" s="23"/>
    </row>
    <row r="7219" spans="1:1">
      <c r="A7219" s="23"/>
    </row>
    <row r="7220" spans="1:1">
      <c r="A7220" s="23"/>
    </row>
    <row r="7221" spans="1:1">
      <c r="A7221" s="23"/>
    </row>
    <row r="7222" spans="1:1">
      <c r="A7222" s="23"/>
    </row>
    <row r="7223" spans="1:1">
      <c r="A7223" s="23"/>
    </row>
    <row r="7224" spans="1:1">
      <c r="A7224" s="23"/>
    </row>
    <row r="7225" spans="1:1">
      <c r="A7225" s="23"/>
    </row>
    <row r="7226" spans="1:1">
      <c r="A7226" s="23"/>
    </row>
    <row r="7227" spans="1:1">
      <c r="A7227" s="23"/>
    </row>
    <row r="7228" spans="1:1">
      <c r="A7228" s="23"/>
    </row>
    <row r="7229" spans="1:1">
      <c r="A7229" s="23"/>
    </row>
    <row r="7230" spans="1:1">
      <c r="A7230" s="23"/>
    </row>
    <row r="7231" spans="1:1">
      <c r="A7231" s="23"/>
    </row>
    <row r="7232" spans="1:1">
      <c r="A7232" s="23"/>
    </row>
    <row r="7233" spans="1:1">
      <c r="A7233" s="23"/>
    </row>
    <row r="7234" spans="1:1">
      <c r="A7234" s="23"/>
    </row>
    <row r="7235" spans="1:1">
      <c r="A7235" s="23"/>
    </row>
    <row r="7236" spans="1:1">
      <c r="A7236" s="23"/>
    </row>
    <row r="7237" spans="1:1">
      <c r="A7237" s="23"/>
    </row>
    <row r="7238" spans="1:1">
      <c r="A7238" s="23"/>
    </row>
    <row r="7239" spans="1:1">
      <c r="A7239" s="23"/>
    </row>
    <row r="7240" spans="1:1">
      <c r="A7240" s="23"/>
    </row>
    <row r="7241" spans="1:1">
      <c r="A7241" s="23"/>
    </row>
    <row r="7242" spans="1:1">
      <c r="A7242" s="23"/>
    </row>
    <row r="7243" spans="1:1">
      <c r="A7243" s="23"/>
    </row>
    <row r="7244" spans="1:1">
      <c r="A7244" s="23"/>
    </row>
    <row r="7245" spans="1:1">
      <c r="A7245" s="23"/>
    </row>
    <row r="7246" spans="1:1">
      <c r="A7246" s="23"/>
    </row>
    <row r="7247" spans="1:1">
      <c r="A7247" s="23"/>
    </row>
    <row r="7248" spans="1:1">
      <c r="A7248" s="23"/>
    </row>
    <row r="7249" spans="1:1">
      <c r="A7249" s="23"/>
    </row>
    <row r="7250" spans="1:1">
      <c r="A7250" s="23"/>
    </row>
    <row r="7251" spans="1:1">
      <c r="A7251" s="23"/>
    </row>
    <row r="7252" spans="1:1">
      <c r="A7252" s="23"/>
    </row>
    <row r="7253" spans="1:1">
      <c r="A7253" s="23"/>
    </row>
    <row r="7254" spans="1:1">
      <c r="A7254" s="23"/>
    </row>
    <row r="7255" spans="1:1">
      <c r="A7255" s="23"/>
    </row>
    <row r="7256" spans="1:1">
      <c r="A7256" s="23"/>
    </row>
    <row r="7257" spans="1:1">
      <c r="A7257" s="23"/>
    </row>
    <row r="7258" spans="1:1">
      <c r="A7258" s="23"/>
    </row>
    <row r="7259" spans="1:1">
      <c r="A7259" s="23"/>
    </row>
    <row r="7260" spans="1:1">
      <c r="A7260" s="23"/>
    </row>
    <row r="7261" spans="1:1">
      <c r="A7261" s="23"/>
    </row>
    <row r="7262" spans="1:1">
      <c r="A7262" s="23"/>
    </row>
    <row r="7263" spans="1:1">
      <c r="A7263" s="23"/>
    </row>
    <row r="7264" spans="1:1">
      <c r="A7264" s="23"/>
    </row>
    <row r="7265" spans="1:1">
      <c r="A7265" s="23"/>
    </row>
    <row r="7266" spans="1:1">
      <c r="A7266" s="23"/>
    </row>
    <row r="7267" spans="1:1">
      <c r="A7267" s="23"/>
    </row>
    <row r="7268" spans="1:1">
      <c r="A7268" s="23"/>
    </row>
    <row r="7269" spans="1:1">
      <c r="A7269" s="23"/>
    </row>
    <row r="7270" spans="1:1">
      <c r="A7270" s="23"/>
    </row>
    <row r="7271" spans="1:1">
      <c r="A7271" s="23"/>
    </row>
    <row r="7272" spans="1:1">
      <c r="A7272" s="23"/>
    </row>
    <row r="7273" spans="1:1">
      <c r="A7273" s="23"/>
    </row>
    <row r="7274" spans="1:1">
      <c r="A7274" s="23"/>
    </row>
    <row r="7275" spans="1:1">
      <c r="A7275" s="23"/>
    </row>
    <row r="7276" spans="1:1">
      <c r="A7276" s="23"/>
    </row>
    <row r="7277" spans="1:1">
      <c r="A7277" s="23"/>
    </row>
    <row r="7278" spans="1:1">
      <c r="A7278" s="23"/>
    </row>
    <row r="7279" spans="1:1">
      <c r="A7279" s="23"/>
    </row>
    <row r="7280" spans="1:1">
      <c r="A7280" s="23"/>
    </row>
    <row r="7281" spans="1:1">
      <c r="A7281" s="23"/>
    </row>
    <row r="7282" spans="1:1">
      <c r="A7282" s="23"/>
    </row>
    <row r="7283" spans="1:1">
      <c r="A7283" s="23"/>
    </row>
    <row r="7284" spans="1:1">
      <c r="A7284" s="23"/>
    </row>
    <row r="7285" spans="1:1">
      <c r="A7285" s="23"/>
    </row>
    <row r="7286" spans="1:1">
      <c r="A7286" s="23"/>
    </row>
    <row r="7287" spans="1:1">
      <c r="A7287" s="23"/>
    </row>
    <row r="7288" spans="1:1">
      <c r="A7288" s="23"/>
    </row>
    <row r="7289" spans="1:1">
      <c r="A7289" s="23"/>
    </row>
    <row r="7290" spans="1:1">
      <c r="A7290" s="23"/>
    </row>
    <row r="7291" spans="1:1">
      <c r="A7291" s="23"/>
    </row>
    <row r="7292" spans="1:1">
      <c r="A7292" s="23"/>
    </row>
    <row r="7293" spans="1:1">
      <c r="A7293" s="23"/>
    </row>
    <row r="7294" spans="1:1">
      <c r="A7294" s="23"/>
    </row>
    <row r="7295" spans="1:1">
      <c r="A7295" s="23"/>
    </row>
    <row r="7296" spans="1:1">
      <c r="A7296" s="23"/>
    </row>
    <row r="7297" spans="1:1">
      <c r="A7297" s="23"/>
    </row>
    <row r="7298" spans="1:1">
      <c r="A7298" s="23"/>
    </row>
    <row r="7299" spans="1:1">
      <c r="A7299" s="23"/>
    </row>
    <row r="7300" spans="1:1">
      <c r="A7300" s="23"/>
    </row>
    <row r="7301" spans="1:1">
      <c r="A7301" s="23"/>
    </row>
    <row r="7302" spans="1:1">
      <c r="A7302" s="23"/>
    </row>
    <row r="7303" spans="1:1">
      <c r="A7303" s="23"/>
    </row>
    <row r="7304" spans="1:1">
      <c r="A7304" s="23"/>
    </row>
    <row r="7305" spans="1:1">
      <c r="A7305" s="23"/>
    </row>
    <row r="7306" spans="1:1">
      <c r="A7306" s="23"/>
    </row>
    <row r="7307" spans="1:1">
      <c r="A7307" s="23"/>
    </row>
    <row r="7308" spans="1:1">
      <c r="A7308" s="23"/>
    </row>
    <row r="7309" spans="1:1">
      <c r="A7309" s="23"/>
    </row>
    <row r="7310" spans="1:1">
      <c r="A7310" s="23"/>
    </row>
    <row r="7311" spans="1:1">
      <c r="A7311" s="23"/>
    </row>
    <row r="7312" spans="1:1">
      <c r="A7312" s="23"/>
    </row>
    <row r="7313" spans="1:1">
      <c r="A7313" s="23"/>
    </row>
    <row r="7314" spans="1:1">
      <c r="A7314" s="23"/>
    </row>
    <row r="7315" spans="1:1">
      <c r="A7315" s="23"/>
    </row>
    <row r="7316" spans="1:1">
      <c r="A7316" s="23"/>
    </row>
    <row r="7317" spans="1:1">
      <c r="A7317" s="23"/>
    </row>
    <row r="7318" spans="1:1">
      <c r="A7318" s="23"/>
    </row>
    <row r="7319" spans="1:1">
      <c r="A7319" s="23"/>
    </row>
    <row r="7320" spans="1:1">
      <c r="A7320" s="23"/>
    </row>
    <row r="7321" spans="1:1">
      <c r="A7321" s="23"/>
    </row>
    <row r="7322" spans="1:1">
      <c r="A7322" s="23"/>
    </row>
    <row r="7323" spans="1:1">
      <c r="A7323" s="23"/>
    </row>
    <row r="7324" spans="1:1">
      <c r="A7324" s="23"/>
    </row>
    <row r="7325" spans="1:1">
      <c r="A7325" s="23"/>
    </row>
    <row r="7326" spans="1:1">
      <c r="A7326" s="23"/>
    </row>
    <row r="7327" spans="1:1">
      <c r="A7327" s="23"/>
    </row>
    <row r="7328" spans="1:1">
      <c r="A7328" s="23"/>
    </row>
    <row r="7329" spans="1:1">
      <c r="A7329" s="23"/>
    </row>
    <row r="7330" spans="1:1">
      <c r="A7330" s="23"/>
    </row>
    <row r="7331" spans="1:1">
      <c r="A7331" s="23"/>
    </row>
    <row r="7332" spans="1:1">
      <c r="A7332" s="23"/>
    </row>
    <row r="7333" spans="1:1">
      <c r="A7333" s="23"/>
    </row>
    <row r="7334" spans="1:1">
      <c r="A7334" s="23"/>
    </row>
    <row r="7335" spans="1:1">
      <c r="A7335" s="23"/>
    </row>
    <row r="7336" spans="1:1">
      <c r="A7336" s="23"/>
    </row>
    <row r="7337" spans="1:1">
      <c r="A7337" s="23"/>
    </row>
    <row r="7338" spans="1:1">
      <c r="A7338" s="23"/>
    </row>
    <row r="7339" spans="1:1">
      <c r="A7339" s="23"/>
    </row>
    <row r="7340" spans="1:1">
      <c r="A7340" s="23"/>
    </row>
    <row r="7341" spans="1:1">
      <c r="A7341" s="23"/>
    </row>
    <row r="7342" spans="1:1">
      <c r="A7342" s="23"/>
    </row>
    <row r="7343" spans="1:1">
      <c r="A7343" s="23"/>
    </row>
    <row r="7344" spans="1:1">
      <c r="A7344" s="23"/>
    </row>
    <row r="7345" spans="1:1">
      <c r="A7345" s="23"/>
    </row>
    <row r="7346" spans="1:1">
      <c r="A7346" s="23"/>
    </row>
    <row r="7347" spans="1:1">
      <c r="A7347" s="23"/>
    </row>
    <row r="7348" spans="1:1">
      <c r="A7348" s="23"/>
    </row>
    <row r="7349" spans="1:1">
      <c r="A7349" s="23"/>
    </row>
    <row r="7350" spans="1:1">
      <c r="A7350" s="23"/>
    </row>
    <row r="7351" spans="1:1">
      <c r="A7351" s="23"/>
    </row>
    <row r="7352" spans="1:1">
      <c r="A7352" s="23"/>
    </row>
    <row r="7353" spans="1:1">
      <c r="A7353" s="23"/>
    </row>
    <row r="7354" spans="1:1">
      <c r="A7354" s="23"/>
    </row>
    <row r="7355" spans="1:1">
      <c r="A7355" s="23"/>
    </row>
    <row r="7356" spans="1:1">
      <c r="A7356" s="23"/>
    </row>
    <row r="7357" spans="1:1">
      <c r="A7357" s="23"/>
    </row>
    <row r="7358" spans="1:1">
      <c r="A7358" s="23"/>
    </row>
    <row r="7359" spans="1:1">
      <c r="A7359" s="23"/>
    </row>
    <row r="7360" spans="1:1">
      <c r="A7360" s="23"/>
    </row>
    <row r="7361" spans="1:1">
      <c r="A7361" s="23"/>
    </row>
    <row r="7362" spans="1:1">
      <c r="A7362" s="23"/>
    </row>
    <row r="7363" spans="1:1">
      <c r="A7363" s="23"/>
    </row>
    <row r="7364" spans="1:1">
      <c r="A7364" s="23"/>
    </row>
    <row r="7365" spans="1:1">
      <c r="A7365" s="23"/>
    </row>
    <row r="7366" spans="1:1">
      <c r="A7366" s="23"/>
    </row>
    <row r="7367" spans="1:1">
      <c r="A7367" s="23"/>
    </row>
    <row r="7368" spans="1:1">
      <c r="A7368" s="23"/>
    </row>
    <row r="7369" spans="1:1">
      <c r="A7369" s="23"/>
    </row>
    <row r="7370" spans="1:1">
      <c r="A7370" s="23"/>
    </row>
    <row r="7371" spans="1:1">
      <c r="A7371" s="23"/>
    </row>
    <row r="7372" spans="1:1">
      <c r="A7372" s="23"/>
    </row>
    <row r="7373" spans="1:1">
      <c r="A7373" s="23"/>
    </row>
    <row r="7374" spans="1:1">
      <c r="A7374" s="23"/>
    </row>
    <row r="7375" spans="1:1">
      <c r="A7375" s="23"/>
    </row>
    <row r="7376" spans="1:1">
      <c r="A7376" s="23"/>
    </row>
    <row r="7377" spans="1:1">
      <c r="A7377" s="23"/>
    </row>
    <row r="7378" spans="1:1">
      <c r="A7378" s="23"/>
    </row>
    <row r="7379" spans="1:1">
      <c r="A7379" s="23"/>
    </row>
    <row r="7380" spans="1:1">
      <c r="A7380" s="23"/>
    </row>
    <row r="7381" spans="1:1">
      <c r="A7381" s="23"/>
    </row>
    <row r="7382" spans="1:1">
      <c r="A7382" s="23"/>
    </row>
    <row r="7383" spans="1:1">
      <c r="A7383" s="23"/>
    </row>
    <row r="7384" spans="1:1">
      <c r="A7384" s="23"/>
    </row>
    <row r="7385" spans="1:1">
      <c r="A7385" s="23"/>
    </row>
    <row r="7386" spans="1:1">
      <c r="A7386" s="23"/>
    </row>
    <row r="7387" spans="1:1">
      <c r="A7387" s="23"/>
    </row>
    <row r="7388" spans="1:1">
      <c r="A7388" s="23"/>
    </row>
    <row r="7389" spans="1:1">
      <c r="A7389" s="23"/>
    </row>
    <row r="7390" spans="1:1">
      <c r="A7390" s="23"/>
    </row>
    <row r="7391" spans="1:1">
      <c r="A7391" s="23"/>
    </row>
    <row r="7392" spans="1:1">
      <c r="A7392" s="23"/>
    </row>
    <row r="7393" spans="1:1">
      <c r="A7393" s="23"/>
    </row>
    <row r="7394" spans="1:1">
      <c r="A7394" s="23"/>
    </row>
    <row r="7395" spans="1:1">
      <c r="A7395" s="23"/>
    </row>
    <row r="7396" spans="1:1">
      <c r="A7396" s="23"/>
    </row>
    <row r="7397" spans="1:1">
      <c r="A7397" s="23"/>
    </row>
    <row r="7398" spans="1:1">
      <c r="A7398" s="23"/>
    </row>
    <row r="7399" spans="1:1">
      <c r="A7399" s="23"/>
    </row>
    <row r="7400" spans="1:1">
      <c r="A7400" s="23"/>
    </row>
    <row r="7401" spans="1:1">
      <c r="A7401" s="23"/>
    </row>
    <row r="7402" spans="1:1">
      <c r="A7402" s="23"/>
    </row>
    <row r="7403" spans="1:1">
      <c r="A7403" s="23"/>
    </row>
    <row r="7404" spans="1:1">
      <c r="A7404" s="23"/>
    </row>
    <row r="7405" spans="1:1">
      <c r="A7405" s="23"/>
    </row>
    <row r="7406" spans="1:1">
      <c r="A7406" s="23"/>
    </row>
    <row r="7407" spans="1:1">
      <c r="A7407" s="23"/>
    </row>
    <row r="7408" spans="1:1">
      <c r="A7408" s="23"/>
    </row>
    <row r="7409" spans="1:1">
      <c r="A7409" s="23"/>
    </row>
    <row r="7410" spans="1:1">
      <c r="A7410" s="23"/>
    </row>
    <row r="7411" spans="1:1">
      <c r="A7411" s="23"/>
    </row>
    <row r="7412" spans="1:1">
      <c r="A7412" s="23"/>
    </row>
    <row r="7413" spans="1:1">
      <c r="A7413" s="23"/>
    </row>
    <row r="7414" spans="1:1">
      <c r="A7414" s="23"/>
    </row>
    <row r="7415" spans="1:1">
      <c r="A7415" s="23"/>
    </row>
    <row r="7416" spans="1:1">
      <c r="A7416" s="23"/>
    </row>
    <row r="7417" spans="1:1">
      <c r="A7417" s="23"/>
    </row>
    <row r="7418" spans="1:1">
      <c r="A7418" s="23"/>
    </row>
    <row r="7419" spans="1:1">
      <c r="A7419" s="23"/>
    </row>
    <row r="7420" spans="1:1">
      <c r="A7420" s="23"/>
    </row>
    <row r="7421" spans="1:1">
      <c r="A7421" s="23"/>
    </row>
    <row r="7422" spans="1:1">
      <c r="A7422" s="23"/>
    </row>
    <row r="7423" spans="1:1">
      <c r="A7423" s="23"/>
    </row>
    <row r="7424" spans="1:1">
      <c r="A7424" s="23"/>
    </row>
    <row r="7425" spans="1:1">
      <c r="A7425" s="23"/>
    </row>
    <row r="7426" spans="1:1">
      <c r="A7426" s="23"/>
    </row>
    <row r="7427" spans="1:1">
      <c r="A7427" s="23"/>
    </row>
    <row r="7428" spans="1:1">
      <c r="A7428" s="23"/>
    </row>
    <row r="7429" spans="1:1">
      <c r="A7429" s="23"/>
    </row>
    <row r="7430" spans="1:1">
      <c r="A7430" s="23"/>
    </row>
    <row r="7431" spans="1:1">
      <c r="A7431" s="23"/>
    </row>
    <row r="7432" spans="1:1">
      <c r="A7432" s="23"/>
    </row>
    <row r="7433" spans="1:1">
      <c r="A7433" s="23"/>
    </row>
    <row r="7434" spans="1:1">
      <c r="A7434" s="23"/>
    </row>
    <row r="7435" spans="1:1">
      <c r="A7435" s="23"/>
    </row>
    <row r="7436" spans="1:1">
      <c r="A7436" s="23"/>
    </row>
    <row r="7437" spans="1:1">
      <c r="A7437" s="23"/>
    </row>
    <row r="7438" spans="1:1">
      <c r="A7438" s="23"/>
    </row>
    <row r="7439" spans="1:1">
      <c r="A7439" s="23"/>
    </row>
    <row r="7440" spans="1:1">
      <c r="A7440" s="23"/>
    </row>
    <row r="7441" spans="1:1">
      <c r="A7441" s="23"/>
    </row>
    <row r="7442" spans="1:1">
      <c r="A7442" s="23"/>
    </row>
    <row r="7443" spans="1:1">
      <c r="A7443" s="23"/>
    </row>
    <row r="7444" spans="1:1">
      <c r="A7444" s="23"/>
    </row>
    <row r="7445" spans="1:1">
      <c r="A7445" s="23"/>
    </row>
    <row r="7446" spans="1:1">
      <c r="A7446" s="23"/>
    </row>
    <row r="7447" spans="1:1">
      <c r="A7447" s="23"/>
    </row>
    <row r="7448" spans="1:1">
      <c r="A7448" s="23"/>
    </row>
    <row r="7449" spans="1:1">
      <c r="A7449" s="23"/>
    </row>
    <row r="7450" spans="1:1">
      <c r="A7450" s="23"/>
    </row>
    <row r="7451" spans="1:1">
      <c r="A7451" s="23"/>
    </row>
    <row r="7452" spans="1:1">
      <c r="A7452" s="23"/>
    </row>
    <row r="7453" spans="1:1">
      <c r="A7453" s="23"/>
    </row>
    <row r="7454" spans="1:1">
      <c r="A7454" s="23"/>
    </row>
    <row r="7455" spans="1:1">
      <c r="A7455" s="23"/>
    </row>
    <row r="7456" spans="1:1">
      <c r="A7456" s="23"/>
    </row>
    <row r="7457" spans="1:1">
      <c r="A7457" s="23"/>
    </row>
    <row r="7458" spans="1:1">
      <c r="A7458" s="23"/>
    </row>
    <row r="7459" spans="1:1">
      <c r="A7459" s="23"/>
    </row>
    <row r="7460" spans="1:1">
      <c r="A7460" s="23"/>
    </row>
    <row r="7461" spans="1:1">
      <c r="A7461" s="23"/>
    </row>
    <row r="7462" spans="1:1">
      <c r="A7462" s="23"/>
    </row>
    <row r="7463" spans="1:1">
      <c r="A7463" s="23"/>
    </row>
    <row r="7464" spans="1:1">
      <c r="A7464" s="23"/>
    </row>
    <row r="7465" spans="1:1">
      <c r="A7465" s="23"/>
    </row>
    <row r="7466" spans="1:1">
      <c r="A7466" s="23"/>
    </row>
    <row r="7467" spans="1:1">
      <c r="A7467" s="23"/>
    </row>
    <row r="7468" spans="1:1">
      <c r="A7468" s="23"/>
    </row>
    <row r="7469" spans="1:1">
      <c r="A7469" s="23"/>
    </row>
    <row r="7470" spans="1:1">
      <c r="A7470" s="23"/>
    </row>
    <row r="7471" spans="1:1">
      <c r="A7471" s="23"/>
    </row>
    <row r="7472" spans="1:1">
      <c r="A7472" s="23"/>
    </row>
    <row r="7473" spans="1:1">
      <c r="A7473" s="23"/>
    </row>
    <row r="7474" spans="1:1">
      <c r="A7474" s="23"/>
    </row>
    <row r="7475" spans="1:1">
      <c r="A7475" s="23"/>
    </row>
    <row r="7476" spans="1:1">
      <c r="A7476" s="23"/>
    </row>
    <row r="7477" spans="1:1">
      <c r="A7477" s="23"/>
    </row>
    <row r="7478" spans="1:1">
      <c r="A7478" s="23"/>
    </row>
    <row r="7479" spans="1:1">
      <c r="A7479" s="23"/>
    </row>
    <row r="7480" spans="1:1">
      <c r="A7480" s="23"/>
    </row>
    <row r="7481" spans="1:1">
      <c r="A7481" s="23"/>
    </row>
    <row r="7482" spans="1:1">
      <c r="A7482" s="23"/>
    </row>
    <row r="7483" spans="1:1">
      <c r="A7483" s="23"/>
    </row>
    <row r="7484" spans="1:1">
      <c r="A7484" s="23"/>
    </row>
    <row r="7485" spans="1:1">
      <c r="A7485" s="23"/>
    </row>
    <row r="7486" spans="1:1">
      <c r="A7486" s="23"/>
    </row>
    <row r="7487" spans="1:1">
      <c r="A7487" s="23"/>
    </row>
    <row r="7488" spans="1:1">
      <c r="A7488" s="23"/>
    </row>
    <row r="7489" spans="1:1">
      <c r="A7489" s="23"/>
    </row>
    <row r="7490" spans="1:1">
      <c r="A7490" s="23"/>
    </row>
    <row r="7491" spans="1:1">
      <c r="A7491" s="23"/>
    </row>
    <row r="7492" spans="1:1">
      <c r="A7492" s="23"/>
    </row>
    <row r="7493" spans="1:1">
      <c r="A7493" s="23"/>
    </row>
    <row r="7494" spans="1:1">
      <c r="A7494" s="23"/>
    </row>
    <row r="7495" spans="1:1">
      <c r="A7495" s="23"/>
    </row>
    <row r="7496" spans="1:1">
      <c r="A7496" s="23"/>
    </row>
    <row r="7497" spans="1:1">
      <c r="A7497" s="23"/>
    </row>
    <row r="7498" spans="1:1">
      <c r="A7498" s="23"/>
    </row>
    <row r="7499" spans="1:1">
      <c r="A7499" s="23"/>
    </row>
    <row r="7500" spans="1:1">
      <c r="A7500" s="23"/>
    </row>
    <row r="7501" spans="1:1">
      <c r="A7501" s="23"/>
    </row>
    <row r="7502" spans="1:1">
      <c r="A7502" s="23"/>
    </row>
    <row r="7503" spans="1:1">
      <c r="A7503" s="23"/>
    </row>
    <row r="7504" spans="1:1">
      <c r="A7504" s="23"/>
    </row>
    <row r="7505" spans="1:1">
      <c r="A7505" s="23"/>
    </row>
    <row r="7506" spans="1:1">
      <c r="A7506" s="23"/>
    </row>
    <row r="7507" spans="1:1">
      <c r="A7507" s="23"/>
    </row>
    <row r="7508" spans="1:1">
      <c r="A7508" s="23"/>
    </row>
    <row r="7509" spans="1:1">
      <c r="A7509" s="23"/>
    </row>
    <row r="7510" spans="1:1">
      <c r="A7510" s="23"/>
    </row>
    <row r="7511" spans="1:1">
      <c r="A7511" s="23"/>
    </row>
    <row r="7512" spans="1:1">
      <c r="A7512" s="23"/>
    </row>
    <row r="7513" spans="1:1">
      <c r="A7513" s="23"/>
    </row>
    <row r="7514" spans="1:1">
      <c r="A7514" s="23"/>
    </row>
    <row r="7515" spans="1:1">
      <c r="A7515" s="23"/>
    </row>
    <row r="7516" spans="1:1">
      <c r="A7516" s="23"/>
    </row>
    <row r="7517" spans="1:1">
      <c r="A7517" s="23"/>
    </row>
    <row r="7518" spans="1:1">
      <c r="A7518" s="23"/>
    </row>
    <row r="7519" spans="1:1">
      <c r="A7519" s="23"/>
    </row>
    <row r="7520" spans="1:1">
      <c r="A7520" s="23"/>
    </row>
    <row r="7521" spans="1:1">
      <c r="A7521" s="23"/>
    </row>
    <row r="7522" spans="1:1">
      <c r="A7522" s="23"/>
    </row>
    <row r="7523" spans="1:1">
      <c r="A7523" s="23"/>
    </row>
    <row r="7524" spans="1:1">
      <c r="A7524" s="23"/>
    </row>
    <row r="7525" spans="1:1">
      <c r="A7525" s="23"/>
    </row>
    <row r="7526" spans="1:1">
      <c r="A7526" s="23"/>
    </row>
    <row r="7527" spans="1:1">
      <c r="A7527" s="23"/>
    </row>
    <row r="7528" spans="1:1">
      <c r="A7528" s="23"/>
    </row>
    <row r="7529" spans="1:1">
      <c r="A7529" s="23"/>
    </row>
    <row r="7530" spans="1:1">
      <c r="A7530" s="23"/>
    </row>
    <row r="7531" spans="1:1">
      <c r="A7531" s="23"/>
    </row>
    <row r="7532" spans="1:1">
      <c r="A7532" s="23"/>
    </row>
    <row r="7533" spans="1:1">
      <c r="A7533" s="23"/>
    </row>
    <row r="7534" spans="1:1">
      <c r="A7534" s="23"/>
    </row>
    <row r="7535" spans="1:1">
      <c r="A7535" s="23"/>
    </row>
    <row r="7536" spans="1:1">
      <c r="A7536" s="23"/>
    </row>
    <row r="7537" spans="1:1">
      <c r="A7537" s="23"/>
    </row>
    <row r="7538" spans="1:1">
      <c r="A7538" s="23"/>
    </row>
    <row r="7539" spans="1:1">
      <c r="A7539" s="23"/>
    </row>
    <row r="7540" spans="1:1">
      <c r="A7540" s="23"/>
    </row>
    <row r="7541" spans="1:1">
      <c r="A7541" s="23"/>
    </row>
    <row r="7542" spans="1:1">
      <c r="A7542" s="23"/>
    </row>
    <row r="7543" spans="1:1">
      <c r="A7543" s="23"/>
    </row>
    <row r="7544" spans="1:1">
      <c r="A7544" s="23"/>
    </row>
    <row r="7545" spans="1:1">
      <c r="A7545" s="23"/>
    </row>
    <row r="7546" spans="1:1">
      <c r="A7546" s="23"/>
    </row>
    <row r="7547" spans="1:1">
      <c r="A7547" s="23"/>
    </row>
    <row r="7548" spans="1:1">
      <c r="A7548" s="23"/>
    </row>
    <row r="7549" spans="1:1">
      <c r="A7549" s="23"/>
    </row>
    <row r="7550" spans="1:1">
      <c r="A7550" s="23"/>
    </row>
    <row r="7551" spans="1:1">
      <c r="A7551" s="23"/>
    </row>
    <row r="7552" spans="1:1">
      <c r="A7552" s="23"/>
    </row>
    <row r="7553" spans="1:1">
      <c r="A7553" s="23"/>
    </row>
    <row r="7554" spans="1:1">
      <c r="A7554" s="23"/>
    </row>
    <row r="7555" spans="1:1">
      <c r="A7555" s="23"/>
    </row>
    <row r="7556" spans="1:1">
      <c r="A7556" s="23"/>
    </row>
    <row r="7557" spans="1:1">
      <c r="A7557" s="23"/>
    </row>
    <row r="7558" spans="1:1">
      <c r="A7558" s="23"/>
    </row>
    <row r="7559" spans="1:1">
      <c r="A7559" s="23"/>
    </row>
    <row r="7560" spans="1:1">
      <c r="A7560" s="23"/>
    </row>
    <row r="7561" spans="1:1">
      <c r="A7561" s="23"/>
    </row>
    <row r="7562" spans="1:1">
      <c r="A7562" s="23"/>
    </row>
    <row r="7563" spans="1:1">
      <c r="A7563" s="23"/>
    </row>
    <row r="7564" spans="1:1">
      <c r="A7564" s="23"/>
    </row>
    <row r="7565" spans="1:1">
      <c r="A7565" s="23"/>
    </row>
    <row r="7566" spans="1:1">
      <c r="A7566" s="23"/>
    </row>
    <row r="7567" spans="1:1">
      <c r="A7567" s="23"/>
    </row>
    <row r="7568" spans="1:1">
      <c r="A7568" s="23"/>
    </row>
    <row r="7569" spans="1:1">
      <c r="A7569" s="23"/>
    </row>
    <row r="7570" spans="1:1">
      <c r="A7570" s="23"/>
    </row>
    <row r="7571" spans="1:1">
      <c r="A7571" s="23"/>
    </row>
    <row r="7572" spans="1:1">
      <c r="A7572" s="23"/>
    </row>
    <row r="7573" spans="1:1">
      <c r="A7573" s="23"/>
    </row>
    <row r="7574" spans="1:1">
      <c r="A7574" s="23"/>
    </row>
    <row r="7575" spans="1:1">
      <c r="A7575" s="23"/>
    </row>
    <row r="7576" spans="1:1">
      <c r="A7576" s="23"/>
    </row>
    <row r="7577" spans="1:1">
      <c r="A7577" s="23"/>
    </row>
    <row r="7578" spans="1:1">
      <c r="A7578" s="23"/>
    </row>
    <row r="7579" spans="1:1">
      <c r="A7579" s="23"/>
    </row>
    <row r="7580" spans="1:1">
      <c r="A7580" s="23"/>
    </row>
    <row r="7581" spans="1:1">
      <c r="A7581" s="23"/>
    </row>
    <row r="7582" spans="1:1">
      <c r="A7582" s="23"/>
    </row>
    <row r="7583" spans="1:1">
      <c r="A7583" s="23"/>
    </row>
    <row r="7584" spans="1:1">
      <c r="A7584" s="23"/>
    </row>
    <row r="7585" spans="1:1">
      <c r="A7585" s="23"/>
    </row>
    <row r="7586" spans="1:1">
      <c r="A7586" s="23"/>
    </row>
    <row r="7587" spans="1:1">
      <c r="A7587" s="23"/>
    </row>
    <row r="7588" spans="1:1">
      <c r="A7588" s="23"/>
    </row>
    <row r="7589" spans="1:1">
      <c r="A7589" s="23"/>
    </row>
    <row r="7590" spans="1:1">
      <c r="A7590" s="23"/>
    </row>
    <row r="7591" spans="1:1">
      <c r="A7591" s="23"/>
    </row>
    <row r="7592" spans="1:1">
      <c r="A7592" s="23"/>
    </row>
    <row r="7593" spans="1:1">
      <c r="A7593" s="23"/>
    </row>
    <row r="7594" spans="1:1">
      <c r="A7594" s="23"/>
    </row>
    <row r="7595" spans="1:1">
      <c r="A7595" s="23"/>
    </row>
    <row r="7596" spans="1:1">
      <c r="A7596" s="23"/>
    </row>
    <row r="7597" spans="1:1">
      <c r="A7597" s="23"/>
    </row>
    <row r="7598" spans="1:1">
      <c r="A7598" s="23"/>
    </row>
    <row r="7599" spans="1:1">
      <c r="A7599" s="23"/>
    </row>
    <row r="7600" spans="1:1">
      <c r="A7600" s="23"/>
    </row>
    <row r="7601" spans="1:1">
      <c r="A7601" s="23"/>
    </row>
    <row r="7602" spans="1:1">
      <c r="A7602" s="23"/>
    </row>
    <row r="7603" spans="1:1">
      <c r="A7603" s="23"/>
    </row>
    <row r="7604" spans="1:1">
      <c r="A7604" s="23"/>
    </row>
    <row r="7605" spans="1:1">
      <c r="A7605" s="23"/>
    </row>
    <row r="7606" spans="1:1">
      <c r="A7606" s="23"/>
    </row>
    <row r="7607" spans="1:1">
      <c r="A7607" s="23"/>
    </row>
    <row r="7608" spans="1:1">
      <c r="A7608" s="23"/>
    </row>
    <row r="7609" spans="1:1">
      <c r="A7609" s="23"/>
    </row>
    <row r="7610" spans="1:1">
      <c r="A7610" s="23"/>
    </row>
    <row r="7611" spans="1:1">
      <c r="A7611" s="23"/>
    </row>
    <row r="7612" spans="1:1">
      <c r="A7612" s="23"/>
    </row>
    <row r="7613" spans="1:1">
      <c r="A7613" s="23"/>
    </row>
    <row r="7614" spans="1:1">
      <c r="A7614" s="23"/>
    </row>
    <row r="7615" spans="1:1">
      <c r="A7615" s="23"/>
    </row>
    <row r="7616" spans="1:1">
      <c r="A7616" s="23"/>
    </row>
    <row r="7617" spans="1:1">
      <c r="A7617" s="23"/>
    </row>
    <row r="7618" spans="1:1">
      <c r="A7618" s="23"/>
    </row>
    <row r="7619" spans="1:1">
      <c r="A7619" s="23"/>
    </row>
    <row r="7620" spans="1:1">
      <c r="A7620" s="23"/>
    </row>
    <row r="7621" spans="1:1">
      <c r="A7621" s="23"/>
    </row>
    <row r="7622" spans="1:1">
      <c r="A7622" s="23"/>
    </row>
    <row r="7623" spans="1:1">
      <c r="A7623" s="23"/>
    </row>
    <row r="7624" spans="1:1">
      <c r="A7624" s="23"/>
    </row>
    <row r="7625" spans="1:1">
      <c r="A7625" s="23"/>
    </row>
    <row r="7626" spans="1:1">
      <c r="A7626" s="23"/>
    </row>
    <row r="7627" spans="1:1">
      <c r="A7627" s="23"/>
    </row>
    <row r="7628" spans="1:1">
      <c r="A7628" s="23"/>
    </row>
    <row r="7629" spans="1:1">
      <c r="A7629" s="23"/>
    </row>
    <row r="7630" spans="1:1">
      <c r="A7630" s="23"/>
    </row>
    <row r="7631" spans="1:1">
      <c r="A7631" s="23"/>
    </row>
    <row r="7632" spans="1:1">
      <c r="A7632" s="23"/>
    </row>
    <row r="7633" spans="1:1">
      <c r="A7633" s="23"/>
    </row>
    <row r="7634" spans="1:1">
      <c r="A7634" s="23"/>
    </row>
    <row r="7635" spans="1:1">
      <c r="A7635" s="23"/>
    </row>
    <row r="7636" spans="1:1">
      <c r="A7636" s="23"/>
    </row>
    <row r="7637" spans="1:1">
      <c r="A7637" s="23"/>
    </row>
    <row r="7638" spans="1:1">
      <c r="A7638" s="23"/>
    </row>
    <row r="7639" spans="1:1">
      <c r="A7639" s="23"/>
    </row>
    <row r="7640" spans="1:1">
      <c r="A7640" s="23"/>
    </row>
    <row r="7641" spans="1:1">
      <c r="A7641" s="23"/>
    </row>
    <row r="7642" spans="1:1">
      <c r="A7642" s="23"/>
    </row>
    <row r="7643" spans="1:1">
      <c r="A7643" s="23"/>
    </row>
    <row r="7644" spans="1:1">
      <c r="A7644" s="23"/>
    </row>
    <row r="7645" spans="1:1">
      <c r="A7645" s="23"/>
    </row>
    <row r="7646" spans="1:1">
      <c r="A7646" s="23"/>
    </row>
    <row r="7647" spans="1:1">
      <c r="A7647" s="23"/>
    </row>
    <row r="7648" spans="1:1">
      <c r="A7648" s="23"/>
    </row>
    <row r="7649" spans="1:1">
      <c r="A7649" s="23"/>
    </row>
    <row r="7650" spans="1:1">
      <c r="A7650" s="23"/>
    </row>
    <row r="7651" spans="1:1">
      <c r="A7651" s="23"/>
    </row>
    <row r="7652" spans="1:1">
      <c r="A7652" s="23"/>
    </row>
    <row r="7653" spans="1:1">
      <c r="A7653" s="23"/>
    </row>
    <row r="7654" spans="1:1">
      <c r="A7654" s="23"/>
    </row>
    <row r="7655" spans="1:1">
      <c r="A7655" s="23"/>
    </row>
    <row r="7656" spans="1:1">
      <c r="A7656" s="23"/>
    </row>
    <row r="7657" spans="1:1">
      <c r="A7657" s="23"/>
    </row>
    <row r="7658" spans="1:1">
      <c r="A7658" s="23"/>
    </row>
    <row r="7659" spans="1:1">
      <c r="A7659" s="23"/>
    </row>
    <row r="7660" spans="1:1">
      <c r="A7660" s="23"/>
    </row>
    <row r="7661" spans="1:1">
      <c r="A7661" s="23"/>
    </row>
    <row r="7662" spans="1:1">
      <c r="A7662" s="23"/>
    </row>
    <row r="7663" spans="1:1">
      <c r="A7663" s="23"/>
    </row>
    <row r="7664" spans="1:1">
      <c r="A7664" s="23"/>
    </row>
    <row r="7665" spans="1:1">
      <c r="A7665" s="23"/>
    </row>
    <row r="7666" spans="1:1">
      <c r="A7666" s="23"/>
    </row>
    <row r="7667" spans="1:1">
      <c r="A7667" s="23"/>
    </row>
    <row r="7668" spans="1:1">
      <c r="A7668" s="23"/>
    </row>
    <row r="7669" spans="1:1">
      <c r="A7669" s="23"/>
    </row>
    <row r="7670" spans="1:1">
      <c r="A7670" s="23"/>
    </row>
    <row r="7671" spans="1:1">
      <c r="A7671" s="23"/>
    </row>
    <row r="7672" spans="1:1">
      <c r="A7672" s="23"/>
    </row>
    <row r="7673" spans="1:1">
      <c r="A7673" s="23"/>
    </row>
    <row r="7674" spans="1:1">
      <c r="A7674" s="23"/>
    </row>
    <row r="7675" spans="1:1">
      <c r="A7675" s="23"/>
    </row>
    <row r="7676" spans="1:1">
      <c r="A7676" s="23"/>
    </row>
    <row r="7677" spans="1:1">
      <c r="A7677" s="23"/>
    </row>
    <row r="7678" spans="1:1">
      <c r="A7678" s="23"/>
    </row>
    <row r="7679" spans="1:1">
      <c r="A7679" s="23"/>
    </row>
    <row r="7680" spans="1:1">
      <c r="A7680" s="23"/>
    </row>
    <row r="7681" spans="1:1">
      <c r="A7681" s="23"/>
    </row>
    <row r="7682" spans="1:1">
      <c r="A7682" s="23"/>
    </row>
    <row r="7683" spans="1:1">
      <c r="A7683" s="23"/>
    </row>
    <row r="7684" spans="1:1">
      <c r="A7684" s="23"/>
    </row>
    <row r="7685" spans="1:1">
      <c r="A7685" s="23"/>
    </row>
    <row r="7686" spans="1:1">
      <c r="A7686" s="23"/>
    </row>
    <row r="7687" spans="1:1">
      <c r="A7687" s="23"/>
    </row>
    <row r="7688" spans="1:1">
      <c r="A7688" s="23"/>
    </row>
    <row r="7689" spans="1:1">
      <c r="A7689" s="23"/>
    </row>
    <row r="7690" spans="1:1">
      <c r="A7690" s="23"/>
    </row>
    <row r="7691" spans="1:1">
      <c r="A7691" s="23"/>
    </row>
    <row r="7692" spans="1:1">
      <c r="A7692" s="23"/>
    </row>
    <row r="7693" spans="1:1">
      <c r="A7693" s="23"/>
    </row>
    <row r="7694" spans="1:1">
      <c r="A7694" s="23"/>
    </row>
    <row r="7695" spans="1:1">
      <c r="A7695" s="23"/>
    </row>
    <row r="7696" spans="1:1">
      <c r="A7696" s="23"/>
    </row>
    <row r="7697" spans="1:1">
      <c r="A7697" s="23"/>
    </row>
    <row r="7698" spans="1:1">
      <c r="A7698" s="23"/>
    </row>
    <row r="7699" spans="1:1">
      <c r="A7699" s="23"/>
    </row>
    <row r="7700" spans="1:1">
      <c r="A7700" s="23"/>
    </row>
    <row r="7701" spans="1:1">
      <c r="A7701" s="23"/>
    </row>
    <row r="7702" spans="1:1">
      <c r="A7702" s="23"/>
    </row>
    <row r="7703" spans="1:1">
      <c r="A7703" s="23"/>
    </row>
    <row r="7704" spans="1:1">
      <c r="A7704" s="23"/>
    </row>
    <row r="7705" spans="1:1">
      <c r="A7705" s="23"/>
    </row>
    <row r="7706" spans="1:1">
      <c r="A7706" s="23"/>
    </row>
    <row r="7707" spans="1:1">
      <c r="A7707" s="23"/>
    </row>
    <row r="7708" spans="1:1">
      <c r="A7708" s="23"/>
    </row>
    <row r="7709" spans="1:1">
      <c r="A7709" s="23"/>
    </row>
    <row r="7710" spans="1:1">
      <c r="A7710" s="23"/>
    </row>
    <row r="7711" spans="1:1">
      <c r="A7711" s="23"/>
    </row>
    <row r="7712" spans="1:1">
      <c r="A7712" s="23"/>
    </row>
    <row r="7713" spans="1:1">
      <c r="A7713" s="23"/>
    </row>
    <row r="7714" spans="1:1">
      <c r="A7714" s="23"/>
    </row>
    <row r="7715" spans="1:1">
      <c r="A7715" s="23"/>
    </row>
    <row r="7716" spans="1:1">
      <c r="A7716" s="23"/>
    </row>
    <row r="7717" spans="1:1">
      <c r="A7717" s="23"/>
    </row>
    <row r="7718" spans="1:1">
      <c r="A7718" s="23"/>
    </row>
    <row r="7719" spans="1:1">
      <c r="A7719" s="23"/>
    </row>
    <row r="7720" spans="1:1">
      <c r="A7720" s="23"/>
    </row>
    <row r="7721" spans="1:1">
      <c r="A7721" s="23"/>
    </row>
    <row r="7722" spans="1:1">
      <c r="A7722" s="23"/>
    </row>
    <row r="7723" spans="1:1">
      <c r="A7723" s="23"/>
    </row>
    <row r="7724" spans="1:1">
      <c r="A7724" s="23"/>
    </row>
    <row r="7725" spans="1:1">
      <c r="A7725" s="23"/>
    </row>
    <row r="7726" spans="1:1">
      <c r="A7726" s="23"/>
    </row>
    <row r="7727" spans="1:1">
      <c r="A7727" s="23"/>
    </row>
    <row r="7728" spans="1:1">
      <c r="A7728" s="23"/>
    </row>
    <row r="7729" spans="1:1">
      <c r="A7729" s="23"/>
    </row>
    <row r="7730" spans="1:1">
      <c r="A7730" s="23"/>
    </row>
    <row r="7731" spans="1:1">
      <c r="A7731" s="23"/>
    </row>
    <row r="7732" spans="1:1">
      <c r="A7732" s="23"/>
    </row>
    <row r="7733" spans="1:1">
      <c r="A7733" s="23"/>
    </row>
    <row r="7734" spans="1:1">
      <c r="A7734" s="23"/>
    </row>
    <row r="7735" spans="1:1">
      <c r="A7735" s="23"/>
    </row>
    <row r="7736" spans="1:1">
      <c r="A7736" s="23"/>
    </row>
    <row r="7737" spans="1:1">
      <c r="A7737" s="23"/>
    </row>
    <row r="7738" spans="1:1">
      <c r="A7738" s="23"/>
    </row>
    <row r="7739" spans="1:1">
      <c r="A7739" s="23"/>
    </row>
    <row r="7740" spans="1:1">
      <c r="A7740" s="23"/>
    </row>
    <row r="7741" spans="1:1">
      <c r="A7741" s="23"/>
    </row>
    <row r="7742" spans="1:1">
      <c r="A7742" s="23"/>
    </row>
    <row r="7743" spans="1:1">
      <c r="A7743" s="23"/>
    </row>
    <row r="7744" spans="1:1">
      <c r="A7744" s="23"/>
    </row>
    <row r="7745" spans="1:1">
      <c r="A7745" s="23"/>
    </row>
    <row r="7746" spans="1:1">
      <c r="A7746" s="23"/>
    </row>
    <row r="7747" spans="1:1">
      <c r="A7747" s="23"/>
    </row>
    <row r="7748" spans="1:1">
      <c r="A7748" s="23"/>
    </row>
    <row r="7749" spans="1:1">
      <c r="A7749" s="23"/>
    </row>
    <row r="7750" spans="1:1">
      <c r="A7750" s="23"/>
    </row>
    <row r="7751" spans="1:1">
      <c r="A7751" s="23"/>
    </row>
    <row r="7752" spans="1:1">
      <c r="A7752" s="23"/>
    </row>
    <row r="7753" spans="1:1">
      <c r="A7753" s="23"/>
    </row>
    <row r="7754" spans="1:1">
      <c r="A7754" s="23"/>
    </row>
    <row r="7755" spans="1:1">
      <c r="A7755" s="23"/>
    </row>
    <row r="7756" spans="1:1">
      <c r="A7756" s="23"/>
    </row>
    <row r="7757" spans="1:1">
      <c r="A7757" s="23"/>
    </row>
    <row r="7758" spans="1:1">
      <c r="A7758" s="23"/>
    </row>
    <row r="7759" spans="1:1">
      <c r="A7759" s="23"/>
    </row>
    <row r="7760" spans="1:1">
      <c r="A7760" s="23"/>
    </row>
    <row r="7761" spans="1:1">
      <c r="A7761" s="23"/>
    </row>
    <row r="7762" spans="1:1">
      <c r="A7762" s="23"/>
    </row>
    <row r="7763" spans="1:1">
      <c r="A7763" s="23"/>
    </row>
    <row r="7764" spans="1:1">
      <c r="A7764" s="23"/>
    </row>
    <row r="7765" spans="1:1">
      <c r="A7765" s="23"/>
    </row>
    <row r="7766" spans="1:1">
      <c r="A7766" s="23"/>
    </row>
    <row r="7767" spans="1:1">
      <c r="A7767" s="23"/>
    </row>
    <row r="7768" spans="1:1">
      <c r="A7768" s="23"/>
    </row>
    <row r="7769" spans="1:1">
      <c r="A7769" s="23"/>
    </row>
    <row r="7770" spans="1:1">
      <c r="A7770" s="23"/>
    </row>
    <row r="7771" spans="1:1">
      <c r="A7771" s="23"/>
    </row>
    <row r="7772" spans="1:1">
      <c r="A7772" s="23"/>
    </row>
    <row r="7773" spans="1:1">
      <c r="A7773" s="23"/>
    </row>
    <row r="7774" spans="1:1">
      <c r="A7774" s="23"/>
    </row>
    <row r="7775" spans="1:1">
      <c r="A7775" s="23"/>
    </row>
    <row r="7776" spans="1:1">
      <c r="A7776" s="23"/>
    </row>
    <row r="7777" spans="1:1">
      <c r="A7777" s="23"/>
    </row>
    <row r="7778" spans="1:1">
      <c r="A7778" s="23"/>
    </row>
    <row r="7779" spans="1:1">
      <c r="A7779" s="23"/>
    </row>
    <row r="7780" spans="1:1">
      <c r="A7780" s="23"/>
    </row>
    <row r="7781" spans="1:1">
      <c r="A7781" s="23"/>
    </row>
    <row r="7782" spans="1:1">
      <c r="A7782" s="23"/>
    </row>
    <row r="7783" spans="1:1">
      <c r="A7783" s="23"/>
    </row>
    <row r="7784" spans="1:1">
      <c r="A7784" s="23"/>
    </row>
    <row r="7785" spans="1:1">
      <c r="A7785" s="23"/>
    </row>
    <row r="7786" spans="1:1">
      <c r="A7786" s="23"/>
    </row>
    <row r="7787" spans="1:1">
      <c r="A7787" s="23"/>
    </row>
    <row r="7788" spans="1:1">
      <c r="A7788" s="23"/>
    </row>
    <row r="7789" spans="1:1">
      <c r="A7789" s="23"/>
    </row>
    <row r="7790" spans="1:1">
      <c r="A7790" s="23"/>
    </row>
    <row r="7791" spans="1:1">
      <c r="A7791" s="23"/>
    </row>
    <row r="7792" spans="1:1">
      <c r="A7792" s="23"/>
    </row>
    <row r="7793" spans="1:1">
      <c r="A7793" s="23"/>
    </row>
    <row r="7794" spans="1:1">
      <c r="A7794" s="23"/>
    </row>
    <row r="7795" spans="1:1">
      <c r="A7795" s="23"/>
    </row>
    <row r="7796" spans="1:1">
      <c r="A7796" s="23"/>
    </row>
    <row r="7797" spans="1:1">
      <c r="A7797" s="23"/>
    </row>
    <row r="7798" spans="1:1">
      <c r="A7798" s="23"/>
    </row>
    <row r="7799" spans="1:1">
      <c r="A7799" s="23"/>
    </row>
    <row r="7800" spans="1:1">
      <c r="A7800" s="23"/>
    </row>
    <row r="7801" spans="1:1">
      <c r="A7801" s="23"/>
    </row>
    <row r="7802" spans="1:1">
      <c r="A7802" s="23"/>
    </row>
    <row r="7803" spans="1:1">
      <c r="A7803" s="23"/>
    </row>
    <row r="7804" spans="1:1">
      <c r="A7804" s="23"/>
    </row>
    <row r="7805" spans="1:1">
      <c r="A7805" s="23"/>
    </row>
    <row r="7806" spans="1:1">
      <c r="A7806" s="23"/>
    </row>
    <row r="7807" spans="1:1">
      <c r="A7807" s="23"/>
    </row>
    <row r="7808" spans="1:1">
      <c r="A7808" s="23"/>
    </row>
    <row r="7809" spans="1:1">
      <c r="A7809" s="23"/>
    </row>
    <row r="7810" spans="1:1">
      <c r="A7810" s="23"/>
    </row>
    <row r="7811" spans="1:1">
      <c r="A7811" s="23"/>
    </row>
    <row r="7812" spans="1:1">
      <c r="A7812" s="23"/>
    </row>
    <row r="7813" spans="1:1">
      <c r="A7813" s="23"/>
    </row>
    <row r="7814" spans="1:1">
      <c r="A7814" s="23"/>
    </row>
    <row r="7815" spans="1:1">
      <c r="A7815" s="23"/>
    </row>
    <row r="7816" spans="1:1">
      <c r="A7816" s="23"/>
    </row>
    <row r="7817" spans="1:1">
      <c r="A7817" s="23"/>
    </row>
    <row r="7818" spans="1:1">
      <c r="A7818" s="23"/>
    </row>
    <row r="7819" spans="1:1">
      <c r="A7819" s="23"/>
    </row>
    <row r="7820" spans="1:1">
      <c r="A7820" s="23"/>
    </row>
    <row r="7821" spans="1:1">
      <c r="A7821" s="23"/>
    </row>
    <row r="7822" spans="1:1">
      <c r="A7822" s="23"/>
    </row>
    <row r="7823" spans="1:1">
      <c r="A7823" s="23"/>
    </row>
    <row r="7824" spans="1:1">
      <c r="A7824" s="23"/>
    </row>
    <row r="7825" spans="1:1">
      <c r="A7825" s="23"/>
    </row>
    <row r="7826" spans="1:1">
      <c r="A7826" s="23"/>
    </row>
    <row r="7827" spans="1:1">
      <c r="A7827" s="23"/>
    </row>
    <row r="7828" spans="1:1">
      <c r="A7828" s="23"/>
    </row>
    <row r="7829" spans="1:1">
      <c r="A7829" s="23"/>
    </row>
    <row r="7830" spans="1:1">
      <c r="A7830" s="23"/>
    </row>
    <row r="7831" spans="1:1">
      <c r="A7831" s="23"/>
    </row>
    <row r="7832" spans="1:1">
      <c r="A7832" s="23"/>
    </row>
    <row r="7833" spans="1:1">
      <c r="A7833" s="23"/>
    </row>
    <row r="7834" spans="1:1">
      <c r="A7834" s="23"/>
    </row>
    <row r="7835" spans="1:1">
      <c r="A7835" s="23"/>
    </row>
    <row r="7836" spans="1:1">
      <c r="A7836" s="23"/>
    </row>
    <row r="7837" spans="1:1">
      <c r="A7837" s="23"/>
    </row>
    <row r="7838" spans="1:1">
      <c r="A7838" s="23"/>
    </row>
    <row r="7839" spans="1:1">
      <c r="A7839" s="23"/>
    </row>
    <row r="7840" spans="1:1">
      <c r="A7840" s="23"/>
    </row>
    <row r="7841" spans="1:1">
      <c r="A7841" s="23"/>
    </row>
    <row r="7842" spans="1:1">
      <c r="A7842" s="23"/>
    </row>
    <row r="7843" spans="1:1">
      <c r="A7843" s="23"/>
    </row>
    <row r="7844" spans="1:1">
      <c r="A7844" s="23"/>
    </row>
    <row r="7845" spans="1:1">
      <c r="A7845" s="23"/>
    </row>
    <row r="7846" spans="1:1">
      <c r="A7846" s="23"/>
    </row>
    <row r="7847" spans="1:1">
      <c r="A7847" s="23"/>
    </row>
    <row r="7848" spans="1:1">
      <c r="A7848" s="23"/>
    </row>
    <row r="7849" spans="1:1">
      <c r="A7849" s="23"/>
    </row>
    <row r="7850" spans="1:1">
      <c r="A7850" s="23"/>
    </row>
    <row r="7851" spans="1:1">
      <c r="A7851" s="23"/>
    </row>
    <row r="7852" spans="1:1">
      <c r="A7852" s="23"/>
    </row>
    <row r="7853" spans="1:1">
      <c r="A7853" s="23"/>
    </row>
    <row r="7854" spans="1:1">
      <c r="A7854" s="23"/>
    </row>
    <row r="7855" spans="1:1">
      <c r="A7855" s="23"/>
    </row>
    <row r="7856" spans="1:1">
      <c r="A7856" s="23"/>
    </row>
    <row r="7857" spans="1:1">
      <c r="A7857" s="23"/>
    </row>
    <row r="7858" spans="1:1">
      <c r="A7858" s="23"/>
    </row>
    <row r="7859" spans="1:1">
      <c r="A7859" s="23"/>
    </row>
    <row r="7860" spans="1:1">
      <c r="A7860" s="23"/>
    </row>
    <row r="7861" spans="1:1">
      <c r="A7861" s="23"/>
    </row>
    <row r="7862" spans="1:1">
      <c r="A7862" s="23"/>
    </row>
    <row r="7863" spans="1:1">
      <c r="A7863" s="23"/>
    </row>
    <row r="7864" spans="1:1">
      <c r="A7864" s="23"/>
    </row>
    <row r="7865" spans="1:1">
      <c r="A7865" s="23"/>
    </row>
    <row r="7866" spans="1:1">
      <c r="A7866" s="23"/>
    </row>
    <row r="7867" spans="1:1">
      <c r="A7867" s="23"/>
    </row>
    <row r="7868" spans="1:1">
      <c r="A7868" s="23"/>
    </row>
    <row r="7869" spans="1:1">
      <c r="A7869" s="23"/>
    </row>
    <row r="7870" spans="1:1">
      <c r="A7870" s="23"/>
    </row>
    <row r="7871" spans="1:1">
      <c r="A7871" s="23"/>
    </row>
    <row r="7872" spans="1:1">
      <c r="A7872" s="23"/>
    </row>
    <row r="7873" spans="1:1">
      <c r="A7873" s="23"/>
    </row>
    <row r="7874" spans="1:1">
      <c r="A7874" s="23"/>
    </row>
    <row r="7875" spans="1:1">
      <c r="A7875" s="23"/>
    </row>
    <row r="7876" spans="1:1">
      <c r="A7876" s="23"/>
    </row>
    <row r="7877" spans="1:1">
      <c r="A7877" s="23"/>
    </row>
    <row r="7878" spans="1:1">
      <c r="A7878" s="23"/>
    </row>
    <row r="7879" spans="1:1">
      <c r="A7879" s="23"/>
    </row>
    <row r="7880" spans="1:1">
      <c r="A7880" s="23"/>
    </row>
    <row r="7881" spans="1:1">
      <c r="A7881" s="23"/>
    </row>
    <row r="7882" spans="1:1">
      <c r="A7882" s="23"/>
    </row>
    <row r="7883" spans="1:1">
      <c r="A7883" s="23"/>
    </row>
    <row r="7884" spans="1:1">
      <c r="A7884" s="23"/>
    </row>
    <row r="7885" spans="1:1">
      <c r="A7885" s="23"/>
    </row>
    <row r="7886" spans="1:1">
      <c r="A7886" s="23"/>
    </row>
    <row r="7887" spans="1:1">
      <c r="A7887" s="23"/>
    </row>
    <row r="7888" spans="1:1">
      <c r="A7888" s="23"/>
    </row>
    <row r="7889" spans="1:1">
      <c r="A7889" s="23"/>
    </row>
    <row r="7890" spans="1:1">
      <c r="A7890" s="23"/>
    </row>
    <row r="7891" spans="1:1">
      <c r="A7891" s="23"/>
    </row>
    <row r="7892" spans="1:1">
      <c r="A7892" s="23"/>
    </row>
    <row r="7893" spans="1:1">
      <c r="A7893" s="23"/>
    </row>
    <row r="7894" spans="1:1">
      <c r="A7894" s="23"/>
    </row>
    <row r="7895" spans="1:1">
      <c r="A7895" s="23"/>
    </row>
    <row r="7896" spans="1:1">
      <c r="A7896" s="23"/>
    </row>
    <row r="7897" spans="1:1">
      <c r="A7897" s="23"/>
    </row>
    <row r="7898" spans="1:1">
      <c r="A7898" s="23"/>
    </row>
    <row r="7899" spans="1:1">
      <c r="A7899" s="23"/>
    </row>
    <row r="7900" spans="1:1">
      <c r="A7900" s="23"/>
    </row>
    <row r="7901" spans="1:1">
      <c r="A7901" s="23"/>
    </row>
    <row r="7902" spans="1:1">
      <c r="A7902" s="23"/>
    </row>
    <row r="7903" spans="1:1">
      <c r="A7903" s="23"/>
    </row>
    <row r="7904" spans="1:1">
      <c r="A7904" s="23"/>
    </row>
    <row r="7905" spans="1:1">
      <c r="A7905" s="23"/>
    </row>
    <row r="7906" spans="1:1">
      <c r="A7906" s="23"/>
    </row>
    <row r="7907" spans="1:1">
      <c r="A7907" s="23"/>
    </row>
    <row r="7908" spans="1:1">
      <c r="A7908" s="23"/>
    </row>
    <row r="7909" spans="1:1">
      <c r="A7909" s="23"/>
    </row>
    <row r="7910" spans="1:1">
      <c r="A7910" s="23"/>
    </row>
    <row r="7911" spans="1:1">
      <c r="A7911" s="23"/>
    </row>
    <row r="7912" spans="1:1">
      <c r="A7912" s="23"/>
    </row>
    <row r="7913" spans="1:1">
      <c r="A7913" s="23"/>
    </row>
    <row r="7914" spans="1:1">
      <c r="A7914" s="23"/>
    </row>
    <row r="7915" spans="1:1">
      <c r="A7915" s="23"/>
    </row>
    <row r="7916" spans="1:1">
      <c r="A7916" s="23"/>
    </row>
    <row r="7917" spans="1:1">
      <c r="A7917" s="23"/>
    </row>
    <row r="7918" spans="1:1">
      <c r="A7918" s="23"/>
    </row>
    <row r="7919" spans="1:1">
      <c r="A7919" s="23"/>
    </row>
    <row r="7920" spans="1:1">
      <c r="A7920" s="23"/>
    </row>
    <row r="7921" spans="1:1">
      <c r="A7921" s="23"/>
    </row>
    <row r="7922" spans="1:1">
      <c r="A7922" s="23"/>
    </row>
    <row r="7923" spans="1:1">
      <c r="A7923" s="23"/>
    </row>
    <row r="7924" spans="1:1">
      <c r="A7924" s="23"/>
    </row>
    <row r="7925" spans="1:1">
      <c r="A7925" s="23"/>
    </row>
    <row r="7926" spans="1:1">
      <c r="A7926" s="23"/>
    </row>
    <row r="7927" spans="1:1">
      <c r="A7927" s="23"/>
    </row>
    <row r="7928" spans="1:1">
      <c r="A7928" s="23"/>
    </row>
    <row r="7929" spans="1:1">
      <c r="A7929" s="23"/>
    </row>
    <row r="7930" spans="1:1">
      <c r="A7930" s="23"/>
    </row>
    <row r="7931" spans="1:1">
      <c r="A7931" s="23"/>
    </row>
    <row r="7932" spans="1:1">
      <c r="A7932" s="23"/>
    </row>
    <row r="7933" spans="1:1">
      <c r="A7933" s="23"/>
    </row>
    <row r="7934" spans="1:1">
      <c r="A7934" s="23"/>
    </row>
    <row r="7935" spans="1:1">
      <c r="A7935" s="23"/>
    </row>
    <row r="7936" spans="1:1">
      <c r="A7936" s="23"/>
    </row>
    <row r="7937" spans="1:1">
      <c r="A7937" s="23"/>
    </row>
    <row r="7938" spans="1:1">
      <c r="A7938" s="23"/>
    </row>
    <row r="7939" spans="1:1">
      <c r="A7939" s="23"/>
    </row>
    <row r="7940" spans="1:1">
      <c r="A7940" s="23"/>
    </row>
    <row r="7941" spans="1:1">
      <c r="A7941" s="23"/>
    </row>
    <row r="7942" spans="1:1">
      <c r="A7942" s="23"/>
    </row>
    <row r="7943" spans="1:1">
      <c r="A7943" s="23"/>
    </row>
    <row r="7944" spans="1:1">
      <c r="A7944" s="23"/>
    </row>
    <row r="7945" spans="1:1">
      <c r="A7945" s="23"/>
    </row>
    <row r="7946" spans="1:1">
      <c r="A7946" s="23"/>
    </row>
    <row r="7947" spans="1:1">
      <c r="A7947" s="23"/>
    </row>
    <row r="7948" spans="1:1">
      <c r="A7948" s="23"/>
    </row>
    <row r="7949" spans="1:1">
      <c r="A7949" s="23"/>
    </row>
    <row r="7950" spans="1:1">
      <c r="A7950" s="23"/>
    </row>
    <row r="7951" spans="1:1">
      <c r="A7951" s="23"/>
    </row>
    <row r="7952" spans="1:1">
      <c r="A7952" s="23"/>
    </row>
    <row r="7953" spans="1:1">
      <c r="A7953" s="23"/>
    </row>
    <row r="7954" spans="1:1">
      <c r="A7954" s="23"/>
    </row>
    <row r="7955" spans="1:1">
      <c r="A7955" s="23"/>
    </row>
    <row r="7956" spans="1:1">
      <c r="A7956" s="23"/>
    </row>
    <row r="7957" spans="1:1">
      <c r="A7957" s="23"/>
    </row>
    <row r="7958" spans="1:1">
      <c r="A7958" s="23"/>
    </row>
    <row r="7959" spans="1:1">
      <c r="A7959" s="23"/>
    </row>
    <row r="7960" spans="1:1">
      <c r="A7960" s="23"/>
    </row>
    <row r="7961" spans="1:1">
      <c r="A7961" s="23"/>
    </row>
    <row r="7962" spans="1:1">
      <c r="A7962" s="23"/>
    </row>
    <row r="7963" spans="1:1">
      <c r="A7963" s="23"/>
    </row>
    <row r="7964" spans="1:1">
      <c r="A7964" s="23"/>
    </row>
    <row r="7965" spans="1:1">
      <c r="A7965" s="23"/>
    </row>
    <row r="7966" spans="1:1">
      <c r="A7966" s="23"/>
    </row>
    <row r="7967" spans="1:1">
      <c r="A7967" s="23"/>
    </row>
    <row r="7968" spans="1:1">
      <c r="A7968" s="23"/>
    </row>
    <row r="7969" spans="1:1">
      <c r="A7969" s="23"/>
    </row>
    <row r="7970" spans="1:1">
      <c r="A7970" s="23"/>
    </row>
    <row r="7971" spans="1:1">
      <c r="A7971" s="23"/>
    </row>
    <row r="7972" spans="1:1">
      <c r="A7972" s="23"/>
    </row>
    <row r="7973" spans="1:1">
      <c r="A7973" s="23"/>
    </row>
    <row r="7974" spans="1:1">
      <c r="A7974" s="23"/>
    </row>
    <row r="7975" spans="1:1">
      <c r="A7975" s="23"/>
    </row>
    <row r="7976" spans="1:1">
      <c r="A7976" s="23"/>
    </row>
    <row r="7977" spans="1:1">
      <c r="A7977" s="23"/>
    </row>
    <row r="7978" spans="1:1">
      <c r="A7978" s="23"/>
    </row>
    <row r="7979" spans="1:1">
      <c r="A7979" s="23"/>
    </row>
    <row r="7980" spans="1:1">
      <c r="A7980" s="23"/>
    </row>
    <row r="7981" spans="1:1">
      <c r="A7981" s="23"/>
    </row>
    <row r="7982" spans="1:1">
      <c r="A7982" s="23"/>
    </row>
    <row r="7983" spans="1:1">
      <c r="A7983" s="23"/>
    </row>
    <row r="7984" spans="1:1">
      <c r="A7984" s="23"/>
    </row>
    <row r="7985" spans="1:1">
      <c r="A7985" s="23"/>
    </row>
    <row r="7986" spans="1:1">
      <c r="A7986" s="23"/>
    </row>
    <row r="7987" spans="1:1">
      <c r="A7987" s="23"/>
    </row>
    <row r="7988" spans="1:1">
      <c r="A7988" s="23"/>
    </row>
    <row r="7989" spans="1:1">
      <c r="A7989" s="23"/>
    </row>
    <row r="7990" spans="1:1">
      <c r="A7990" s="23"/>
    </row>
    <row r="7991" spans="1:1">
      <c r="A7991" s="23"/>
    </row>
    <row r="7992" spans="1:1">
      <c r="A7992" s="23"/>
    </row>
    <row r="7993" spans="1:1">
      <c r="A7993" s="23"/>
    </row>
    <row r="7994" spans="1:1">
      <c r="A7994" s="23"/>
    </row>
    <row r="7995" spans="1:1">
      <c r="A7995" s="23"/>
    </row>
    <row r="7996" spans="1:1">
      <c r="A7996" s="23"/>
    </row>
    <row r="7997" spans="1:1">
      <c r="A7997" s="23"/>
    </row>
    <row r="7998" spans="1:1">
      <c r="A7998" s="23"/>
    </row>
    <row r="7999" spans="1:1">
      <c r="A7999" s="23"/>
    </row>
    <row r="8000" spans="1:1">
      <c r="A8000" s="23"/>
    </row>
    <row r="8001" spans="1:1">
      <c r="A8001" s="23"/>
    </row>
    <row r="8002" spans="1:1">
      <c r="A8002" s="23"/>
    </row>
    <row r="8003" spans="1:1">
      <c r="A8003" s="23"/>
    </row>
    <row r="8004" spans="1:1">
      <c r="A8004" s="23"/>
    </row>
    <row r="8005" spans="1:1">
      <c r="A8005" s="23"/>
    </row>
    <row r="8006" spans="1:1">
      <c r="A8006" s="23"/>
    </row>
    <row r="8007" spans="1:1">
      <c r="A8007" s="23"/>
    </row>
    <row r="8008" spans="1:1">
      <c r="A8008" s="23"/>
    </row>
    <row r="8009" spans="1:1">
      <c r="A8009" s="23"/>
    </row>
    <row r="8010" spans="1:1">
      <c r="A8010" s="23"/>
    </row>
    <row r="8011" spans="1:1">
      <c r="A8011" s="23"/>
    </row>
    <row r="8012" spans="1:1">
      <c r="A8012" s="23"/>
    </row>
    <row r="8013" spans="1:1">
      <c r="A8013" s="23"/>
    </row>
    <row r="8014" spans="1:1">
      <c r="A8014" s="23"/>
    </row>
    <row r="8015" spans="1:1">
      <c r="A8015" s="23"/>
    </row>
    <row r="8016" spans="1:1">
      <c r="A8016" s="23"/>
    </row>
    <row r="8017" spans="1:1">
      <c r="A8017" s="23"/>
    </row>
    <row r="8018" spans="1:1">
      <c r="A8018" s="23"/>
    </row>
    <row r="8019" spans="1:1">
      <c r="A8019" s="23"/>
    </row>
    <row r="8020" spans="1:1">
      <c r="A8020" s="23"/>
    </row>
    <row r="8021" spans="1:1">
      <c r="A8021" s="23"/>
    </row>
    <row r="8022" spans="1:1">
      <c r="A8022" s="23"/>
    </row>
    <row r="8023" spans="1:1">
      <c r="A8023" s="23"/>
    </row>
    <row r="8024" spans="1:1">
      <c r="A8024" s="23"/>
    </row>
    <row r="8025" spans="1:1">
      <c r="A8025" s="23"/>
    </row>
    <row r="8026" spans="1:1">
      <c r="A8026" s="23"/>
    </row>
    <row r="8027" spans="1:1">
      <c r="A8027" s="23"/>
    </row>
    <row r="8028" spans="1:1">
      <c r="A8028" s="23"/>
    </row>
    <row r="8029" spans="1:1">
      <c r="A8029" s="23"/>
    </row>
    <row r="8030" spans="1:1">
      <c r="A8030" s="23"/>
    </row>
    <row r="8031" spans="1:1">
      <c r="A8031" s="23"/>
    </row>
    <row r="8032" spans="1:1">
      <c r="A8032" s="23"/>
    </row>
    <row r="8033" spans="1:1">
      <c r="A8033" s="23"/>
    </row>
    <row r="8034" spans="1:1">
      <c r="A8034" s="23"/>
    </row>
    <row r="8035" spans="1:1">
      <c r="A8035" s="23"/>
    </row>
    <row r="8036" spans="1:1">
      <c r="A8036" s="23"/>
    </row>
    <row r="8037" spans="1:1">
      <c r="A8037" s="23"/>
    </row>
    <row r="8038" spans="1:1">
      <c r="A8038" s="23"/>
    </row>
    <row r="8039" spans="1:1">
      <c r="A8039" s="23"/>
    </row>
    <row r="8040" spans="1:1">
      <c r="A8040" s="23"/>
    </row>
    <row r="8041" spans="1:1">
      <c r="A8041" s="23"/>
    </row>
    <row r="8042" spans="1:1">
      <c r="A8042" s="23"/>
    </row>
    <row r="8043" spans="1:1">
      <c r="A8043" s="23"/>
    </row>
    <row r="8044" spans="1:1">
      <c r="A8044" s="23"/>
    </row>
    <row r="8045" spans="1:1">
      <c r="A8045" s="23"/>
    </row>
    <row r="8046" spans="1:1">
      <c r="A8046" s="23"/>
    </row>
    <row r="8047" spans="1:1">
      <c r="A8047" s="23"/>
    </row>
    <row r="8048" spans="1:1">
      <c r="A8048" s="23"/>
    </row>
    <row r="8049" spans="1:1">
      <c r="A8049" s="23"/>
    </row>
    <row r="8050" spans="1:1">
      <c r="A8050" s="23"/>
    </row>
    <row r="8051" spans="1:1">
      <c r="A8051" s="23"/>
    </row>
    <row r="8052" spans="1:1">
      <c r="A8052" s="23"/>
    </row>
    <row r="8053" spans="1:1">
      <c r="A8053" s="23"/>
    </row>
    <row r="8054" spans="1:1">
      <c r="A8054" s="23"/>
    </row>
    <row r="8055" spans="1:1">
      <c r="A8055" s="23"/>
    </row>
    <row r="8056" spans="1:1">
      <c r="A8056" s="23"/>
    </row>
    <row r="8057" spans="1:1">
      <c r="A8057" s="23"/>
    </row>
    <row r="8058" spans="1:1">
      <c r="A8058" s="23"/>
    </row>
    <row r="8059" spans="1:1">
      <c r="A8059" s="23"/>
    </row>
    <row r="8060" spans="1:1">
      <c r="A8060" s="23"/>
    </row>
    <row r="8061" spans="1:1">
      <c r="A8061" s="23"/>
    </row>
    <row r="8062" spans="1:1">
      <c r="A8062" s="23"/>
    </row>
    <row r="8063" spans="1:1">
      <c r="A8063" s="23"/>
    </row>
    <row r="8064" spans="1:1">
      <c r="A8064" s="23"/>
    </row>
    <row r="8065" spans="1:1">
      <c r="A8065" s="23"/>
    </row>
    <row r="8066" spans="1:1">
      <c r="A8066" s="23"/>
    </row>
    <row r="8067" spans="1:1">
      <c r="A8067" s="23"/>
    </row>
    <row r="8068" spans="1:1">
      <c r="A8068" s="23"/>
    </row>
    <row r="8069" spans="1:1">
      <c r="A8069" s="23"/>
    </row>
    <row r="8070" spans="1:1">
      <c r="A8070" s="23"/>
    </row>
    <row r="8071" spans="1:1">
      <c r="A8071" s="23"/>
    </row>
    <row r="8072" spans="1:1">
      <c r="A8072" s="23"/>
    </row>
    <row r="8073" spans="1:1">
      <c r="A8073" s="23"/>
    </row>
    <row r="8074" spans="1:1">
      <c r="A8074" s="23"/>
    </row>
    <row r="8075" spans="1:1">
      <c r="A8075" s="23"/>
    </row>
    <row r="8076" spans="1:1">
      <c r="A8076" s="23"/>
    </row>
    <row r="8077" spans="1:1">
      <c r="A8077" s="23"/>
    </row>
    <row r="8078" spans="1:1">
      <c r="A8078" s="23"/>
    </row>
    <row r="8079" spans="1:1">
      <c r="A8079" s="23"/>
    </row>
    <row r="8080" spans="1:1">
      <c r="A8080" s="23"/>
    </row>
    <row r="8081" spans="1:1">
      <c r="A8081" s="23"/>
    </row>
    <row r="8082" spans="1:1">
      <c r="A8082" s="23"/>
    </row>
    <row r="8083" spans="1:1">
      <c r="A8083" s="23"/>
    </row>
    <row r="8084" spans="1:1">
      <c r="A8084" s="23"/>
    </row>
    <row r="8085" spans="1:1">
      <c r="A8085" s="23"/>
    </row>
    <row r="8086" spans="1:1">
      <c r="A8086" s="23"/>
    </row>
    <row r="8087" spans="1:1">
      <c r="A8087" s="23"/>
    </row>
    <row r="8088" spans="1:1">
      <c r="A8088" s="23"/>
    </row>
    <row r="8089" spans="1:1">
      <c r="A8089" s="23"/>
    </row>
    <row r="8090" spans="1:1">
      <c r="A8090" s="23"/>
    </row>
    <row r="8091" spans="1:1">
      <c r="A8091" s="23"/>
    </row>
    <row r="8092" spans="1:1">
      <c r="A8092" s="23"/>
    </row>
    <row r="8093" spans="1:1">
      <c r="A8093" s="23"/>
    </row>
    <row r="8094" spans="1:1">
      <c r="A8094" s="23"/>
    </row>
    <row r="8095" spans="1:1">
      <c r="A8095" s="23"/>
    </row>
    <row r="8096" spans="1:1">
      <c r="A8096" s="23"/>
    </row>
    <row r="8097" spans="1:1">
      <c r="A8097" s="23"/>
    </row>
    <row r="8098" spans="1:1">
      <c r="A8098" s="23"/>
    </row>
    <row r="8099" spans="1:1">
      <c r="A8099" s="23"/>
    </row>
    <row r="8100" spans="1:1">
      <c r="A8100" s="23"/>
    </row>
    <row r="8101" spans="1:1">
      <c r="A8101" s="23"/>
    </row>
    <row r="8102" spans="1:1">
      <c r="A8102" s="23"/>
    </row>
    <row r="8103" spans="1:1">
      <c r="A8103" s="23"/>
    </row>
    <row r="8104" spans="1:1">
      <c r="A8104" s="23"/>
    </row>
    <row r="8105" spans="1:1">
      <c r="A8105" s="23"/>
    </row>
    <row r="8106" spans="1:1">
      <c r="A8106" s="23"/>
    </row>
    <row r="8107" spans="1:1">
      <c r="A8107" s="23"/>
    </row>
    <row r="8108" spans="1:1">
      <c r="A8108" s="23"/>
    </row>
    <row r="8109" spans="1:1">
      <c r="A8109" s="23"/>
    </row>
    <row r="8110" spans="1:1">
      <c r="A8110" s="23"/>
    </row>
    <row r="8111" spans="1:1">
      <c r="A8111" s="23"/>
    </row>
    <row r="8112" spans="1:1">
      <c r="A8112" s="23"/>
    </row>
    <row r="8113" spans="1:1">
      <c r="A8113" s="23"/>
    </row>
    <row r="8114" spans="1:1">
      <c r="A8114" s="23"/>
    </row>
    <row r="8115" spans="1:1">
      <c r="A8115" s="23"/>
    </row>
    <row r="8116" spans="1:1">
      <c r="A8116" s="23"/>
    </row>
    <row r="8117" spans="1:1">
      <c r="A8117" s="23"/>
    </row>
    <row r="8118" spans="1:1">
      <c r="A8118" s="23"/>
    </row>
    <row r="8119" spans="1:1">
      <c r="A8119" s="23"/>
    </row>
    <row r="8120" spans="1:1">
      <c r="A8120" s="23"/>
    </row>
    <row r="8121" spans="1:1">
      <c r="A8121" s="23"/>
    </row>
    <row r="8122" spans="1:1">
      <c r="A8122" s="23"/>
    </row>
    <row r="8123" spans="1:1">
      <c r="A8123" s="23"/>
    </row>
    <row r="8124" spans="1:1">
      <c r="A8124" s="23"/>
    </row>
    <row r="8125" spans="1:1">
      <c r="A8125" s="23"/>
    </row>
    <row r="8126" spans="1:1">
      <c r="A8126" s="23"/>
    </row>
    <row r="8127" spans="1:1">
      <c r="A8127" s="23"/>
    </row>
    <row r="8128" spans="1:1">
      <c r="A8128" s="23"/>
    </row>
    <row r="8129" spans="1:1">
      <c r="A8129" s="23"/>
    </row>
    <row r="8130" spans="1:1">
      <c r="A8130" s="23"/>
    </row>
    <row r="8131" spans="1:1">
      <c r="A8131" s="23"/>
    </row>
    <row r="8132" spans="1:1">
      <c r="A8132" s="23"/>
    </row>
    <row r="8133" spans="1:1">
      <c r="A8133" s="23"/>
    </row>
    <row r="8134" spans="1:1">
      <c r="A8134" s="23"/>
    </row>
    <row r="8135" spans="1:1">
      <c r="A8135" s="23"/>
    </row>
    <row r="8136" spans="1:1">
      <c r="A8136" s="23"/>
    </row>
    <row r="8137" spans="1:1">
      <c r="A8137" s="23"/>
    </row>
    <row r="8138" spans="1:1">
      <c r="A8138" s="23"/>
    </row>
    <row r="8139" spans="1:1">
      <c r="A8139" s="23"/>
    </row>
    <row r="8140" spans="1:1">
      <c r="A8140" s="23"/>
    </row>
    <row r="8141" spans="1:1">
      <c r="A8141" s="23"/>
    </row>
    <row r="8142" spans="1:1">
      <c r="A8142" s="23"/>
    </row>
    <row r="8143" spans="1:1">
      <c r="A8143" s="23"/>
    </row>
    <row r="8144" spans="1:1">
      <c r="A8144" s="23"/>
    </row>
    <row r="8145" spans="1:1">
      <c r="A8145" s="23"/>
    </row>
    <row r="8146" spans="1:1">
      <c r="A8146" s="23"/>
    </row>
    <row r="8147" spans="1:1">
      <c r="A8147" s="23"/>
    </row>
    <row r="8148" spans="1:1">
      <c r="A8148" s="23"/>
    </row>
    <row r="8149" spans="1:1">
      <c r="A8149" s="23"/>
    </row>
    <row r="8150" spans="1:1">
      <c r="A8150" s="23"/>
    </row>
    <row r="8151" spans="1:1">
      <c r="A8151" s="23"/>
    </row>
    <row r="8152" spans="1:1">
      <c r="A8152" s="23"/>
    </row>
    <row r="8153" spans="1:1">
      <c r="A8153" s="23"/>
    </row>
    <row r="8154" spans="1:1">
      <c r="A8154" s="23"/>
    </row>
    <row r="8155" spans="1:1">
      <c r="A8155" s="23"/>
    </row>
    <row r="8156" spans="1:1">
      <c r="A8156" s="23"/>
    </row>
    <row r="8157" spans="1:1">
      <c r="A8157" s="23"/>
    </row>
    <row r="8158" spans="1:1">
      <c r="A8158" s="23"/>
    </row>
    <row r="8159" spans="1:1">
      <c r="A8159" s="23"/>
    </row>
    <row r="8160" spans="1:1">
      <c r="A8160" s="23"/>
    </row>
    <row r="8161" spans="1:1">
      <c r="A8161" s="23"/>
    </row>
    <row r="8162" spans="1:1">
      <c r="A8162" s="23"/>
    </row>
    <row r="8163" spans="1:1">
      <c r="A8163" s="23"/>
    </row>
    <row r="8164" spans="1:1">
      <c r="A8164" s="23"/>
    </row>
    <row r="8165" spans="1:1">
      <c r="A8165" s="23"/>
    </row>
    <row r="8166" spans="1:1">
      <c r="A8166" s="23"/>
    </row>
    <row r="8167" spans="1:1">
      <c r="A8167" s="23"/>
    </row>
    <row r="8168" spans="1:1">
      <c r="A8168" s="23"/>
    </row>
    <row r="8169" spans="1:1">
      <c r="A8169" s="23"/>
    </row>
    <row r="8170" spans="1:1">
      <c r="A8170" s="23"/>
    </row>
    <row r="8171" spans="1:1">
      <c r="A8171" s="23"/>
    </row>
    <row r="8172" spans="1:1">
      <c r="A8172" s="23"/>
    </row>
    <row r="8173" spans="1:1">
      <c r="A8173" s="23"/>
    </row>
    <row r="8174" spans="1:1">
      <c r="A8174" s="23"/>
    </row>
    <row r="8175" spans="1:1">
      <c r="A8175" s="23"/>
    </row>
    <row r="8176" spans="1:1">
      <c r="A8176" s="23"/>
    </row>
    <row r="8177" spans="1:1">
      <c r="A8177" s="23"/>
    </row>
    <row r="8178" spans="1:1">
      <c r="A8178" s="23"/>
    </row>
    <row r="8179" spans="1:1">
      <c r="A8179" s="23"/>
    </row>
    <row r="8180" spans="1:1">
      <c r="A8180" s="23"/>
    </row>
    <row r="8181" spans="1:1">
      <c r="A8181" s="23"/>
    </row>
    <row r="8182" spans="1:1">
      <c r="A8182" s="23"/>
    </row>
    <row r="8183" spans="1:1">
      <c r="A8183" s="23"/>
    </row>
    <row r="8184" spans="1:1">
      <c r="A8184" s="23"/>
    </row>
    <row r="8185" spans="1:1">
      <c r="A8185" s="23"/>
    </row>
    <row r="8186" spans="1:1">
      <c r="A8186" s="23"/>
    </row>
    <row r="8187" spans="1:1">
      <c r="A8187" s="23"/>
    </row>
    <row r="8188" spans="1:1">
      <c r="A8188" s="23"/>
    </row>
    <row r="8189" spans="1:1">
      <c r="A8189" s="23"/>
    </row>
    <row r="8190" spans="1:1">
      <c r="A8190" s="23"/>
    </row>
    <row r="8191" spans="1:1">
      <c r="A8191" s="23"/>
    </row>
    <row r="8192" spans="1:1">
      <c r="A8192" s="23"/>
    </row>
    <row r="8193" spans="1:1">
      <c r="A8193" s="23"/>
    </row>
    <row r="8194" spans="1:1">
      <c r="A8194" s="23"/>
    </row>
    <row r="8195" spans="1:1">
      <c r="A8195" s="23"/>
    </row>
    <row r="8196" spans="1:1">
      <c r="A8196" s="23"/>
    </row>
    <row r="8197" spans="1:1">
      <c r="A8197" s="23"/>
    </row>
    <row r="8198" spans="1:1">
      <c r="A8198" s="23"/>
    </row>
    <row r="8199" spans="1:1">
      <c r="A8199" s="23"/>
    </row>
    <row r="8200" spans="1:1">
      <c r="A8200" s="23"/>
    </row>
    <row r="8201" spans="1:1">
      <c r="A8201" s="23"/>
    </row>
    <row r="8202" spans="1:1">
      <c r="A8202" s="23"/>
    </row>
    <row r="8203" spans="1:1">
      <c r="A8203" s="23"/>
    </row>
    <row r="8204" spans="1:1">
      <c r="A8204" s="23"/>
    </row>
    <row r="8205" spans="1:1">
      <c r="A8205" s="23"/>
    </row>
    <row r="8206" spans="1:1">
      <c r="A8206" s="23"/>
    </row>
    <row r="8207" spans="1:1">
      <c r="A8207" s="23"/>
    </row>
    <row r="8208" spans="1:1">
      <c r="A8208" s="23"/>
    </row>
    <row r="8209" spans="1:1">
      <c r="A8209" s="23"/>
    </row>
    <row r="8210" spans="1:1">
      <c r="A8210" s="23"/>
    </row>
    <row r="8211" spans="1:1">
      <c r="A8211" s="23"/>
    </row>
    <row r="8212" spans="1:1">
      <c r="A8212" s="23"/>
    </row>
    <row r="8213" spans="1:1">
      <c r="A8213" s="23"/>
    </row>
    <row r="8214" spans="1:1">
      <c r="A8214" s="23"/>
    </row>
    <row r="8215" spans="1:1">
      <c r="A8215" s="23"/>
    </row>
    <row r="8216" spans="1:1">
      <c r="A8216" s="23"/>
    </row>
    <row r="8217" spans="1:1">
      <c r="A8217" s="23"/>
    </row>
    <row r="8218" spans="1:1">
      <c r="A8218" s="23"/>
    </row>
    <row r="8219" spans="1:1">
      <c r="A8219" s="23"/>
    </row>
    <row r="8220" spans="1:1">
      <c r="A8220" s="23"/>
    </row>
    <row r="8221" spans="1:1">
      <c r="A8221" s="23"/>
    </row>
    <row r="8222" spans="1:1">
      <c r="A8222" s="23"/>
    </row>
    <row r="8223" spans="1:1">
      <c r="A8223" s="23"/>
    </row>
    <row r="8224" spans="1:1">
      <c r="A8224" s="23"/>
    </row>
    <row r="8225" spans="1:1">
      <c r="A8225" s="23"/>
    </row>
    <row r="8226" spans="1:1">
      <c r="A8226" s="23"/>
    </row>
    <row r="8227" spans="1:1">
      <c r="A8227" s="23"/>
    </row>
    <row r="8228" spans="1:1">
      <c r="A8228" s="23"/>
    </row>
    <row r="8229" spans="1:1">
      <c r="A8229" s="23"/>
    </row>
    <row r="8230" spans="1:1">
      <c r="A8230" s="23"/>
    </row>
    <row r="8231" spans="1:1">
      <c r="A8231" s="23"/>
    </row>
    <row r="8232" spans="1:1">
      <c r="A8232" s="23"/>
    </row>
    <row r="8233" spans="1:1">
      <c r="A8233" s="23"/>
    </row>
    <row r="8234" spans="1:1">
      <c r="A8234" s="23"/>
    </row>
    <row r="8235" spans="1:1">
      <c r="A8235" s="23"/>
    </row>
    <row r="8236" spans="1:1">
      <c r="A8236" s="23"/>
    </row>
    <row r="8237" spans="1:1">
      <c r="A8237" s="23"/>
    </row>
    <row r="8238" spans="1:1">
      <c r="A8238" s="23"/>
    </row>
    <row r="8239" spans="1:1">
      <c r="A8239" s="23"/>
    </row>
    <row r="8240" spans="1:1">
      <c r="A8240" s="23"/>
    </row>
    <row r="8241" spans="1:1">
      <c r="A8241" s="23"/>
    </row>
    <row r="8242" spans="1:1">
      <c r="A8242" s="23"/>
    </row>
    <row r="8243" spans="1:1">
      <c r="A8243" s="23"/>
    </row>
    <row r="8244" spans="1:1">
      <c r="A8244" s="23"/>
    </row>
    <row r="8245" spans="1:1">
      <c r="A8245" s="23"/>
    </row>
    <row r="8246" spans="1:1">
      <c r="A8246" s="23"/>
    </row>
    <row r="8247" spans="1:1">
      <c r="A8247" s="23"/>
    </row>
    <row r="8248" spans="1:1">
      <c r="A8248" s="23"/>
    </row>
    <row r="8249" spans="1:1">
      <c r="A8249" s="23"/>
    </row>
    <row r="8250" spans="1:1">
      <c r="A8250" s="23"/>
    </row>
    <row r="8251" spans="1:1">
      <c r="A8251" s="23"/>
    </row>
    <row r="8252" spans="1:1">
      <c r="A8252" s="23"/>
    </row>
    <row r="8253" spans="1:1">
      <c r="A8253" s="23"/>
    </row>
    <row r="8254" spans="1:1">
      <c r="A8254" s="23"/>
    </row>
    <row r="8255" spans="1:1">
      <c r="A8255" s="23"/>
    </row>
    <row r="8256" spans="1:1">
      <c r="A8256" s="23"/>
    </row>
    <row r="8257" spans="1:1">
      <c r="A8257" s="23"/>
    </row>
    <row r="8258" spans="1:1">
      <c r="A8258" s="23"/>
    </row>
    <row r="8259" spans="1:1">
      <c r="A8259" s="23"/>
    </row>
    <row r="8260" spans="1:1">
      <c r="A8260" s="23"/>
    </row>
    <row r="8261" spans="1:1">
      <c r="A8261" s="23"/>
    </row>
    <row r="8262" spans="1:1">
      <c r="A8262" s="23"/>
    </row>
    <row r="8263" spans="1:1">
      <c r="A8263" s="23"/>
    </row>
    <row r="8264" spans="1:1">
      <c r="A8264" s="23"/>
    </row>
    <row r="8265" spans="1:1">
      <c r="A8265" s="23"/>
    </row>
    <row r="8266" spans="1:1">
      <c r="A8266" s="23"/>
    </row>
    <row r="8267" spans="1:1">
      <c r="A8267" s="23"/>
    </row>
    <row r="8268" spans="1:1">
      <c r="A8268" s="23"/>
    </row>
    <row r="8269" spans="1:1">
      <c r="A8269" s="23"/>
    </row>
    <row r="8270" spans="1:1">
      <c r="A8270" s="23"/>
    </row>
    <row r="8271" spans="1:1">
      <c r="A8271" s="23"/>
    </row>
    <row r="8272" spans="1:1">
      <c r="A8272" s="23"/>
    </row>
    <row r="8273" spans="1:1">
      <c r="A8273" s="23"/>
    </row>
    <row r="8274" spans="1:1">
      <c r="A8274" s="23"/>
    </row>
    <row r="8275" spans="1:1">
      <c r="A8275" s="23"/>
    </row>
    <row r="8276" spans="1:1">
      <c r="A8276" s="23"/>
    </row>
    <row r="8277" spans="1:1">
      <c r="A8277" s="23"/>
    </row>
    <row r="8278" spans="1:1">
      <c r="A8278" s="23"/>
    </row>
    <row r="8279" spans="1:1">
      <c r="A8279" s="23"/>
    </row>
    <row r="8280" spans="1:1">
      <c r="A8280" s="23"/>
    </row>
    <row r="8281" spans="1:1">
      <c r="A8281" s="23"/>
    </row>
    <row r="8282" spans="1:1">
      <c r="A8282" s="23"/>
    </row>
    <row r="8283" spans="1:1">
      <c r="A8283" s="23"/>
    </row>
    <row r="8284" spans="1:1">
      <c r="A8284" s="23"/>
    </row>
    <row r="8285" spans="1:1">
      <c r="A8285" s="23"/>
    </row>
    <row r="8286" spans="1:1">
      <c r="A8286" s="23"/>
    </row>
    <row r="8287" spans="1:1">
      <c r="A8287" s="23"/>
    </row>
    <row r="8288" spans="1:1">
      <c r="A8288" s="23"/>
    </row>
    <row r="8289" spans="1:1">
      <c r="A8289" s="23"/>
    </row>
    <row r="8290" spans="1:1">
      <c r="A8290" s="23"/>
    </row>
    <row r="8291" spans="1:1">
      <c r="A8291" s="23"/>
    </row>
    <row r="8292" spans="1:1">
      <c r="A8292" s="23"/>
    </row>
    <row r="8293" spans="1:1">
      <c r="A8293" s="23"/>
    </row>
    <row r="8294" spans="1:1">
      <c r="A8294" s="23"/>
    </row>
    <row r="8295" spans="1:1">
      <c r="A8295" s="23"/>
    </row>
    <row r="8296" spans="1:1">
      <c r="A8296" s="23"/>
    </row>
    <row r="8297" spans="1:1">
      <c r="A8297" s="23"/>
    </row>
    <row r="8298" spans="1:1">
      <c r="A8298" s="23"/>
    </row>
    <row r="8299" spans="1:1">
      <c r="A8299" s="23"/>
    </row>
    <row r="8300" spans="1:1">
      <c r="A8300" s="23"/>
    </row>
    <row r="8301" spans="1:1">
      <c r="A8301" s="23"/>
    </row>
    <row r="8302" spans="1:1">
      <c r="A8302" s="23"/>
    </row>
    <row r="8303" spans="1:1">
      <c r="A8303" s="23"/>
    </row>
    <row r="8304" spans="1:1">
      <c r="A8304" s="23"/>
    </row>
    <row r="8305" spans="1:1">
      <c r="A8305" s="23"/>
    </row>
    <row r="8306" spans="1:1">
      <c r="A8306" s="23"/>
    </row>
    <row r="8307" spans="1:1">
      <c r="A8307" s="23"/>
    </row>
    <row r="8308" spans="1:1">
      <c r="A8308" s="23"/>
    </row>
    <row r="8309" spans="1:1">
      <c r="A8309" s="23"/>
    </row>
    <row r="8310" spans="1:1">
      <c r="A8310" s="23"/>
    </row>
    <row r="8311" spans="1:1">
      <c r="A8311" s="23"/>
    </row>
    <row r="8312" spans="1:1">
      <c r="A8312" s="23"/>
    </row>
    <row r="8313" spans="1:1">
      <c r="A8313" s="23"/>
    </row>
    <row r="8314" spans="1:1">
      <c r="A8314" s="23"/>
    </row>
    <row r="8315" spans="1:1">
      <c r="A8315" s="23"/>
    </row>
    <row r="8316" spans="1:1">
      <c r="A8316" s="23"/>
    </row>
    <row r="8317" spans="1:1">
      <c r="A8317" s="23"/>
    </row>
    <row r="8318" spans="1:1">
      <c r="A8318" s="23"/>
    </row>
    <row r="8319" spans="1:1">
      <c r="A8319" s="23"/>
    </row>
    <row r="8320" spans="1:1">
      <c r="A8320" s="23"/>
    </row>
    <row r="8321" spans="1:1">
      <c r="A8321" s="23"/>
    </row>
    <row r="8322" spans="1:1">
      <c r="A8322" s="23"/>
    </row>
    <row r="8323" spans="1:1">
      <c r="A8323" s="23"/>
    </row>
    <row r="8324" spans="1:1">
      <c r="A8324" s="23"/>
    </row>
    <row r="8325" spans="1:1">
      <c r="A8325" s="23"/>
    </row>
    <row r="8326" spans="1:1">
      <c r="A8326" s="23"/>
    </row>
    <row r="8327" spans="1:1">
      <c r="A8327" s="23"/>
    </row>
    <row r="8328" spans="1:1">
      <c r="A8328" s="23"/>
    </row>
    <row r="8329" spans="1:1">
      <c r="A8329" s="23"/>
    </row>
    <row r="8330" spans="1:1">
      <c r="A8330" s="23"/>
    </row>
    <row r="8331" spans="1:1">
      <c r="A8331" s="23"/>
    </row>
    <row r="8332" spans="1:1">
      <c r="A8332" s="23"/>
    </row>
    <row r="8333" spans="1:1">
      <c r="A8333" s="23"/>
    </row>
    <row r="8334" spans="1:1">
      <c r="A8334" s="23"/>
    </row>
    <row r="8335" spans="1:1">
      <c r="A8335" s="23"/>
    </row>
    <row r="8336" spans="1:1">
      <c r="A8336" s="23"/>
    </row>
    <row r="8337" spans="1:1">
      <c r="A8337" s="23"/>
    </row>
    <row r="8338" spans="1:1">
      <c r="A8338" s="23"/>
    </row>
    <row r="8339" spans="1:1">
      <c r="A8339" s="23"/>
    </row>
    <row r="8340" spans="1:1">
      <c r="A8340" s="23"/>
    </row>
    <row r="8341" spans="1:1">
      <c r="A8341" s="23"/>
    </row>
    <row r="8342" spans="1:1">
      <c r="A8342" s="23"/>
    </row>
    <row r="8343" spans="1:1">
      <c r="A8343" s="23"/>
    </row>
    <row r="8344" spans="1:1">
      <c r="A8344" s="23"/>
    </row>
    <row r="8345" spans="1:1">
      <c r="A8345" s="23"/>
    </row>
    <row r="8346" spans="1:1">
      <c r="A8346" s="23"/>
    </row>
    <row r="8347" spans="1:1">
      <c r="A8347" s="23"/>
    </row>
    <row r="8348" spans="1:1">
      <c r="A8348" s="23"/>
    </row>
    <row r="8349" spans="1:1">
      <c r="A8349" s="23"/>
    </row>
    <row r="8350" spans="1:1">
      <c r="A8350" s="23"/>
    </row>
    <row r="8351" spans="1:1">
      <c r="A8351" s="23"/>
    </row>
    <row r="8352" spans="1:1">
      <c r="A8352" s="23"/>
    </row>
    <row r="8353" spans="1:1">
      <c r="A8353" s="23"/>
    </row>
    <row r="8354" spans="1:1">
      <c r="A8354" s="23"/>
    </row>
    <row r="8355" spans="1:1">
      <c r="A8355" s="23"/>
    </row>
    <row r="8356" spans="1:1">
      <c r="A8356" s="23"/>
    </row>
    <row r="8357" spans="1:1">
      <c r="A8357" s="23"/>
    </row>
    <row r="8358" spans="1:1">
      <c r="A8358" s="23"/>
    </row>
    <row r="8359" spans="1:1">
      <c r="A8359" s="23"/>
    </row>
    <row r="8360" spans="1:1">
      <c r="A8360" s="23"/>
    </row>
    <row r="8361" spans="1:1">
      <c r="A8361" s="23"/>
    </row>
    <row r="8362" spans="1:1">
      <c r="A8362" s="23"/>
    </row>
    <row r="8363" spans="1:1">
      <c r="A8363" s="23"/>
    </row>
    <row r="8364" spans="1:1">
      <c r="A8364" s="23"/>
    </row>
    <row r="8365" spans="1:1">
      <c r="A8365" s="23"/>
    </row>
    <row r="8366" spans="1:1">
      <c r="A8366" s="23"/>
    </row>
    <row r="8367" spans="1:1">
      <c r="A8367" s="23"/>
    </row>
    <row r="8368" spans="1:1">
      <c r="A8368" s="23"/>
    </row>
    <row r="8369" spans="1:1">
      <c r="A8369" s="23"/>
    </row>
    <row r="8370" spans="1:1">
      <c r="A8370" s="23"/>
    </row>
    <row r="8371" spans="1:1">
      <c r="A8371" s="23"/>
    </row>
    <row r="8372" spans="1:1">
      <c r="A8372" s="23"/>
    </row>
    <row r="8373" spans="1:1">
      <c r="A8373" s="23"/>
    </row>
    <row r="8374" spans="1:1">
      <c r="A8374" s="23"/>
    </row>
    <row r="8375" spans="1:1">
      <c r="A8375" s="23"/>
    </row>
    <row r="8376" spans="1:1">
      <c r="A8376" s="23"/>
    </row>
    <row r="8377" spans="1:1">
      <c r="A8377" s="23"/>
    </row>
    <row r="8378" spans="1:1">
      <c r="A8378" s="23"/>
    </row>
    <row r="8379" spans="1:1">
      <c r="A8379" s="23"/>
    </row>
    <row r="8380" spans="1:1">
      <c r="A8380" s="23"/>
    </row>
    <row r="8381" spans="1:1">
      <c r="A8381" s="23"/>
    </row>
    <row r="8382" spans="1:1">
      <c r="A8382" s="23"/>
    </row>
    <row r="8383" spans="1:1">
      <c r="A8383" s="23"/>
    </row>
    <row r="8384" spans="1:1">
      <c r="A8384" s="23"/>
    </row>
    <row r="8385" spans="1:1">
      <c r="A8385" s="23"/>
    </row>
    <row r="8386" spans="1:1">
      <c r="A8386" s="23"/>
    </row>
    <row r="8387" spans="1:1">
      <c r="A8387" s="23"/>
    </row>
    <row r="8388" spans="1:1">
      <c r="A8388" s="23"/>
    </row>
    <row r="8389" spans="1:1">
      <c r="A8389" s="23"/>
    </row>
    <row r="8390" spans="1:1">
      <c r="A8390" s="23"/>
    </row>
    <row r="8391" spans="1:1">
      <c r="A8391" s="23"/>
    </row>
    <row r="8392" spans="1:1">
      <c r="A8392" s="23"/>
    </row>
    <row r="8393" spans="1:1">
      <c r="A8393" s="23"/>
    </row>
    <row r="8394" spans="1:1">
      <c r="A8394" s="23"/>
    </row>
    <row r="8395" spans="1:1">
      <c r="A8395" s="23"/>
    </row>
    <row r="8396" spans="1:1">
      <c r="A8396" s="23"/>
    </row>
    <row r="8397" spans="1:1">
      <c r="A8397" s="23"/>
    </row>
    <row r="8398" spans="1:1">
      <c r="A8398" s="23"/>
    </row>
    <row r="8399" spans="1:1">
      <c r="A8399" s="23"/>
    </row>
    <row r="8400" spans="1:1">
      <c r="A8400" s="23"/>
    </row>
    <row r="8401" spans="1:1">
      <c r="A8401" s="23"/>
    </row>
    <row r="8402" spans="1:1">
      <c r="A8402" s="23"/>
    </row>
    <row r="8403" spans="1:1">
      <c r="A8403" s="23"/>
    </row>
    <row r="8404" spans="1:1">
      <c r="A8404" s="23"/>
    </row>
    <row r="8405" spans="1:1">
      <c r="A8405" s="23"/>
    </row>
    <row r="8406" spans="1:1">
      <c r="A8406" s="23"/>
    </row>
    <row r="8407" spans="1:1">
      <c r="A8407" s="23"/>
    </row>
    <row r="8408" spans="1:1">
      <c r="A8408" s="23"/>
    </row>
    <row r="8409" spans="1:1">
      <c r="A8409" s="23"/>
    </row>
    <row r="8410" spans="1:1">
      <c r="A8410" s="23"/>
    </row>
    <row r="8411" spans="1:1">
      <c r="A8411" s="23"/>
    </row>
    <row r="8412" spans="1:1">
      <c r="A8412" s="23"/>
    </row>
    <row r="8413" spans="1:1">
      <c r="A8413" s="23"/>
    </row>
    <row r="8414" spans="1:1">
      <c r="A8414" s="23"/>
    </row>
    <row r="8415" spans="1:1">
      <c r="A8415" s="23"/>
    </row>
    <row r="8416" spans="1:1">
      <c r="A8416" s="23"/>
    </row>
    <row r="8417" spans="1:1">
      <c r="A8417" s="23"/>
    </row>
    <row r="8418" spans="1:1">
      <c r="A8418" s="23"/>
    </row>
    <row r="8419" spans="1:1">
      <c r="A8419" s="23"/>
    </row>
    <row r="8420" spans="1:1">
      <c r="A8420" s="23"/>
    </row>
    <row r="8421" spans="1:1">
      <c r="A8421" s="23"/>
    </row>
    <row r="8422" spans="1:1">
      <c r="A8422" s="23"/>
    </row>
    <row r="8423" spans="1:1">
      <c r="A8423" s="23"/>
    </row>
    <row r="8424" spans="1:1">
      <c r="A8424" s="23"/>
    </row>
    <row r="8425" spans="1:1">
      <c r="A8425" s="23"/>
    </row>
    <row r="8426" spans="1:1">
      <c r="A8426" s="23"/>
    </row>
    <row r="8427" spans="1:1">
      <c r="A8427" s="23"/>
    </row>
    <row r="8428" spans="1:1">
      <c r="A8428" s="23"/>
    </row>
    <row r="8429" spans="1:1">
      <c r="A8429" s="23"/>
    </row>
    <row r="8430" spans="1:1">
      <c r="A8430" s="23"/>
    </row>
    <row r="8431" spans="1:1">
      <c r="A8431" s="23"/>
    </row>
    <row r="8432" spans="1:1">
      <c r="A8432" s="23"/>
    </row>
    <row r="8433" spans="1:1">
      <c r="A8433" s="23"/>
    </row>
    <row r="8434" spans="1:1">
      <c r="A8434" s="23"/>
    </row>
    <row r="8435" spans="1:1">
      <c r="A8435" s="23"/>
    </row>
    <row r="8436" spans="1:1">
      <c r="A8436" s="23"/>
    </row>
    <row r="8437" spans="1:1">
      <c r="A8437" s="23"/>
    </row>
    <row r="8438" spans="1:1">
      <c r="A8438" s="23"/>
    </row>
    <row r="8439" spans="1:1">
      <c r="A8439" s="23"/>
    </row>
    <row r="8440" spans="1:1">
      <c r="A8440" s="23"/>
    </row>
    <row r="8441" spans="1:1">
      <c r="A8441" s="23"/>
    </row>
    <row r="8442" spans="1:1">
      <c r="A8442" s="23"/>
    </row>
    <row r="8443" spans="1:1">
      <c r="A8443" s="23"/>
    </row>
    <row r="8444" spans="1:1">
      <c r="A8444" s="23"/>
    </row>
    <row r="8445" spans="1:1">
      <c r="A8445" s="23"/>
    </row>
    <row r="8446" spans="1:1">
      <c r="A8446" s="23"/>
    </row>
    <row r="8447" spans="1:1">
      <c r="A8447" s="23"/>
    </row>
    <row r="8448" spans="1:1">
      <c r="A8448" s="23"/>
    </row>
    <row r="8449" spans="1:1">
      <c r="A8449" s="23"/>
    </row>
    <row r="8450" spans="1:1">
      <c r="A8450" s="23"/>
    </row>
    <row r="8451" spans="1:1">
      <c r="A8451" s="23"/>
    </row>
    <row r="8452" spans="1:1">
      <c r="A8452" s="23"/>
    </row>
    <row r="8453" spans="1:1">
      <c r="A8453" s="23"/>
    </row>
    <row r="8454" spans="1:1">
      <c r="A8454" s="23"/>
    </row>
    <row r="8455" spans="1:1">
      <c r="A8455" s="23"/>
    </row>
    <row r="8456" spans="1:1">
      <c r="A8456" s="23"/>
    </row>
    <row r="8457" spans="1:1">
      <c r="A8457" s="23"/>
    </row>
    <row r="8458" spans="1:1">
      <c r="A8458" s="23"/>
    </row>
    <row r="8459" spans="1:1">
      <c r="A8459" s="23"/>
    </row>
    <row r="8460" spans="1:1">
      <c r="A8460" s="23"/>
    </row>
    <row r="8461" spans="1:1">
      <c r="A8461" s="23"/>
    </row>
    <row r="8462" spans="1:1">
      <c r="A8462" s="23"/>
    </row>
    <row r="8463" spans="1:1">
      <c r="A8463" s="23"/>
    </row>
    <row r="8464" spans="1:1">
      <c r="A8464" s="23"/>
    </row>
    <row r="8465" spans="1:1">
      <c r="A8465" s="23"/>
    </row>
    <row r="8466" spans="1:1">
      <c r="A8466" s="23"/>
    </row>
    <row r="8467" spans="1:1">
      <c r="A8467" s="23"/>
    </row>
    <row r="8468" spans="1:1">
      <c r="A8468" s="23"/>
    </row>
    <row r="8469" spans="1:1">
      <c r="A8469" s="23"/>
    </row>
    <row r="8470" spans="1:1">
      <c r="A8470" s="23"/>
    </row>
    <row r="8471" spans="1:1">
      <c r="A8471" s="23"/>
    </row>
    <row r="8472" spans="1:1">
      <c r="A8472" s="23"/>
    </row>
    <row r="8473" spans="1:1">
      <c r="A8473" s="23"/>
    </row>
    <row r="8474" spans="1:1">
      <c r="A8474" s="23"/>
    </row>
    <row r="8475" spans="1:1">
      <c r="A8475" s="23"/>
    </row>
    <row r="8476" spans="1:1">
      <c r="A8476" s="23"/>
    </row>
    <row r="8477" spans="1:1">
      <c r="A8477" s="23"/>
    </row>
    <row r="8478" spans="1:1">
      <c r="A8478" s="23"/>
    </row>
    <row r="8479" spans="1:1">
      <c r="A8479" s="23"/>
    </row>
    <row r="8480" spans="1:1">
      <c r="A8480" s="23"/>
    </row>
    <row r="8481" spans="1:1">
      <c r="A8481" s="23"/>
    </row>
    <row r="8482" spans="1:1">
      <c r="A8482" s="23"/>
    </row>
    <row r="8483" spans="1:1">
      <c r="A8483" s="23"/>
    </row>
    <row r="8484" spans="1:1">
      <c r="A8484" s="23"/>
    </row>
    <row r="8485" spans="1:1">
      <c r="A8485" s="23"/>
    </row>
    <row r="8486" spans="1:1">
      <c r="A8486" s="23"/>
    </row>
    <row r="8487" spans="1:1">
      <c r="A8487" s="23"/>
    </row>
    <row r="8488" spans="1:1">
      <c r="A8488" s="23"/>
    </row>
    <row r="8489" spans="1:1">
      <c r="A8489" s="23"/>
    </row>
    <row r="8490" spans="1:1">
      <c r="A8490" s="23"/>
    </row>
    <row r="8491" spans="1:1">
      <c r="A8491" s="23"/>
    </row>
    <row r="8492" spans="1:1">
      <c r="A8492" s="23"/>
    </row>
    <row r="8493" spans="1:1">
      <c r="A8493" s="23"/>
    </row>
    <row r="8494" spans="1:1">
      <c r="A8494" s="23"/>
    </row>
    <row r="8495" spans="1:1">
      <c r="A8495" s="23"/>
    </row>
    <row r="8496" spans="1:1">
      <c r="A8496" s="23"/>
    </row>
    <row r="8497" spans="1:1">
      <c r="A8497" s="23"/>
    </row>
    <row r="8498" spans="1:1">
      <c r="A8498" s="23"/>
    </row>
    <row r="8499" spans="1:1">
      <c r="A8499" s="23"/>
    </row>
    <row r="8500" spans="1:1">
      <c r="A8500" s="23"/>
    </row>
    <row r="8501" spans="1:1">
      <c r="A8501" s="23"/>
    </row>
    <row r="8502" spans="1:1">
      <c r="A8502" s="23"/>
    </row>
    <row r="8503" spans="1:1">
      <c r="A8503" s="23"/>
    </row>
    <row r="8504" spans="1:1">
      <c r="A8504" s="23"/>
    </row>
    <row r="8505" spans="1:1">
      <c r="A8505" s="23"/>
    </row>
    <row r="8506" spans="1:1">
      <c r="A8506" s="23"/>
    </row>
    <row r="8507" spans="1:1">
      <c r="A8507" s="23"/>
    </row>
    <row r="8508" spans="1:1">
      <c r="A8508" s="23"/>
    </row>
    <row r="8509" spans="1:1">
      <c r="A8509" s="23"/>
    </row>
    <row r="8510" spans="1:1">
      <c r="A8510" s="23"/>
    </row>
    <row r="8511" spans="1:1">
      <c r="A8511" s="23"/>
    </row>
    <row r="8512" spans="1:1">
      <c r="A8512" s="23"/>
    </row>
    <row r="8513" spans="1:1">
      <c r="A8513" s="23"/>
    </row>
    <row r="8514" spans="1:1">
      <c r="A8514" s="23"/>
    </row>
    <row r="8515" spans="1:1">
      <c r="A8515" s="23"/>
    </row>
    <row r="8516" spans="1:1">
      <c r="A8516" s="23"/>
    </row>
    <row r="8517" spans="1:1">
      <c r="A8517" s="23"/>
    </row>
    <row r="8518" spans="1:1">
      <c r="A8518" s="23"/>
    </row>
    <row r="8519" spans="1:1">
      <c r="A8519" s="23"/>
    </row>
    <row r="8520" spans="1:1">
      <c r="A8520" s="23"/>
    </row>
    <row r="8521" spans="1:1">
      <c r="A8521" s="23"/>
    </row>
    <row r="8522" spans="1:1">
      <c r="A8522" s="23"/>
    </row>
    <row r="8523" spans="1:1">
      <c r="A8523" s="23"/>
    </row>
    <row r="8524" spans="1:1">
      <c r="A8524" s="23"/>
    </row>
    <row r="8525" spans="1:1">
      <c r="A8525" s="23"/>
    </row>
    <row r="8526" spans="1:1">
      <c r="A8526" s="23"/>
    </row>
    <row r="8527" spans="1:1">
      <c r="A8527" s="23"/>
    </row>
    <row r="8528" spans="1:1">
      <c r="A8528" s="23"/>
    </row>
    <row r="8529" spans="1:1">
      <c r="A8529" s="23"/>
    </row>
    <row r="8530" spans="1:1">
      <c r="A8530" s="23"/>
    </row>
    <row r="8531" spans="1:1">
      <c r="A8531" s="23"/>
    </row>
    <row r="8532" spans="1:1">
      <c r="A8532" s="23"/>
    </row>
    <row r="8533" spans="1:1">
      <c r="A8533" s="23"/>
    </row>
    <row r="8534" spans="1:1">
      <c r="A8534" s="23"/>
    </row>
    <row r="8535" spans="1:1">
      <c r="A8535" s="23"/>
    </row>
    <row r="8536" spans="1:1">
      <c r="A8536" s="23"/>
    </row>
    <row r="8537" spans="1:1">
      <c r="A8537" s="23"/>
    </row>
    <row r="8538" spans="1:1">
      <c r="A8538" s="23"/>
    </row>
    <row r="8539" spans="1:1">
      <c r="A8539" s="23"/>
    </row>
    <row r="8540" spans="1:1">
      <c r="A8540" s="23"/>
    </row>
    <row r="8541" spans="1:1">
      <c r="A8541" s="23"/>
    </row>
    <row r="8542" spans="1:1">
      <c r="A8542" s="23"/>
    </row>
    <row r="8543" spans="1:1">
      <c r="A8543" s="23"/>
    </row>
    <row r="8544" spans="1:1">
      <c r="A8544" s="23"/>
    </row>
    <row r="8545" spans="1:1">
      <c r="A8545" s="23"/>
    </row>
    <row r="8546" spans="1:1">
      <c r="A8546" s="23"/>
    </row>
    <row r="8547" spans="1:1">
      <c r="A8547" s="23"/>
    </row>
    <row r="8548" spans="1:1">
      <c r="A8548" s="23"/>
    </row>
    <row r="8549" spans="1:1">
      <c r="A8549" s="23"/>
    </row>
    <row r="8550" spans="1:1">
      <c r="A8550" s="23"/>
    </row>
    <row r="8551" spans="1:1">
      <c r="A8551" s="23"/>
    </row>
    <row r="8552" spans="1:1">
      <c r="A8552" s="23"/>
    </row>
    <row r="8553" spans="1:1">
      <c r="A8553" s="23"/>
    </row>
    <row r="8554" spans="1:1">
      <c r="A8554" s="23"/>
    </row>
    <row r="8555" spans="1:1">
      <c r="A8555" s="23"/>
    </row>
    <row r="8556" spans="1:1">
      <c r="A8556" s="23"/>
    </row>
    <row r="8557" spans="1:1">
      <c r="A8557" s="23"/>
    </row>
    <row r="8558" spans="1:1">
      <c r="A8558" s="23"/>
    </row>
    <row r="8559" spans="1:1">
      <c r="A8559" s="23"/>
    </row>
    <row r="8560" spans="1:1">
      <c r="A8560" s="23"/>
    </row>
    <row r="8561" spans="1:1">
      <c r="A8561" s="23"/>
    </row>
    <row r="8562" spans="1:1">
      <c r="A8562" s="23"/>
    </row>
    <row r="8563" spans="1:1">
      <c r="A8563" s="23"/>
    </row>
    <row r="8564" spans="1:1">
      <c r="A8564" s="23"/>
    </row>
    <row r="8565" spans="1:1">
      <c r="A8565" s="23"/>
    </row>
    <row r="8566" spans="1:1">
      <c r="A8566" s="23"/>
    </row>
    <row r="8567" spans="1:1">
      <c r="A8567" s="23"/>
    </row>
    <row r="8568" spans="1:1">
      <c r="A8568" s="23"/>
    </row>
    <row r="8569" spans="1:1">
      <c r="A8569" s="23"/>
    </row>
    <row r="8570" spans="1:1">
      <c r="A8570" s="23"/>
    </row>
    <row r="8571" spans="1:1">
      <c r="A8571" s="23"/>
    </row>
    <row r="8572" spans="1:1">
      <c r="A8572" s="23"/>
    </row>
    <row r="8573" spans="1:1">
      <c r="A8573" s="23"/>
    </row>
    <row r="8574" spans="1:1">
      <c r="A8574" s="23"/>
    </row>
    <row r="8575" spans="1:1">
      <c r="A8575" s="23"/>
    </row>
    <row r="8576" spans="1:1">
      <c r="A8576" s="23"/>
    </row>
    <row r="8577" spans="1:1">
      <c r="A8577" s="23"/>
    </row>
    <row r="8578" spans="1:1">
      <c r="A8578" s="23"/>
    </row>
    <row r="8579" spans="1:1">
      <c r="A8579" s="23"/>
    </row>
    <row r="8580" spans="1:1">
      <c r="A8580" s="23"/>
    </row>
    <row r="8581" spans="1:1">
      <c r="A8581" s="23"/>
    </row>
    <row r="8582" spans="1:1">
      <c r="A8582" s="23"/>
    </row>
    <row r="8583" spans="1:1">
      <c r="A8583" s="23"/>
    </row>
    <row r="8584" spans="1:1">
      <c r="A8584" s="23"/>
    </row>
    <row r="8585" spans="1:1">
      <c r="A8585" s="23"/>
    </row>
    <row r="8586" spans="1:1">
      <c r="A8586" s="23"/>
    </row>
    <row r="8587" spans="1:1">
      <c r="A8587" s="23"/>
    </row>
    <row r="8588" spans="1:1">
      <c r="A8588" s="23"/>
    </row>
    <row r="8589" spans="1:1">
      <c r="A8589" s="23"/>
    </row>
    <row r="8590" spans="1:1">
      <c r="A8590" s="23"/>
    </row>
    <row r="8591" spans="1:1">
      <c r="A8591" s="23"/>
    </row>
    <row r="8592" spans="1:1">
      <c r="A8592" s="23"/>
    </row>
    <row r="8593" spans="1:1">
      <c r="A8593" s="23"/>
    </row>
    <row r="8594" spans="1:1">
      <c r="A8594" s="23"/>
    </row>
    <row r="8595" spans="1:1">
      <c r="A8595" s="23"/>
    </row>
    <row r="8596" spans="1:1">
      <c r="A8596" s="23"/>
    </row>
    <row r="8597" spans="1:1">
      <c r="A8597" s="23"/>
    </row>
    <row r="8598" spans="1:1">
      <c r="A8598" s="23"/>
    </row>
    <row r="8599" spans="1:1">
      <c r="A8599" s="23"/>
    </row>
    <row r="8600" spans="1:1">
      <c r="A8600" s="23"/>
    </row>
    <row r="8601" spans="1:1">
      <c r="A8601" s="23"/>
    </row>
    <row r="8602" spans="1:1">
      <c r="A8602" s="23"/>
    </row>
    <row r="8603" spans="1:1">
      <c r="A8603" s="23"/>
    </row>
    <row r="8604" spans="1:1">
      <c r="A8604" s="23"/>
    </row>
    <row r="8605" spans="1:1">
      <c r="A8605" s="23"/>
    </row>
    <row r="8606" spans="1:1">
      <c r="A8606" s="23"/>
    </row>
    <row r="8607" spans="1:1">
      <c r="A8607" s="23"/>
    </row>
    <row r="8608" spans="1:1">
      <c r="A8608" s="23"/>
    </row>
    <row r="8609" spans="1:1">
      <c r="A8609" s="23"/>
    </row>
    <row r="8610" spans="1:1">
      <c r="A8610" s="23"/>
    </row>
    <row r="8611" spans="1:1">
      <c r="A8611" s="23"/>
    </row>
    <row r="8612" spans="1:1">
      <c r="A8612" s="23"/>
    </row>
    <row r="8613" spans="1:1">
      <c r="A8613" s="23"/>
    </row>
    <row r="8614" spans="1:1">
      <c r="A8614" s="23"/>
    </row>
    <row r="8615" spans="1:1">
      <c r="A8615" s="23"/>
    </row>
    <row r="8616" spans="1:1">
      <c r="A8616" s="23"/>
    </row>
    <row r="8617" spans="1:1">
      <c r="A8617" s="23"/>
    </row>
    <row r="8618" spans="1:1">
      <c r="A8618" s="23"/>
    </row>
    <row r="8619" spans="1:1">
      <c r="A8619" s="23"/>
    </row>
    <row r="8620" spans="1:1">
      <c r="A8620" s="23"/>
    </row>
    <row r="8621" spans="1:1">
      <c r="A8621" s="23"/>
    </row>
    <row r="8622" spans="1:1">
      <c r="A8622" s="23"/>
    </row>
    <row r="8623" spans="1:1">
      <c r="A8623" s="23"/>
    </row>
    <row r="8624" spans="1:1">
      <c r="A8624" s="23"/>
    </row>
    <row r="8625" spans="1:1">
      <c r="A8625" s="23"/>
    </row>
    <row r="8626" spans="1:1">
      <c r="A8626" s="23"/>
    </row>
    <row r="8627" spans="1:1">
      <c r="A8627" s="23"/>
    </row>
    <row r="8628" spans="1:1">
      <c r="A8628" s="23"/>
    </row>
    <row r="8629" spans="1:1">
      <c r="A8629" s="23"/>
    </row>
    <row r="8630" spans="1:1">
      <c r="A8630" s="23"/>
    </row>
    <row r="8631" spans="1:1">
      <c r="A8631" s="23"/>
    </row>
    <row r="8632" spans="1:1">
      <c r="A8632" s="23"/>
    </row>
    <row r="8633" spans="1:1">
      <c r="A8633" s="23"/>
    </row>
    <row r="8634" spans="1:1">
      <c r="A8634" s="23"/>
    </row>
    <row r="8635" spans="1:1">
      <c r="A8635" s="23"/>
    </row>
    <row r="8636" spans="1:1">
      <c r="A8636" s="23"/>
    </row>
    <row r="8637" spans="1:1">
      <c r="A8637" s="23"/>
    </row>
    <row r="8638" spans="1:1">
      <c r="A8638" s="23"/>
    </row>
    <row r="8639" spans="1:1">
      <c r="A8639" s="23"/>
    </row>
    <row r="8640" spans="1:1">
      <c r="A8640" s="23"/>
    </row>
    <row r="8641" spans="1:1">
      <c r="A8641" s="23"/>
    </row>
    <row r="8642" spans="1:1">
      <c r="A8642" s="23"/>
    </row>
    <row r="8643" spans="1:1">
      <c r="A8643" s="23"/>
    </row>
    <row r="8644" spans="1:1">
      <c r="A8644" s="23"/>
    </row>
    <row r="8645" spans="1:1">
      <c r="A8645" s="23"/>
    </row>
    <row r="8646" spans="1:1">
      <c r="A8646" s="23"/>
    </row>
    <row r="8647" spans="1:1">
      <c r="A8647" s="23"/>
    </row>
    <row r="8648" spans="1:1">
      <c r="A8648" s="23"/>
    </row>
    <row r="8649" spans="1:1">
      <c r="A8649" s="23"/>
    </row>
    <row r="8650" spans="1:1">
      <c r="A8650" s="23"/>
    </row>
    <row r="8651" spans="1:1">
      <c r="A8651" s="23"/>
    </row>
    <row r="8652" spans="1:1">
      <c r="A8652" s="23"/>
    </row>
    <row r="8653" spans="1:1">
      <c r="A8653" s="23"/>
    </row>
    <row r="8654" spans="1:1">
      <c r="A8654" s="23"/>
    </row>
    <row r="8655" spans="1:1">
      <c r="A8655" s="23"/>
    </row>
    <row r="8656" spans="1:1">
      <c r="A8656" s="23"/>
    </row>
    <row r="8657" spans="1:1">
      <c r="A8657" s="23"/>
    </row>
    <row r="8658" spans="1:1">
      <c r="A8658" s="23"/>
    </row>
    <row r="8659" spans="1:1">
      <c r="A8659" s="23"/>
    </row>
    <row r="8660" spans="1:1">
      <c r="A8660" s="23"/>
    </row>
    <row r="8661" spans="1:1">
      <c r="A8661" s="23"/>
    </row>
    <row r="8662" spans="1:1">
      <c r="A8662" s="23"/>
    </row>
    <row r="8663" spans="1:1">
      <c r="A8663" s="23"/>
    </row>
    <row r="8664" spans="1:1">
      <c r="A8664" s="23"/>
    </row>
    <row r="8665" spans="1:1">
      <c r="A8665" s="23"/>
    </row>
    <row r="8666" spans="1:1">
      <c r="A8666" s="23"/>
    </row>
    <row r="8667" spans="1:1">
      <c r="A8667" s="23"/>
    </row>
    <row r="8668" spans="1:1">
      <c r="A8668" s="23"/>
    </row>
    <row r="8669" spans="1:1">
      <c r="A8669" s="23"/>
    </row>
    <row r="8670" spans="1:1">
      <c r="A8670" s="23"/>
    </row>
    <row r="8671" spans="1:1">
      <c r="A8671" s="23"/>
    </row>
    <row r="8672" spans="1:1">
      <c r="A8672" s="23"/>
    </row>
    <row r="8673" spans="1:1">
      <c r="A8673" s="23"/>
    </row>
    <row r="8674" spans="1:1">
      <c r="A8674" s="23"/>
    </row>
    <row r="8675" spans="1:1">
      <c r="A8675" s="23"/>
    </row>
    <row r="8676" spans="1:1">
      <c r="A8676" s="23"/>
    </row>
    <row r="8677" spans="1:1">
      <c r="A8677" s="23"/>
    </row>
    <row r="8678" spans="1:1">
      <c r="A8678" s="23"/>
    </row>
    <row r="8679" spans="1:1">
      <c r="A8679" s="23"/>
    </row>
    <row r="8680" spans="1:1">
      <c r="A8680" s="23"/>
    </row>
    <row r="8681" spans="1:1">
      <c r="A8681" s="23"/>
    </row>
    <row r="8682" spans="1:1">
      <c r="A8682" s="23"/>
    </row>
    <row r="8683" spans="1:1">
      <c r="A8683" s="23"/>
    </row>
    <row r="8684" spans="1:1">
      <c r="A8684" s="23"/>
    </row>
    <row r="8685" spans="1:1">
      <c r="A8685" s="23"/>
    </row>
    <row r="8686" spans="1:1">
      <c r="A8686" s="23"/>
    </row>
    <row r="8687" spans="1:1">
      <c r="A8687" s="23"/>
    </row>
    <row r="8688" spans="1:1">
      <c r="A8688" s="23"/>
    </row>
    <row r="8689" spans="1:1">
      <c r="A8689" s="23"/>
    </row>
    <row r="8690" spans="1:1">
      <c r="A8690" s="23"/>
    </row>
    <row r="8691" spans="1:1">
      <c r="A8691" s="23"/>
    </row>
    <row r="8692" spans="1:1">
      <c r="A8692" s="23"/>
    </row>
    <row r="8693" spans="1:1">
      <c r="A8693" s="23"/>
    </row>
    <row r="8694" spans="1:1">
      <c r="A8694" s="23"/>
    </row>
    <row r="8695" spans="1:1">
      <c r="A8695" s="23"/>
    </row>
    <row r="8696" spans="1:1">
      <c r="A8696" s="23"/>
    </row>
    <row r="8697" spans="1:1">
      <c r="A8697" s="23"/>
    </row>
    <row r="8698" spans="1:1">
      <c r="A8698" s="23"/>
    </row>
    <row r="8699" spans="1:1">
      <c r="A8699" s="23"/>
    </row>
    <row r="8700" spans="1:1">
      <c r="A8700" s="23"/>
    </row>
    <row r="8701" spans="1:1">
      <c r="A8701" s="23"/>
    </row>
    <row r="8702" spans="1:1">
      <c r="A8702" s="23"/>
    </row>
    <row r="8703" spans="1:1">
      <c r="A8703" s="23"/>
    </row>
    <row r="8704" spans="1:1">
      <c r="A8704" s="23"/>
    </row>
    <row r="8705" spans="1:1">
      <c r="A8705" s="23"/>
    </row>
    <row r="8706" spans="1:1">
      <c r="A8706" s="23"/>
    </row>
    <row r="8707" spans="1:1">
      <c r="A8707" s="23"/>
    </row>
    <row r="8708" spans="1:1">
      <c r="A8708" s="23"/>
    </row>
    <row r="8709" spans="1:1">
      <c r="A8709" s="23"/>
    </row>
    <row r="8710" spans="1:1">
      <c r="A8710" s="23"/>
    </row>
    <row r="8711" spans="1:1">
      <c r="A8711" s="23"/>
    </row>
    <row r="8712" spans="1:1">
      <c r="A8712" s="23"/>
    </row>
    <row r="8713" spans="1:1">
      <c r="A8713" s="23"/>
    </row>
    <row r="8714" spans="1:1">
      <c r="A8714" s="23"/>
    </row>
    <row r="8715" spans="1:1">
      <c r="A8715" s="23"/>
    </row>
    <row r="8716" spans="1:1">
      <c r="A8716" s="23"/>
    </row>
    <row r="8717" spans="1:1">
      <c r="A8717" s="23"/>
    </row>
    <row r="8718" spans="1:1">
      <c r="A8718" s="23"/>
    </row>
    <row r="8719" spans="1:1">
      <c r="A8719" s="23"/>
    </row>
    <row r="8720" spans="1:1">
      <c r="A8720" s="23"/>
    </row>
    <row r="8721" spans="1:1">
      <c r="A8721" s="23"/>
    </row>
    <row r="8722" spans="1:1">
      <c r="A8722" s="23"/>
    </row>
    <row r="8723" spans="1:1">
      <c r="A8723" s="23"/>
    </row>
    <row r="8724" spans="1:1">
      <c r="A8724" s="23"/>
    </row>
    <row r="8725" spans="1:1">
      <c r="A8725" s="23"/>
    </row>
    <row r="8726" spans="1:1">
      <c r="A8726" s="23"/>
    </row>
    <row r="8727" spans="1:1">
      <c r="A8727" s="23"/>
    </row>
    <row r="8728" spans="1:1">
      <c r="A8728" s="23"/>
    </row>
    <row r="8729" spans="1:1">
      <c r="A8729" s="23"/>
    </row>
    <row r="8730" spans="1:1">
      <c r="A8730" s="23"/>
    </row>
    <row r="8731" spans="1:1">
      <c r="A8731" s="23"/>
    </row>
    <row r="8732" spans="1:1">
      <c r="A8732" s="23"/>
    </row>
    <row r="8733" spans="1:1">
      <c r="A8733" s="23"/>
    </row>
    <row r="8734" spans="1:1">
      <c r="A8734" s="23"/>
    </row>
    <row r="8735" spans="1:1">
      <c r="A8735" s="23"/>
    </row>
    <row r="8736" spans="1:1">
      <c r="A8736" s="23"/>
    </row>
    <row r="8737" spans="1:1">
      <c r="A8737" s="23"/>
    </row>
    <row r="8738" spans="1:1">
      <c r="A8738" s="23"/>
    </row>
    <row r="8739" spans="1:1">
      <c r="A8739" s="23"/>
    </row>
    <row r="8740" spans="1:1">
      <c r="A8740" s="23"/>
    </row>
    <row r="8741" spans="1:1">
      <c r="A8741" s="23"/>
    </row>
    <row r="8742" spans="1:1">
      <c r="A8742" s="23"/>
    </row>
    <row r="8743" spans="1:1">
      <c r="A8743" s="23"/>
    </row>
    <row r="8744" spans="1:1">
      <c r="A8744" s="23"/>
    </row>
    <row r="8745" spans="1:1">
      <c r="A8745" s="23"/>
    </row>
    <row r="8746" spans="1:1">
      <c r="A8746" s="23"/>
    </row>
    <row r="8747" spans="1:1">
      <c r="A8747" s="23"/>
    </row>
    <row r="8748" spans="1:1">
      <c r="A8748" s="23"/>
    </row>
    <row r="8749" spans="1:1">
      <c r="A8749" s="23"/>
    </row>
    <row r="8750" spans="1:1">
      <c r="A8750" s="23"/>
    </row>
    <row r="8751" spans="1:1">
      <c r="A8751" s="23"/>
    </row>
    <row r="8752" spans="1:1">
      <c r="A8752" s="23"/>
    </row>
    <row r="8753" spans="1:1">
      <c r="A8753" s="23"/>
    </row>
    <row r="8754" spans="1:1">
      <c r="A8754" s="23"/>
    </row>
    <row r="8755" spans="1:1">
      <c r="A8755" s="23"/>
    </row>
    <row r="8756" spans="1:1">
      <c r="A8756" s="23"/>
    </row>
    <row r="8757" spans="1:1">
      <c r="A8757" s="23"/>
    </row>
    <row r="8758" spans="1:1">
      <c r="A8758" s="23"/>
    </row>
    <row r="8759" spans="1:1">
      <c r="A8759" s="23"/>
    </row>
    <row r="8760" spans="1:1">
      <c r="A8760" s="23"/>
    </row>
    <row r="8761" spans="1:1">
      <c r="A8761" s="23"/>
    </row>
    <row r="8762" spans="1:1">
      <c r="A8762" s="23"/>
    </row>
    <row r="8763" spans="1:1">
      <c r="A8763" s="23"/>
    </row>
    <row r="8764" spans="1:1">
      <c r="A8764" s="23"/>
    </row>
    <row r="8765" spans="1:1">
      <c r="A8765" s="23"/>
    </row>
    <row r="8766" spans="1:1">
      <c r="A8766" s="23"/>
    </row>
    <row r="8767" spans="1:1">
      <c r="A8767" s="23"/>
    </row>
    <row r="8768" spans="1:1">
      <c r="A8768" s="23"/>
    </row>
    <row r="8769" spans="1:1">
      <c r="A8769" s="23"/>
    </row>
    <row r="8770" spans="1:1">
      <c r="A8770" s="23"/>
    </row>
    <row r="8771" spans="1:1">
      <c r="A8771" s="23"/>
    </row>
    <row r="8772" spans="1:1">
      <c r="A8772" s="23"/>
    </row>
    <row r="8773" spans="1:1">
      <c r="A8773" s="23"/>
    </row>
    <row r="8774" spans="1:1">
      <c r="A8774" s="23"/>
    </row>
    <row r="8775" spans="1:1">
      <c r="A8775" s="23"/>
    </row>
    <row r="8776" spans="1:1">
      <c r="A8776" s="23"/>
    </row>
    <row r="8777" spans="1:1">
      <c r="A8777" s="23"/>
    </row>
    <row r="8778" spans="1:1">
      <c r="A8778" s="23"/>
    </row>
    <row r="8779" spans="1:1">
      <c r="A8779" s="23"/>
    </row>
    <row r="8780" spans="1:1">
      <c r="A8780" s="23"/>
    </row>
    <row r="8781" spans="1:1">
      <c r="A8781" s="23"/>
    </row>
    <row r="8782" spans="1:1">
      <c r="A8782" s="23"/>
    </row>
    <row r="8783" spans="1:1">
      <c r="A8783" s="23"/>
    </row>
    <row r="8784" spans="1:1">
      <c r="A8784" s="23"/>
    </row>
    <row r="8785" spans="1:1">
      <c r="A8785" s="23"/>
    </row>
    <row r="8786" spans="1:1">
      <c r="A8786" s="23"/>
    </row>
    <row r="8787" spans="1:1">
      <c r="A8787" s="23"/>
    </row>
    <row r="8788" spans="1:1">
      <c r="A8788" s="23"/>
    </row>
    <row r="8789" spans="1:1">
      <c r="A8789" s="23"/>
    </row>
    <row r="8790" spans="1:1">
      <c r="A8790" s="23"/>
    </row>
    <row r="8791" spans="1:1">
      <c r="A8791" s="23"/>
    </row>
    <row r="8792" spans="1:1">
      <c r="A8792" s="23"/>
    </row>
    <row r="8793" spans="1:1">
      <c r="A8793" s="23"/>
    </row>
    <row r="8794" spans="1:1">
      <c r="A8794" s="23"/>
    </row>
    <row r="8795" spans="1:1">
      <c r="A8795" s="23"/>
    </row>
    <row r="8796" spans="1:1">
      <c r="A8796" s="23"/>
    </row>
    <row r="8797" spans="1:1">
      <c r="A8797" s="23"/>
    </row>
    <row r="8798" spans="1:1">
      <c r="A8798" s="23"/>
    </row>
    <row r="8799" spans="1:1">
      <c r="A8799" s="23"/>
    </row>
    <row r="8800" spans="1:1">
      <c r="A8800" s="23"/>
    </row>
    <row r="8801" spans="1:1">
      <c r="A8801" s="23"/>
    </row>
    <row r="8802" spans="1:1">
      <c r="A8802" s="23"/>
    </row>
    <row r="8803" spans="1:1">
      <c r="A8803" s="23"/>
    </row>
    <row r="8804" spans="1:1">
      <c r="A8804" s="23"/>
    </row>
    <row r="8805" spans="1:1">
      <c r="A8805" s="23"/>
    </row>
    <row r="8806" spans="1:1">
      <c r="A8806" s="23"/>
    </row>
    <row r="8807" spans="1:1">
      <c r="A8807" s="23"/>
    </row>
    <row r="8808" spans="1:1">
      <c r="A8808" s="23"/>
    </row>
    <row r="8809" spans="1:1">
      <c r="A8809" s="23"/>
    </row>
    <row r="8810" spans="1:1">
      <c r="A8810" s="23"/>
    </row>
    <row r="8811" spans="1:1">
      <c r="A8811" s="23"/>
    </row>
    <row r="8812" spans="1:1">
      <c r="A8812" s="23"/>
    </row>
    <row r="8813" spans="1:1">
      <c r="A8813" s="23"/>
    </row>
    <row r="8814" spans="1:1">
      <c r="A8814" s="23"/>
    </row>
    <row r="8815" spans="1:1">
      <c r="A8815" s="23"/>
    </row>
    <row r="8816" spans="1:1">
      <c r="A8816" s="23"/>
    </row>
    <row r="8817" spans="1:1">
      <c r="A8817" s="23"/>
    </row>
    <row r="8818" spans="1:1">
      <c r="A8818" s="23"/>
    </row>
    <row r="8819" spans="1:1">
      <c r="A8819" s="23"/>
    </row>
    <row r="8820" spans="1:1">
      <c r="A8820" s="23"/>
    </row>
    <row r="8821" spans="1:1">
      <c r="A8821" s="23"/>
    </row>
    <row r="8822" spans="1:1">
      <c r="A8822" s="23"/>
    </row>
    <row r="8823" spans="1:1">
      <c r="A8823" s="23"/>
    </row>
    <row r="8824" spans="1:1">
      <c r="A8824" s="23"/>
    </row>
    <row r="8825" spans="1:1">
      <c r="A8825" s="23"/>
    </row>
    <row r="8826" spans="1:1">
      <c r="A8826" s="23"/>
    </row>
    <row r="8827" spans="1:1">
      <c r="A8827" s="23"/>
    </row>
    <row r="8828" spans="1:1">
      <c r="A8828" s="23"/>
    </row>
    <row r="8829" spans="1:1">
      <c r="A8829" s="23"/>
    </row>
    <row r="8830" spans="1:1">
      <c r="A8830" s="23"/>
    </row>
    <row r="8831" spans="1:1">
      <c r="A8831" s="23"/>
    </row>
    <row r="8832" spans="1:1">
      <c r="A8832" s="23"/>
    </row>
    <row r="8833" spans="1:1">
      <c r="A8833" s="23"/>
    </row>
    <row r="8834" spans="1:1">
      <c r="A8834" s="23"/>
    </row>
    <row r="8835" spans="1:1">
      <c r="A8835" s="23"/>
    </row>
    <row r="8836" spans="1:1">
      <c r="A8836" s="23"/>
    </row>
    <row r="8837" spans="1:1">
      <c r="A8837" s="23"/>
    </row>
    <row r="8838" spans="1:1">
      <c r="A8838" s="23"/>
    </row>
    <row r="8839" spans="1:1">
      <c r="A8839" s="23"/>
    </row>
    <row r="8840" spans="1:1">
      <c r="A8840" s="23"/>
    </row>
    <row r="8841" spans="1:1">
      <c r="A8841" s="23"/>
    </row>
    <row r="8842" spans="1:1">
      <c r="A8842" s="23"/>
    </row>
    <row r="8843" spans="1:1">
      <c r="A8843" s="23"/>
    </row>
    <row r="8844" spans="1:1">
      <c r="A8844" s="23"/>
    </row>
    <row r="8845" spans="1:1">
      <c r="A8845" s="23"/>
    </row>
    <row r="8846" spans="1:1">
      <c r="A8846" s="23"/>
    </row>
    <row r="8847" spans="1:1">
      <c r="A8847" s="23"/>
    </row>
    <row r="8848" spans="1:1">
      <c r="A8848" s="23"/>
    </row>
    <row r="8849" spans="1:1">
      <c r="A8849" s="23"/>
    </row>
    <row r="8850" spans="1:1">
      <c r="A8850" s="23"/>
    </row>
    <row r="8851" spans="1:1">
      <c r="A8851" s="23"/>
    </row>
    <row r="8852" spans="1:1">
      <c r="A8852" s="23"/>
    </row>
    <row r="8853" spans="1:1">
      <c r="A8853" s="23"/>
    </row>
    <row r="8854" spans="1:1">
      <c r="A8854" s="23"/>
    </row>
    <row r="8855" spans="1:1">
      <c r="A8855" s="23"/>
    </row>
    <row r="8856" spans="1:1">
      <c r="A8856" s="23"/>
    </row>
    <row r="8857" spans="1:1">
      <c r="A8857" s="23"/>
    </row>
    <row r="8858" spans="1:1">
      <c r="A8858" s="23"/>
    </row>
    <row r="8859" spans="1:1">
      <c r="A8859" s="23"/>
    </row>
    <row r="8860" spans="1:1">
      <c r="A8860" s="23"/>
    </row>
    <row r="8861" spans="1:1">
      <c r="A8861" s="23"/>
    </row>
    <row r="8862" spans="1:1">
      <c r="A8862" s="23"/>
    </row>
    <row r="8863" spans="1:1">
      <c r="A8863" s="23"/>
    </row>
    <row r="8864" spans="1:1">
      <c r="A8864" s="23"/>
    </row>
    <row r="8865" spans="1:1">
      <c r="A8865" s="23"/>
    </row>
    <row r="8866" spans="1:1">
      <c r="A8866" s="23"/>
    </row>
    <row r="8867" spans="1:1">
      <c r="A8867" s="23"/>
    </row>
    <row r="8868" spans="1:1">
      <c r="A8868" s="23"/>
    </row>
    <row r="8869" spans="1:1">
      <c r="A8869" s="23"/>
    </row>
    <row r="8870" spans="1:1">
      <c r="A8870" s="23"/>
    </row>
    <row r="8871" spans="1:1">
      <c r="A8871" s="23"/>
    </row>
    <row r="8872" spans="1:1">
      <c r="A8872" s="23"/>
    </row>
    <row r="8873" spans="1:1">
      <c r="A8873" s="23"/>
    </row>
    <row r="8874" spans="1:1">
      <c r="A8874" s="23"/>
    </row>
    <row r="8875" spans="1:1">
      <c r="A8875" s="23"/>
    </row>
    <row r="8876" spans="1:1">
      <c r="A8876" s="23"/>
    </row>
    <row r="8877" spans="1:1">
      <c r="A8877" s="23"/>
    </row>
    <row r="8878" spans="1:1">
      <c r="A8878" s="23"/>
    </row>
    <row r="8879" spans="1:1">
      <c r="A8879" s="23"/>
    </row>
    <row r="8880" spans="1:1">
      <c r="A8880" s="23"/>
    </row>
    <row r="8881" spans="1:1">
      <c r="A8881" s="23"/>
    </row>
    <row r="8882" spans="1:1">
      <c r="A8882" s="23"/>
    </row>
    <row r="8883" spans="1:1">
      <c r="A8883" s="23"/>
    </row>
    <row r="8884" spans="1:1">
      <c r="A8884" s="23"/>
    </row>
    <row r="8885" spans="1:1">
      <c r="A8885" s="23"/>
    </row>
    <row r="8886" spans="1:1">
      <c r="A8886" s="23"/>
    </row>
    <row r="8887" spans="1:1">
      <c r="A8887" s="23"/>
    </row>
    <row r="8888" spans="1:1">
      <c r="A8888" s="23"/>
    </row>
    <row r="8889" spans="1:1">
      <c r="A8889" s="23"/>
    </row>
    <row r="8890" spans="1:1">
      <c r="A8890" s="23"/>
    </row>
    <row r="8891" spans="1:1">
      <c r="A8891" s="23"/>
    </row>
    <row r="8892" spans="1:1">
      <c r="A8892" s="23"/>
    </row>
    <row r="8893" spans="1:1">
      <c r="A8893" s="23"/>
    </row>
    <row r="8894" spans="1:1">
      <c r="A8894" s="23"/>
    </row>
    <row r="8895" spans="1:1">
      <c r="A8895" s="23"/>
    </row>
    <row r="8896" spans="1:1">
      <c r="A8896" s="23"/>
    </row>
    <row r="8897" spans="1:1">
      <c r="A8897" s="23"/>
    </row>
    <row r="8898" spans="1:1">
      <c r="A8898" s="23"/>
    </row>
    <row r="8899" spans="1:1">
      <c r="A8899" s="23"/>
    </row>
    <row r="8900" spans="1:1">
      <c r="A8900" s="23"/>
    </row>
    <row r="8901" spans="1:1">
      <c r="A8901" s="23"/>
    </row>
    <row r="8902" spans="1:1">
      <c r="A8902" s="23"/>
    </row>
    <row r="8903" spans="1:1">
      <c r="A8903" s="23"/>
    </row>
    <row r="8904" spans="1:1">
      <c r="A8904" s="23"/>
    </row>
    <row r="8905" spans="1:1">
      <c r="A8905" s="23"/>
    </row>
    <row r="8906" spans="1:1">
      <c r="A8906" s="23"/>
    </row>
    <row r="8907" spans="1:1">
      <c r="A8907" s="23"/>
    </row>
    <row r="8908" spans="1:1">
      <c r="A8908" s="23"/>
    </row>
    <row r="8909" spans="1:1">
      <c r="A8909" s="23"/>
    </row>
    <row r="8910" spans="1:1">
      <c r="A8910" s="23"/>
    </row>
    <row r="8911" spans="1:1">
      <c r="A8911" s="23"/>
    </row>
    <row r="8912" spans="1:1">
      <c r="A8912" s="23"/>
    </row>
    <row r="8913" spans="1:1">
      <c r="A8913" s="23"/>
    </row>
    <row r="8914" spans="1:1">
      <c r="A8914" s="23"/>
    </row>
    <row r="8915" spans="1:1">
      <c r="A8915" s="23"/>
    </row>
    <row r="8916" spans="1:1">
      <c r="A8916" s="23"/>
    </row>
    <row r="8917" spans="1:1">
      <c r="A8917" s="23"/>
    </row>
    <row r="8918" spans="1:1">
      <c r="A8918" s="23"/>
    </row>
    <row r="8919" spans="1:1">
      <c r="A8919" s="23"/>
    </row>
    <row r="8920" spans="1:1">
      <c r="A8920" s="23"/>
    </row>
    <row r="8921" spans="1:1">
      <c r="A8921" s="23"/>
    </row>
    <row r="8922" spans="1:1">
      <c r="A8922" s="23"/>
    </row>
    <row r="8923" spans="1:1">
      <c r="A8923" s="23"/>
    </row>
    <row r="8924" spans="1:1">
      <c r="A8924" s="23"/>
    </row>
    <row r="8925" spans="1:1">
      <c r="A8925" s="23"/>
    </row>
    <row r="8926" spans="1:1">
      <c r="A8926" s="23"/>
    </row>
    <row r="8927" spans="1:1">
      <c r="A8927" s="23"/>
    </row>
    <row r="8928" spans="1:1">
      <c r="A8928" s="23"/>
    </row>
    <row r="8929" spans="1:1">
      <c r="A8929" s="23"/>
    </row>
    <row r="8930" spans="1:1">
      <c r="A8930" s="23"/>
    </row>
    <row r="8931" spans="1:1">
      <c r="A8931" s="23"/>
    </row>
    <row r="8932" spans="1:1">
      <c r="A8932" s="23"/>
    </row>
    <row r="8933" spans="1:1">
      <c r="A8933" s="23"/>
    </row>
    <row r="8934" spans="1:1">
      <c r="A8934" s="23"/>
    </row>
    <row r="8935" spans="1:1">
      <c r="A8935" s="23"/>
    </row>
    <row r="8936" spans="1:1">
      <c r="A8936" s="23"/>
    </row>
    <row r="8937" spans="1:1">
      <c r="A8937" s="23"/>
    </row>
    <row r="8938" spans="1:1">
      <c r="A8938" s="23"/>
    </row>
    <row r="8939" spans="1:1">
      <c r="A8939" s="23"/>
    </row>
    <row r="8940" spans="1:1">
      <c r="A8940" s="23"/>
    </row>
    <row r="8941" spans="1:1">
      <c r="A8941" s="23"/>
    </row>
    <row r="8942" spans="1:1">
      <c r="A8942" s="23"/>
    </row>
    <row r="8943" spans="1:1">
      <c r="A8943" s="23"/>
    </row>
    <row r="8944" spans="1:1">
      <c r="A8944" s="23"/>
    </row>
    <row r="8945" spans="1:1">
      <c r="A8945" s="23"/>
    </row>
    <row r="8946" spans="1:1">
      <c r="A8946" s="23"/>
    </row>
    <row r="8947" spans="1:1">
      <c r="A8947" s="23"/>
    </row>
    <row r="8948" spans="1:1">
      <c r="A8948" s="23"/>
    </row>
    <row r="8949" spans="1:1">
      <c r="A8949" s="23"/>
    </row>
    <row r="8950" spans="1:1">
      <c r="A8950" s="23"/>
    </row>
    <row r="8951" spans="1:1">
      <c r="A8951" s="23"/>
    </row>
    <row r="8952" spans="1:1">
      <c r="A8952" s="23"/>
    </row>
    <row r="8953" spans="1:1">
      <c r="A8953" s="23"/>
    </row>
    <row r="8954" spans="1:1">
      <c r="A8954" s="23"/>
    </row>
    <row r="8955" spans="1:1">
      <c r="A8955" s="23"/>
    </row>
    <row r="8956" spans="1:1">
      <c r="A8956" s="23"/>
    </row>
    <row r="8957" spans="1:1">
      <c r="A8957" s="23"/>
    </row>
    <row r="8958" spans="1:1">
      <c r="A8958" s="23"/>
    </row>
    <row r="8959" spans="1:1">
      <c r="A8959" s="23"/>
    </row>
    <row r="8960" spans="1:1">
      <c r="A8960" s="23"/>
    </row>
    <row r="8961" spans="1:1">
      <c r="A8961" s="23"/>
    </row>
    <row r="8962" spans="1:1">
      <c r="A8962" s="23"/>
    </row>
    <row r="8963" spans="1:1">
      <c r="A8963" s="23"/>
    </row>
    <row r="8964" spans="1:1">
      <c r="A8964" s="23"/>
    </row>
    <row r="8965" spans="1:1">
      <c r="A8965" s="23"/>
    </row>
    <row r="8966" spans="1:1">
      <c r="A8966" s="23"/>
    </row>
    <row r="8967" spans="1:1">
      <c r="A8967" s="23"/>
    </row>
    <row r="8968" spans="1:1">
      <c r="A8968" s="23"/>
    </row>
    <row r="8969" spans="1:1">
      <c r="A8969" s="23"/>
    </row>
    <row r="8970" spans="1:1">
      <c r="A8970" s="23"/>
    </row>
    <row r="8971" spans="1:1">
      <c r="A8971" s="23"/>
    </row>
    <row r="8972" spans="1:1">
      <c r="A8972" s="23"/>
    </row>
    <row r="8973" spans="1:1">
      <c r="A8973" s="23"/>
    </row>
    <row r="8974" spans="1:1">
      <c r="A8974" s="23"/>
    </row>
    <row r="8975" spans="1:1">
      <c r="A8975" s="23"/>
    </row>
    <row r="8976" spans="1:1">
      <c r="A8976" s="23"/>
    </row>
    <row r="8977" spans="1:1">
      <c r="A8977" s="23"/>
    </row>
    <row r="8978" spans="1:1">
      <c r="A8978" s="23"/>
    </row>
    <row r="8979" spans="1:1">
      <c r="A8979" s="23"/>
    </row>
    <row r="8980" spans="1:1">
      <c r="A8980" s="23"/>
    </row>
    <row r="8981" spans="1:1">
      <c r="A8981" s="23"/>
    </row>
    <row r="8982" spans="1:1">
      <c r="A8982" s="23"/>
    </row>
    <row r="8983" spans="1:1">
      <c r="A8983" s="23"/>
    </row>
    <row r="8984" spans="1:1">
      <c r="A8984" s="23"/>
    </row>
    <row r="8985" spans="1:1">
      <c r="A8985" s="23"/>
    </row>
    <row r="8986" spans="1:1">
      <c r="A8986" s="23"/>
    </row>
    <row r="8987" spans="1:1">
      <c r="A8987" s="23"/>
    </row>
    <row r="8988" spans="1:1">
      <c r="A8988" s="23"/>
    </row>
    <row r="8989" spans="1:1">
      <c r="A8989" s="23"/>
    </row>
    <row r="8990" spans="1:1">
      <c r="A8990" s="23"/>
    </row>
    <row r="8991" spans="1:1">
      <c r="A8991" s="23"/>
    </row>
    <row r="8992" spans="1:1">
      <c r="A8992" s="23"/>
    </row>
    <row r="8993" spans="1:1">
      <c r="A8993" s="23"/>
    </row>
    <row r="8994" spans="1:1">
      <c r="A8994" s="23"/>
    </row>
    <row r="8995" spans="1:1">
      <c r="A8995" s="23"/>
    </row>
    <row r="8996" spans="1:1">
      <c r="A8996" s="23"/>
    </row>
    <row r="8997" spans="1:1">
      <c r="A8997" s="23"/>
    </row>
    <row r="8998" spans="1:1">
      <c r="A8998" s="23"/>
    </row>
    <row r="8999" spans="1:1">
      <c r="A8999" s="23"/>
    </row>
    <row r="9000" spans="1:1">
      <c r="A9000" s="23"/>
    </row>
    <row r="9001" spans="1:1">
      <c r="A9001" s="23"/>
    </row>
    <row r="9002" spans="1:1">
      <c r="A9002" s="23"/>
    </row>
    <row r="9003" spans="1:1">
      <c r="A9003" s="23"/>
    </row>
    <row r="9004" spans="1:1">
      <c r="A9004" s="23"/>
    </row>
    <row r="9005" spans="1:1">
      <c r="A9005" s="23"/>
    </row>
    <row r="9006" spans="1:1">
      <c r="A9006" s="23"/>
    </row>
    <row r="9007" spans="1:1">
      <c r="A9007" s="23"/>
    </row>
    <row r="9008" spans="1:1">
      <c r="A9008" s="23"/>
    </row>
    <row r="9009" spans="1:1">
      <c r="A9009" s="23"/>
    </row>
    <row r="9010" spans="1:1">
      <c r="A9010" s="23"/>
    </row>
    <row r="9011" spans="1:1">
      <c r="A9011" s="23"/>
    </row>
    <row r="9012" spans="1:1">
      <c r="A9012" s="23"/>
    </row>
    <row r="9013" spans="1:1">
      <c r="A9013" s="23"/>
    </row>
    <row r="9014" spans="1:1">
      <c r="A9014" s="23"/>
    </row>
    <row r="9015" spans="1:1">
      <c r="A9015" s="23"/>
    </row>
    <row r="9016" spans="1:1">
      <c r="A9016" s="23"/>
    </row>
    <row r="9017" spans="1:1">
      <c r="A9017" s="23"/>
    </row>
    <row r="9018" spans="1:1">
      <c r="A9018" s="23"/>
    </row>
    <row r="9019" spans="1:1">
      <c r="A9019" s="23"/>
    </row>
    <row r="9020" spans="1:1">
      <c r="A9020" s="23"/>
    </row>
    <row r="9021" spans="1:1">
      <c r="A9021" s="23"/>
    </row>
    <row r="9022" spans="1:1">
      <c r="A9022" s="23"/>
    </row>
    <row r="9023" spans="1:1">
      <c r="A9023" s="23"/>
    </row>
    <row r="9024" spans="1:1">
      <c r="A9024" s="23"/>
    </row>
    <row r="9025" spans="1:1">
      <c r="A9025" s="23"/>
    </row>
    <row r="9026" spans="1:1">
      <c r="A9026" s="23"/>
    </row>
    <row r="9027" spans="1:1">
      <c r="A9027" s="23"/>
    </row>
    <row r="9028" spans="1:1">
      <c r="A9028" s="23"/>
    </row>
    <row r="9029" spans="1:1">
      <c r="A9029" s="23"/>
    </row>
    <row r="9030" spans="1:1">
      <c r="A9030" s="23"/>
    </row>
    <row r="9031" spans="1:1">
      <c r="A9031" s="23"/>
    </row>
    <row r="9032" spans="1:1">
      <c r="A9032" s="23"/>
    </row>
    <row r="9033" spans="1:1">
      <c r="A9033" s="23"/>
    </row>
    <row r="9034" spans="1:1">
      <c r="A9034" s="23"/>
    </row>
    <row r="9035" spans="1:1">
      <c r="A9035" s="23"/>
    </row>
    <row r="9036" spans="1:1">
      <c r="A9036" s="23"/>
    </row>
    <row r="9037" spans="1:1">
      <c r="A9037" s="23"/>
    </row>
    <row r="9038" spans="1:1">
      <c r="A9038" s="23"/>
    </row>
    <row r="9039" spans="1:1">
      <c r="A9039" s="23"/>
    </row>
    <row r="9040" spans="1:1">
      <c r="A9040" s="23"/>
    </row>
    <row r="9041" spans="1:1">
      <c r="A9041" s="23"/>
    </row>
    <row r="9042" spans="1:1">
      <c r="A9042" s="23"/>
    </row>
    <row r="9043" spans="1:1">
      <c r="A9043" s="23"/>
    </row>
    <row r="9044" spans="1:1">
      <c r="A9044" s="23"/>
    </row>
    <row r="9045" spans="1:1">
      <c r="A9045" s="23"/>
    </row>
    <row r="9046" spans="1:1">
      <c r="A9046" s="23"/>
    </row>
    <row r="9047" spans="1:1">
      <c r="A9047" s="23"/>
    </row>
    <row r="9048" spans="1:1">
      <c r="A9048" s="23"/>
    </row>
    <row r="9049" spans="1:1">
      <c r="A9049" s="23"/>
    </row>
    <row r="9050" spans="1:1">
      <c r="A9050" s="23"/>
    </row>
    <row r="9051" spans="1:1">
      <c r="A9051" s="23"/>
    </row>
    <row r="9052" spans="1:1">
      <c r="A9052" s="23"/>
    </row>
    <row r="9053" spans="1:1">
      <c r="A9053" s="23"/>
    </row>
    <row r="9054" spans="1:1">
      <c r="A9054" s="23"/>
    </row>
    <row r="9055" spans="1:1">
      <c r="A9055" s="23"/>
    </row>
    <row r="9056" spans="1:1">
      <c r="A9056" s="23"/>
    </row>
    <row r="9057" spans="1:1">
      <c r="A9057" s="23"/>
    </row>
    <row r="9058" spans="1:1">
      <c r="A9058" s="23"/>
    </row>
    <row r="9059" spans="1:1">
      <c r="A9059" s="23"/>
    </row>
    <row r="9060" spans="1:1">
      <c r="A9060" s="23"/>
    </row>
    <row r="9061" spans="1:1">
      <c r="A9061" s="23"/>
    </row>
    <row r="9062" spans="1:1">
      <c r="A9062" s="23"/>
    </row>
    <row r="9063" spans="1:1">
      <c r="A9063" s="23"/>
    </row>
    <row r="9064" spans="1:1">
      <c r="A9064" s="23"/>
    </row>
    <row r="9065" spans="1:1">
      <c r="A9065" s="23"/>
    </row>
    <row r="9066" spans="1:1">
      <c r="A9066" s="23"/>
    </row>
    <row r="9067" spans="1:1">
      <c r="A9067" s="23"/>
    </row>
    <row r="9068" spans="1:1">
      <c r="A9068" s="23"/>
    </row>
    <row r="9069" spans="1:1">
      <c r="A9069" s="23"/>
    </row>
    <row r="9070" spans="1:1">
      <c r="A9070" s="23"/>
    </row>
    <row r="9071" spans="1:1">
      <c r="A9071" s="23"/>
    </row>
    <row r="9072" spans="1:1">
      <c r="A9072" s="23"/>
    </row>
    <row r="9073" spans="1:1">
      <c r="A9073" s="23"/>
    </row>
    <row r="9074" spans="1:1">
      <c r="A9074" s="23"/>
    </row>
    <row r="9075" spans="1:1">
      <c r="A9075" s="23"/>
    </row>
    <row r="9076" spans="1:1">
      <c r="A9076" s="23"/>
    </row>
    <row r="9077" spans="1:1">
      <c r="A9077" s="23"/>
    </row>
    <row r="9078" spans="1:1">
      <c r="A9078" s="23"/>
    </row>
    <row r="9079" spans="1:1">
      <c r="A9079" s="23"/>
    </row>
    <row r="9080" spans="1:1">
      <c r="A9080" s="23"/>
    </row>
    <row r="9081" spans="1:1">
      <c r="A9081" s="23"/>
    </row>
    <row r="9082" spans="1:1">
      <c r="A9082" s="23"/>
    </row>
    <row r="9083" spans="1:1">
      <c r="A9083" s="23"/>
    </row>
    <row r="9084" spans="1:1">
      <c r="A9084" s="23"/>
    </row>
    <row r="9085" spans="1:1">
      <c r="A9085" s="23"/>
    </row>
    <row r="9086" spans="1:1">
      <c r="A9086" s="23"/>
    </row>
    <row r="9087" spans="1:1">
      <c r="A9087" s="23"/>
    </row>
    <row r="9088" spans="1:1">
      <c r="A9088" s="23"/>
    </row>
    <row r="9089" spans="1:1">
      <c r="A9089" s="23"/>
    </row>
    <row r="9090" spans="1:1">
      <c r="A9090" s="23"/>
    </row>
    <row r="9091" spans="1:1">
      <c r="A9091" s="23"/>
    </row>
    <row r="9092" spans="1:1">
      <c r="A9092" s="23"/>
    </row>
    <row r="9093" spans="1:1">
      <c r="A9093" s="23"/>
    </row>
    <row r="9094" spans="1:1">
      <c r="A9094" s="23"/>
    </row>
    <row r="9095" spans="1:1">
      <c r="A9095" s="23"/>
    </row>
    <row r="9096" spans="1:1">
      <c r="A9096" s="23"/>
    </row>
    <row r="9097" spans="1:1">
      <c r="A9097" s="23"/>
    </row>
    <row r="9098" spans="1:1">
      <c r="A9098" s="23"/>
    </row>
    <row r="9099" spans="1:1">
      <c r="A9099" s="23"/>
    </row>
    <row r="9100" spans="1:1">
      <c r="A9100" s="23"/>
    </row>
    <row r="9101" spans="1:1">
      <c r="A9101" s="23"/>
    </row>
    <row r="9102" spans="1:1">
      <c r="A9102" s="23"/>
    </row>
    <row r="9103" spans="1:1">
      <c r="A9103" s="23"/>
    </row>
    <row r="9104" spans="1:1">
      <c r="A9104" s="23"/>
    </row>
    <row r="9105" spans="1:1">
      <c r="A9105" s="23"/>
    </row>
    <row r="9106" spans="1:1">
      <c r="A9106" s="23"/>
    </row>
    <row r="9107" spans="1:1">
      <c r="A9107" s="23"/>
    </row>
    <row r="9108" spans="1:1">
      <c r="A9108" s="23"/>
    </row>
    <row r="9109" spans="1:1">
      <c r="A9109" s="23"/>
    </row>
    <row r="9110" spans="1:1">
      <c r="A9110" s="23"/>
    </row>
    <row r="9111" spans="1:1">
      <c r="A9111" s="23"/>
    </row>
    <row r="9112" spans="1:1">
      <c r="A9112" s="23"/>
    </row>
    <row r="9113" spans="1:1">
      <c r="A9113" s="23"/>
    </row>
    <row r="9114" spans="1:1">
      <c r="A9114" s="23"/>
    </row>
    <row r="9115" spans="1:1">
      <c r="A9115" s="23"/>
    </row>
    <row r="9116" spans="1:1">
      <c r="A9116" s="23"/>
    </row>
    <row r="9117" spans="1:1">
      <c r="A9117" s="23"/>
    </row>
    <row r="9118" spans="1:1">
      <c r="A9118" s="23"/>
    </row>
    <row r="9119" spans="1:1">
      <c r="A9119" s="23"/>
    </row>
    <row r="9120" spans="1:1">
      <c r="A9120" s="23"/>
    </row>
    <row r="9121" spans="1:1">
      <c r="A9121" s="23"/>
    </row>
    <row r="9122" spans="1:1">
      <c r="A9122" s="23"/>
    </row>
    <row r="9123" spans="1:1">
      <c r="A9123" s="23"/>
    </row>
    <row r="9124" spans="1:1">
      <c r="A9124" s="23"/>
    </row>
    <row r="9125" spans="1:1">
      <c r="A9125" s="23"/>
    </row>
    <row r="9126" spans="1:1">
      <c r="A9126" s="23"/>
    </row>
    <row r="9127" spans="1:1">
      <c r="A9127" s="23"/>
    </row>
    <row r="9128" spans="1:1">
      <c r="A9128" s="23"/>
    </row>
    <row r="9129" spans="1:1">
      <c r="A9129" s="23"/>
    </row>
    <row r="9130" spans="1:1">
      <c r="A9130" s="23"/>
    </row>
    <row r="9131" spans="1:1">
      <c r="A9131" s="23"/>
    </row>
    <row r="9132" spans="1:1">
      <c r="A9132" s="23"/>
    </row>
    <row r="9133" spans="1:1">
      <c r="A9133" s="23"/>
    </row>
    <row r="9134" spans="1:1">
      <c r="A9134" s="23"/>
    </row>
    <row r="9135" spans="1:1">
      <c r="A9135" s="23"/>
    </row>
    <row r="9136" spans="1:1">
      <c r="A9136" s="23"/>
    </row>
    <row r="9137" spans="1:1">
      <c r="A9137" s="23"/>
    </row>
    <row r="9138" spans="1:1">
      <c r="A9138" s="23"/>
    </row>
    <row r="9139" spans="1:1">
      <c r="A9139" s="23"/>
    </row>
    <row r="9140" spans="1:1">
      <c r="A9140" s="23"/>
    </row>
    <row r="9141" spans="1:1">
      <c r="A9141" s="23"/>
    </row>
    <row r="9142" spans="1:1">
      <c r="A9142" s="23"/>
    </row>
    <row r="9143" spans="1:1">
      <c r="A9143" s="23"/>
    </row>
    <row r="9144" spans="1:1">
      <c r="A9144" s="23"/>
    </row>
    <row r="9145" spans="1:1">
      <c r="A9145" s="23"/>
    </row>
    <row r="9146" spans="1:1">
      <c r="A9146" s="23"/>
    </row>
    <row r="9147" spans="1:1">
      <c r="A9147" s="23"/>
    </row>
    <row r="9148" spans="1:1">
      <c r="A9148" s="23"/>
    </row>
    <row r="9149" spans="1:1">
      <c r="A9149" s="23"/>
    </row>
    <row r="9150" spans="1:1">
      <c r="A9150" s="23"/>
    </row>
    <row r="9151" spans="1:1">
      <c r="A9151" s="23"/>
    </row>
    <row r="9152" spans="1:1">
      <c r="A9152" s="23"/>
    </row>
    <row r="9153" spans="1:1">
      <c r="A9153" s="23"/>
    </row>
    <row r="9154" spans="1:1">
      <c r="A9154" s="23"/>
    </row>
    <row r="9155" spans="1:1">
      <c r="A9155" s="23"/>
    </row>
    <row r="9156" spans="1:1">
      <c r="A9156" s="23"/>
    </row>
    <row r="9157" spans="1:1">
      <c r="A9157" s="23"/>
    </row>
    <row r="9158" spans="1:1">
      <c r="A9158" s="23"/>
    </row>
    <row r="9159" spans="1:1">
      <c r="A9159" s="23"/>
    </row>
    <row r="9160" spans="1:1">
      <c r="A9160" s="23"/>
    </row>
    <row r="9161" spans="1:1">
      <c r="A9161" s="23"/>
    </row>
    <row r="9162" spans="1:1">
      <c r="A9162" s="23"/>
    </row>
    <row r="9163" spans="1:1">
      <c r="A9163" s="23"/>
    </row>
    <row r="9164" spans="1:1">
      <c r="A9164" s="23"/>
    </row>
    <row r="9165" spans="1:1">
      <c r="A9165" s="23"/>
    </row>
    <row r="9166" spans="1:1">
      <c r="A9166" s="23"/>
    </row>
    <row r="9167" spans="1:1">
      <c r="A9167" s="23"/>
    </row>
    <row r="9168" spans="1:1">
      <c r="A9168" s="23"/>
    </row>
    <row r="9169" spans="1:1">
      <c r="A9169" s="23"/>
    </row>
    <row r="9170" spans="1:1">
      <c r="A9170" s="23"/>
    </row>
    <row r="9171" spans="1:1">
      <c r="A9171" s="23"/>
    </row>
    <row r="9172" spans="1:1">
      <c r="A9172" s="23"/>
    </row>
    <row r="9173" spans="1:1">
      <c r="A9173" s="23"/>
    </row>
    <row r="9174" spans="1:1">
      <c r="A9174" s="23"/>
    </row>
    <row r="9175" spans="1:1">
      <c r="A9175" s="23"/>
    </row>
    <row r="9176" spans="1:1">
      <c r="A9176" s="23"/>
    </row>
    <row r="9177" spans="1:1">
      <c r="A9177" s="23"/>
    </row>
    <row r="9178" spans="1:1">
      <c r="A9178" s="23"/>
    </row>
    <row r="9179" spans="1:1">
      <c r="A9179" s="23"/>
    </row>
    <row r="9180" spans="1:1">
      <c r="A9180" s="23"/>
    </row>
    <row r="9181" spans="1:1">
      <c r="A9181" s="23"/>
    </row>
    <row r="9182" spans="1:1">
      <c r="A9182" s="23"/>
    </row>
    <row r="9183" spans="1:1">
      <c r="A9183" s="23"/>
    </row>
    <row r="9184" spans="1:1">
      <c r="A9184" s="23"/>
    </row>
    <row r="9185" spans="1:1">
      <c r="A9185" s="23"/>
    </row>
    <row r="9186" spans="1:1">
      <c r="A9186" s="23"/>
    </row>
    <row r="9187" spans="1:1">
      <c r="A9187" s="23"/>
    </row>
    <row r="9188" spans="1:1">
      <c r="A9188" s="23"/>
    </row>
    <row r="9189" spans="1:1">
      <c r="A9189" s="23"/>
    </row>
    <row r="9190" spans="1:1">
      <c r="A9190" s="23"/>
    </row>
    <row r="9191" spans="1:1">
      <c r="A9191" s="23"/>
    </row>
    <row r="9192" spans="1:1">
      <c r="A9192" s="23"/>
    </row>
    <row r="9193" spans="1:1">
      <c r="A9193" s="23"/>
    </row>
    <row r="9194" spans="1:1">
      <c r="A9194" s="23"/>
    </row>
    <row r="9195" spans="1:1">
      <c r="A9195" s="23"/>
    </row>
    <row r="9196" spans="1:1">
      <c r="A9196" s="23"/>
    </row>
    <row r="9197" spans="1:1">
      <c r="A9197" s="23"/>
    </row>
    <row r="9198" spans="1:1">
      <c r="A9198" s="23"/>
    </row>
    <row r="9199" spans="1:1">
      <c r="A9199" s="23"/>
    </row>
    <row r="9200" spans="1:1">
      <c r="A9200" s="23"/>
    </row>
    <row r="9201" spans="1:1">
      <c r="A9201" s="23"/>
    </row>
    <row r="9202" spans="1:1">
      <c r="A9202" s="23"/>
    </row>
    <row r="9203" spans="1:1">
      <c r="A9203" s="23"/>
    </row>
    <row r="9204" spans="1:1">
      <c r="A9204" s="23"/>
    </row>
    <row r="9205" spans="1:1">
      <c r="A9205" s="23"/>
    </row>
    <row r="9206" spans="1:1">
      <c r="A9206" s="23"/>
    </row>
    <row r="9207" spans="1:1">
      <c r="A9207" s="23"/>
    </row>
    <row r="9208" spans="1:1">
      <c r="A9208" s="23"/>
    </row>
    <row r="9209" spans="1:1">
      <c r="A9209" s="23"/>
    </row>
    <row r="9210" spans="1:1">
      <c r="A9210" s="23"/>
    </row>
    <row r="9211" spans="1:1">
      <c r="A9211" s="23"/>
    </row>
    <row r="9212" spans="1:1">
      <c r="A9212" s="23"/>
    </row>
    <row r="9213" spans="1:1">
      <c r="A9213" s="23"/>
    </row>
    <row r="9214" spans="1:1">
      <c r="A9214" s="23"/>
    </row>
    <row r="9215" spans="1:1">
      <c r="A9215" s="23"/>
    </row>
    <row r="9216" spans="1:1">
      <c r="A9216" s="23"/>
    </row>
    <row r="9217" spans="1:1">
      <c r="A9217" s="23"/>
    </row>
    <row r="9218" spans="1:1">
      <c r="A9218" s="23"/>
    </row>
    <row r="9219" spans="1:1">
      <c r="A9219" s="23"/>
    </row>
    <row r="9220" spans="1:1">
      <c r="A9220" s="23"/>
    </row>
    <row r="9221" spans="1:1">
      <c r="A9221" s="23"/>
    </row>
    <row r="9222" spans="1:1">
      <c r="A9222" s="23"/>
    </row>
    <row r="9223" spans="1:1">
      <c r="A9223" s="23"/>
    </row>
    <row r="9224" spans="1:1">
      <c r="A9224" s="23"/>
    </row>
    <row r="9225" spans="1:1">
      <c r="A9225" s="23"/>
    </row>
    <row r="9226" spans="1:1">
      <c r="A9226" s="23"/>
    </row>
    <row r="9227" spans="1:1">
      <c r="A9227" s="23"/>
    </row>
    <row r="9228" spans="1:1">
      <c r="A9228" s="23"/>
    </row>
    <row r="9229" spans="1:1">
      <c r="A9229" s="23"/>
    </row>
    <row r="9230" spans="1:1">
      <c r="A9230" s="23"/>
    </row>
    <row r="9231" spans="1:1">
      <c r="A9231" s="23"/>
    </row>
    <row r="9232" spans="1:1">
      <c r="A9232" s="23"/>
    </row>
    <row r="9233" spans="1:1">
      <c r="A9233" s="23"/>
    </row>
    <row r="9234" spans="1:1">
      <c r="A9234" s="23"/>
    </row>
    <row r="9235" spans="1:1">
      <c r="A9235" s="23"/>
    </row>
    <row r="9236" spans="1:1">
      <c r="A9236" s="23"/>
    </row>
    <row r="9237" spans="1:1">
      <c r="A9237" s="23"/>
    </row>
    <row r="9238" spans="1:1">
      <c r="A9238" s="23"/>
    </row>
    <row r="9239" spans="1:1">
      <c r="A9239" s="23"/>
    </row>
    <row r="9240" spans="1:1">
      <c r="A9240" s="23"/>
    </row>
    <row r="9241" spans="1:1">
      <c r="A9241" s="23"/>
    </row>
    <row r="9242" spans="1:1">
      <c r="A9242" s="23"/>
    </row>
    <row r="9243" spans="1:1">
      <c r="A9243" s="23"/>
    </row>
    <row r="9244" spans="1:1">
      <c r="A9244" s="23"/>
    </row>
    <row r="9245" spans="1:1">
      <c r="A9245" s="23"/>
    </row>
    <row r="9246" spans="1:1">
      <c r="A9246" s="23"/>
    </row>
    <row r="9247" spans="1:1">
      <c r="A9247" s="23"/>
    </row>
    <row r="9248" spans="1:1">
      <c r="A9248" s="23"/>
    </row>
    <row r="9249" spans="1:1">
      <c r="A9249" s="23"/>
    </row>
    <row r="9250" spans="1:1">
      <c r="A9250" s="23"/>
    </row>
    <row r="9251" spans="1:1">
      <c r="A9251" s="23"/>
    </row>
    <row r="9252" spans="1:1">
      <c r="A9252" s="23"/>
    </row>
    <row r="9253" spans="1:1">
      <c r="A9253" s="23"/>
    </row>
    <row r="9254" spans="1:1">
      <c r="A9254" s="23"/>
    </row>
    <row r="9255" spans="1:1">
      <c r="A9255" s="23"/>
    </row>
    <row r="9256" spans="1:1">
      <c r="A9256" s="23"/>
    </row>
    <row r="9257" spans="1:1">
      <c r="A9257" s="23"/>
    </row>
    <row r="9258" spans="1:1">
      <c r="A9258" s="23"/>
    </row>
    <row r="9259" spans="1:1">
      <c r="A9259" s="23"/>
    </row>
    <row r="9260" spans="1:1">
      <c r="A9260" s="23"/>
    </row>
    <row r="9261" spans="1:1">
      <c r="A9261" s="23"/>
    </row>
    <row r="9262" spans="1:1">
      <c r="A9262" s="23"/>
    </row>
    <row r="9263" spans="1:1">
      <c r="A9263" s="23"/>
    </row>
    <row r="9264" spans="1:1">
      <c r="A9264" s="23"/>
    </row>
    <row r="9265" spans="1:1">
      <c r="A9265" s="23"/>
    </row>
    <row r="9266" spans="1:1">
      <c r="A9266" s="23"/>
    </row>
    <row r="9267" spans="1:1">
      <c r="A9267" s="23"/>
    </row>
    <row r="9268" spans="1:1">
      <c r="A9268" s="23"/>
    </row>
    <row r="9269" spans="1:1">
      <c r="A9269" s="23"/>
    </row>
    <row r="9270" spans="1:1">
      <c r="A9270" s="23"/>
    </row>
    <row r="9271" spans="1:1">
      <c r="A9271" s="23"/>
    </row>
    <row r="9272" spans="1:1">
      <c r="A9272" s="23"/>
    </row>
    <row r="9273" spans="1:1">
      <c r="A9273" s="23"/>
    </row>
    <row r="9274" spans="1:1">
      <c r="A9274" s="23"/>
    </row>
    <row r="9275" spans="1:1">
      <c r="A9275" s="23"/>
    </row>
    <row r="9276" spans="1:1">
      <c r="A9276" s="23"/>
    </row>
    <row r="9277" spans="1:1">
      <c r="A9277" s="23"/>
    </row>
    <row r="9278" spans="1:1">
      <c r="A9278" s="23"/>
    </row>
    <row r="9279" spans="1:1">
      <c r="A9279" s="23"/>
    </row>
    <row r="9280" spans="1:1">
      <c r="A9280" s="23"/>
    </row>
    <row r="9281" spans="1:1">
      <c r="A9281" s="23"/>
    </row>
    <row r="9282" spans="1:1">
      <c r="A9282" s="23"/>
    </row>
    <row r="9283" spans="1:1">
      <c r="A9283" s="23"/>
    </row>
    <row r="9284" spans="1:1">
      <c r="A9284" s="23"/>
    </row>
    <row r="9285" spans="1:1">
      <c r="A9285" s="23"/>
    </row>
    <row r="9286" spans="1:1">
      <c r="A9286" s="23"/>
    </row>
    <row r="9287" spans="1:1">
      <c r="A9287" s="23"/>
    </row>
    <row r="9288" spans="1:1">
      <c r="A9288" s="23"/>
    </row>
    <row r="9289" spans="1:1">
      <c r="A9289" s="23"/>
    </row>
    <row r="9290" spans="1:1">
      <c r="A9290" s="23"/>
    </row>
    <row r="9291" spans="1:1">
      <c r="A9291" s="23"/>
    </row>
    <row r="9292" spans="1:1">
      <c r="A9292" s="23"/>
    </row>
    <row r="9293" spans="1:1">
      <c r="A9293" s="23"/>
    </row>
    <row r="9294" spans="1:1">
      <c r="A9294" s="23"/>
    </row>
    <row r="9295" spans="1:1">
      <c r="A9295" s="23"/>
    </row>
    <row r="9296" spans="1:1">
      <c r="A9296" s="23"/>
    </row>
    <row r="9297" spans="1:1">
      <c r="A9297" s="23"/>
    </row>
    <row r="9298" spans="1:1">
      <c r="A9298" s="23"/>
    </row>
    <row r="9299" spans="1:1">
      <c r="A9299" s="23"/>
    </row>
    <row r="9300" spans="1:1">
      <c r="A9300" s="23"/>
    </row>
    <row r="9301" spans="1:1">
      <c r="A9301" s="23"/>
    </row>
    <row r="9302" spans="1:1">
      <c r="A9302" s="23"/>
    </row>
    <row r="9303" spans="1:1">
      <c r="A9303" s="23"/>
    </row>
    <row r="9304" spans="1:1">
      <c r="A9304" s="23"/>
    </row>
    <row r="9305" spans="1:1">
      <c r="A9305" s="23"/>
    </row>
    <row r="9306" spans="1:1">
      <c r="A9306" s="23"/>
    </row>
    <row r="9307" spans="1:1">
      <c r="A9307" s="23"/>
    </row>
    <row r="9308" spans="1:1">
      <c r="A9308" s="23"/>
    </row>
    <row r="9309" spans="1:1">
      <c r="A9309" s="23"/>
    </row>
    <row r="9310" spans="1:1">
      <c r="A9310" s="23"/>
    </row>
    <row r="9311" spans="1:1">
      <c r="A9311" s="23"/>
    </row>
    <row r="9312" spans="1:1">
      <c r="A9312" s="23"/>
    </row>
    <row r="9313" spans="1:1">
      <c r="A9313" s="23"/>
    </row>
    <row r="9314" spans="1:1">
      <c r="A9314" s="23"/>
    </row>
    <row r="9315" spans="1:1">
      <c r="A9315" s="23"/>
    </row>
    <row r="9316" spans="1:1">
      <c r="A9316" s="23"/>
    </row>
    <row r="9317" spans="1:1">
      <c r="A9317" s="23"/>
    </row>
    <row r="9318" spans="1:1">
      <c r="A9318" s="23"/>
    </row>
    <row r="9319" spans="1:1">
      <c r="A9319" s="23"/>
    </row>
    <row r="9320" spans="1:1">
      <c r="A9320" s="23"/>
    </row>
    <row r="9321" spans="1:1">
      <c r="A9321" s="23"/>
    </row>
    <row r="9322" spans="1:1">
      <c r="A9322" s="23"/>
    </row>
    <row r="9323" spans="1:1">
      <c r="A9323" s="23"/>
    </row>
    <row r="9324" spans="1:1">
      <c r="A9324" s="23"/>
    </row>
    <row r="9325" spans="1:1">
      <c r="A9325" s="23"/>
    </row>
    <row r="9326" spans="1:1">
      <c r="A9326" s="23"/>
    </row>
    <row r="9327" spans="1:1">
      <c r="A9327" s="23"/>
    </row>
    <row r="9328" spans="1:1">
      <c r="A9328" s="23"/>
    </row>
    <row r="9329" spans="1:1">
      <c r="A9329" s="23"/>
    </row>
    <row r="9330" spans="1:1">
      <c r="A9330" s="23"/>
    </row>
    <row r="9331" spans="1:1">
      <c r="A9331" s="23"/>
    </row>
    <row r="9332" spans="1:1">
      <c r="A9332" s="23"/>
    </row>
    <row r="9333" spans="1:1">
      <c r="A9333" s="23"/>
    </row>
    <row r="9334" spans="1:1">
      <c r="A9334" s="23"/>
    </row>
    <row r="9335" spans="1:1">
      <c r="A9335" s="23"/>
    </row>
    <row r="9336" spans="1:1">
      <c r="A9336" s="23"/>
    </row>
    <row r="9337" spans="1:1">
      <c r="A9337" s="23"/>
    </row>
    <row r="9338" spans="1:1">
      <c r="A9338" s="23"/>
    </row>
    <row r="9339" spans="1:1">
      <c r="A9339" s="23"/>
    </row>
    <row r="9340" spans="1:1">
      <c r="A9340" s="23"/>
    </row>
    <row r="9341" spans="1:1">
      <c r="A9341" s="23"/>
    </row>
    <row r="9342" spans="1:1">
      <c r="A9342" s="23"/>
    </row>
    <row r="9343" spans="1:1">
      <c r="A9343" s="23"/>
    </row>
    <row r="9344" spans="1:1">
      <c r="A9344" s="23"/>
    </row>
    <row r="9345" spans="1:1">
      <c r="A9345" s="23"/>
    </row>
    <row r="9346" spans="1:1">
      <c r="A9346" s="23"/>
    </row>
    <row r="9347" spans="1:1">
      <c r="A9347" s="23"/>
    </row>
    <row r="9348" spans="1:1">
      <c r="A9348" s="23"/>
    </row>
    <row r="9349" spans="1:1">
      <c r="A9349" s="23"/>
    </row>
    <row r="9350" spans="1:1">
      <c r="A9350" s="23"/>
    </row>
    <row r="9351" spans="1:1">
      <c r="A9351" s="23"/>
    </row>
    <row r="9352" spans="1:1">
      <c r="A9352" s="23"/>
    </row>
    <row r="9353" spans="1:1">
      <c r="A9353" s="23"/>
    </row>
    <row r="9354" spans="1:1">
      <c r="A9354" s="23"/>
    </row>
    <row r="9355" spans="1:1">
      <c r="A9355" s="23"/>
    </row>
    <row r="9356" spans="1:1">
      <c r="A9356" s="23"/>
    </row>
    <row r="9357" spans="1:1">
      <c r="A9357" s="23"/>
    </row>
    <row r="9358" spans="1:1">
      <c r="A9358" s="23"/>
    </row>
    <row r="9359" spans="1:1">
      <c r="A9359" s="23"/>
    </row>
    <row r="9360" spans="1:1">
      <c r="A9360" s="23"/>
    </row>
    <row r="9361" spans="1:1">
      <c r="A9361" s="23"/>
    </row>
    <row r="9362" spans="1:1">
      <c r="A9362" s="23"/>
    </row>
    <row r="9363" spans="1:1">
      <c r="A9363" s="23"/>
    </row>
    <row r="9364" spans="1:1">
      <c r="A9364" s="23"/>
    </row>
    <row r="9365" spans="1:1">
      <c r="A9365" s="23"/>
    </row>
    <row r="9366" spans="1:1">
      <c r="A9366" s="23"/>
    </row>
    <row r="9367" spans="1:1">
      <c r="A9367" s="23"/>
    </row>
    <row r="9368" spans="1:1">
      <c r="A9368" s="23"/>
    </row>
    <row r="9369" spans="1:1">
      <c r="A9369" s="23"/>
    </row>
    <row r="9370" spans="1:1">
      <c r="A9370" s="23"/>
    </row>
    <row r="9371" spans="1:1">
      <c r="A9371" s="23"/>
    </row>
    <row r="9372" spans="1:1">
      <c r="A9372" s="23"/>
    </row>
    <row r="9373" spans="1:1">
      <c r="A9373" s="23"/>
    </row>
    <row r="9374" spans="1:1">
      <c r="A9374" s="23"/>
    </row>
    <row r="9375" spans="1:1">
      <c r="A9375" s="23"/>
    </row>
    <row r="9376" spans="1:1">
      <c r="A9376" s="23"/>
    </row>
    <row r="9377" spans="1:1">
      <c r="A9377" s="23"/>
    </row>
    <row r="9378" spans="1:1">
      <c r="A9378" s="23"/>
    </row>
    <row r="9379" spans="1:1">
      <c r="A9379" s="23"/>
    </row>
    <row r="9380" spans="1:1">
      <c r="A9380" s="23"/>
    </row>
    <row r="9381" spans="1:1">
      <c r="A9381" s="23"/>
    </row>
    <row r="9382" spans="1:1">
      <c r="A9382" s="23"/>
    </row>
    <row r="9383" spans="1:1">
      <c r="A9383" s="23"/>
    </row>
    <row r="9384" spans="1:1">
      <c r="A9384" s="23"/>
    </row>
    <row r="9385" spans="1:1">
      <c r="A9385" s="23"/>
    </row>
    <row r="9386" spans="1:1">
      <c r="A9386" s="23"/>
    </row>
    <row r="9387" spans="1:1">
      <c r="A9387" s="23"/>
    </row>
    <row r="9388" spans="1:1">
      <c r="A9388" s="23"/>
    </row>
    <row r="9389" spans="1:1">
      <c r="A9389" s="23"/>
    </row>
    <row r="9390" spans="1:1">
      <c r="A9390" s="23"/>
    </row>
    <row r="9391" spans="1:1">
      <c r="A9391" s="23"/>
    </row>
    <row r="9392" spans="1:1">
      <c r="A9392" s="23"/>
    </row>
    <row r="9393" spans="1:1">
      <c r="A9393" s="23"/>
    </row>
    <row r="9394" spans="1:1">
      <c r="A9394" s="23"/>
    </row>
    <row r="9395" spans="1:1">
      <c r="A9395" s="23"/>
    </row>
    <row r="9396" spans="1:1">
      <c r="A9396" s="23"/>
    </row>
    <row r="9397" spans="1:1">
      <c r="A9397" s="23"/>
    </row>
    <row r="9398" spans="1:1">
      <c r="A9398" s="23"/>
    </row>
    <row r="9399" spans="1:1">
      <c r="A9399" s="23"/>
    </row>
    <row r="9400" spans="1:1">
      <c r="A9400" s="23"/>
    </row>
    <row r="9401" spans="1:1">
      <c r="A9401" s="23"/>
    </row>
    <row r="9402" spans="1:1">
      <c r="A9402" s="23"/>
    </row>
    <row r="9403" spans="1:1">
      <c r="A9403" s="23"/>
    </row>
    <row r="9404" spans="1:1">
      <c r="A9404" s="23"/>
    </row>
    <row r="9405" spans="1:1">
      <c r="A9405" s="23"/>
    </row>
    <row r="9406" spans="1:1">
      <c r="A9406" s="23"/>
    </row>
    <row r="9407" spans="1:1">
      <c r="A9407" s="23"/>
    </row>
    <row r="9408" spans="1:1">
      <c r="A9408" s="23"/>
    </row>
    <row r="9409" spans="1:1">
      <c r="A9409" s="23"/>
    </row>
    <row r="9410" spans="1:1">
      <c r="A9410" s="23"/>
    </row>
    <row r="9411" spans="1:1">
      <c r="A9411" s="23"/>
    </row>
    <row r="9412" spans="1:1">
      <c r="A9412" s="23"/>
    </row>
    <row r="9413" spans="1:1">
      <c r="A9413" s="23"/>
    </row>
    <row r="9414" spans="1:1">
      <c r="A9414" s="23"/>
    </row>
    <row r="9415" spans="1:1">
      <c r="A9415" s="23"/>
    </row>
    <row r="9416" spans="1:1">
      <c r="A9416" s="23"/>
    </row>
    <row r="9417" spans="1:1">
      <c r="A9417" s="23"/>
    </row>
    <row r="9418" spans="1:1">
      <c r="A9418" s="23"/>
    </row>
    <row r="9419" spans="1:1">
      <c r="A9419" s="23"/>
    </row>
    <row r="9420" spans="1:1">
      <c r="A9420" s="23"/>
    </row>
    <row r="9421" spans="1:1">
      <c r="A9421" s="23"/>
    </row>
    <row r="9422" spans="1:1">
      <c r="A9422" s="23"/>
    </row>
    <row r="9423" spans="1:1">
      <c r="A9423" s="23"/>
    </row>
    <row r="9424" spans="1:1">
      <c r="A9424" s="23"/>
    </row>
    <row r="9425" spans="1:1">
      <c r="A9425" s="23"/>
    </row>
    <row r="9426" spans="1:1">
      <c r="A9426" s="23"/>
    </row>
    <row r="9427" spans="1:1">
      <c r="A9427" s="23"/>
    </row>
    <row r="9428" spans="1:1">
      <c r="A9428" s="23"/>
    </row>
    <row r="9429" spans="1:1">
      <c r="A9429" s="23"/>
    </row>
    <row r="9430" spans="1:1">
      <c r="A9430" s="23"/>
    </row>
    <row r="9431" spans="1:1">
      <c r="A9431" s="23"/>
    </row>
    <row r="9432" spans="1:1">
      <c r="A9432" s="23"/>
    </row>
    <row r="9433" spans="1:1">
      <c r="A9433" s="23"/>
    </row>
    <row r="9434" spans="1:1">
      <c r="A9434" s="23"/>
    </row>
    <row r="9435" spans="1:1">
      <c r="A9435" s="23"/>
    </row>
    <row r="9436" spans="1:1">
      <c r="A9436" s="23"/>
    </row>
    <row r="9437" spans="1:1">
      <c r="A9437" s="23"/>
    </row>
    <row r="9438" spans="1:1">
      <c r="A9438" s="23"/>
    </row>
    <row r="9439" spans="1:1">
      <c r="A9439" s="23"/>
    </row>
    <row r="9440" spans="1:1">
      <c r="A9440" s="23"/>
    </row>
    <row r="9441" spans="1:1">
      <c r="A9441" s="23"/>
    </row>
    <row r="9442" spans="1:1">
      <c r="A9442" s="23"/>
    </row>
    <row r="9443" spans="1:1">
      <c r="A9443" s="23"/>
    </row>
    <row r="9444" spans="1:1">
      <c r="A9444" s="23"/>
    </row>
    <row r="9445" spans="1:1">
      <c r="A9445" s="23"/>
    </row>
    <row r="9446" spans="1:1">
      <c r="A9446" s="23"/>
    </row>
    <row r="9447" spans="1:1">
      <c r="A9447" s="23"/>
    </row>
    <row r="9448" spans="1:1">
      <c r="A9448" s="23"/>
    </row>
    <row r="9449" spans="1:1">
      <c r="A9449" s="23"/>
    </row>
    <row r="9450" spans="1:1">
      <c r="A9450" s="23"/>
    </row>
    <row r="9451" spans="1:1">
      <c r="A9451" s="23"/>
    </row>
    <row r="9452" spans="1:1">
      <c r="A9452" s="23"/>
    </row>
    <row r="9453" spans="1:1">
      <c r="A9453" s="23"/>
    </row>
    <row r="9454" spans="1:1">
      <c r="A9454" s="23"/>
    </row>
    <row r="9455" spans="1:1">
      <c r="A9455" s="23"/>
    </row>
    <row r="9456" spans="1:1">
      <c r="A9456" s="23"/>
    </row>
    <row r="9457" spans="1:1">
      <c r="A9457" s="23"/>
    </row>
    <row r="9458" spans="1:1">
      <c r="A9458" s="23"/>
    </row>
    <row r="9459" spans="1:1">
      <c r="A9459" s="23"/>
    </row>
    <row r="9460" spans="1:1">
      <c r="A9460" s="23"/>
    </row>
    <row r="9461" spans="1:1">
      <c r="A9461" s="23"/>
    </row>
    <row r="9462" spans="1:1">
      <c r="A9462" s="23"/>
    </row>
    <row r="9463" spans="1:1">
      <c r="A9463" s="23"/>
    </row>
    <row r="9464" spans="1:1">
      <c r="A9464" s="23"/>
    </row>
    <row r="9465" spans="1:1">
      <c r="A9465" s="23"/>
    </row>
    <row r="9466" spans="1:1">
      <c r="A9466" s="23"/>
    </row>
    <row r="9467" spans="1:1">
      <c r="A9467" s="23"/>
    </row>
    <row r="9468" spans="1:1">
      <c r="A9468" s="23"/>
    </row>
    <row r="9469" spans="1:1">
      <c r="A9469" s="23"/>
    </row>
    <row r="9470" spans="1:1">
      <c r="A9470" s="23"/>
    </row>
    <row r="9471" spans="1:1">
      <c r="A9471" s="23"/>
    </row>
    <row r="9472" spans="1:1">
      <c r="A9472" s="23"/>
    </row>
    <row r="9473" spans="1:1">
      <c r="A9473" s="23"/>
    </row>
    <row r="9474" spans="1:1">
      <c r="A9474" s="23"/>
    </row>
    <row r="9475" spans="1:1">
      <c r="A9475" s="23"/>
    </row>
    <row r="9476" spans="1:1">
      <c r="A9476" s="23"/>
    </row>
    <row r="9477" spans="1:1">
      <c r="A9477" s="23"/>
    </row>
    <row r="9478" spans="1:1">
      <c r="A9478" s="23"/>
    </row>
    <row r="9479" spans="1:1">
      <c r="A9479" s="23"/>
    </row>
    <row r="9480" spans="1:1">
      <c r="A9480" s="23"/>
    </row>
    <row r="9481" spans="1:1">
      <c r="A9481" s="23"/>
    </row>
    <row r="9482" spans="1:1">
      <c r="A9482" s="23"/>
    </row>
    <row r="9483" spans="1:1">
      <c r="A9483" s="23"/>
    </row>
    <row r="9484" spans="1:1">
      <c r="A9484" s="23"/>
    </row>
    <row r="9485" spans="1:1">
      <c r="A9485" s="23"/>
    </row>
    <row r="9486" spans="1:1">
      <c r="A9486" s="23"/>
    </row>
    <row r="9487" spans="1:1">
      <c r="A9487" s="23"/>
    </row>
    <row r="9488" spans="1:1">
      <c r="A9488" s="23"/>
    </row>
    <row r="9489" spans="1:1">
      <c r="A9489" s="23"/>
    </row>
    <row r="9490" spans="1:1">
      <c r="A9490" s="23"/>
    </row>
    <row r="9491" spans="1:1">
      <c r="A9491" s="23"/>
    </row>
    <row r="9492" spans="1:1">
      <c r="A9492" s="23"/>
    </row>
    <row r="9493" spans="1:1">
      <c r="A9493" s="23"/>
    </row>
    <row r="9494" spans="1:1">
      <c r="A9494" s="23"/>
    </row>
    <row r="9495" spans="1:1">
      <c r="A9495" s="23"/>
    </row>
    <row r="9496" spans="1:1">
      <c r="A9496" s="23"/>
    </row>
    <row r="9497" spans="1:1">
      <c r="A9497" s="23"/>
    </row>
    <row r="9498" spans="1:1">
      <c r="A9498" s="23"/>
    </row>
    <row r="9499" spans="1:1">
      <c r="A9499" s="23"/>
    </row>
    <row r="9500" spans="1:1">
      <c r="A9500" s="23"/>
    </row>
    <row r="9501" spans="1:1">
      <c r="A9501" s="23"/>
    </row>
    <row r="9502" spans="1:1">
      <c r="A9502" s="23"/>
    </row>
    <row r="9503" spans="1:1">
      <c r="A9503" s="23"/>
    </row>
    <row r="9504" spans="1:1">
      <c r="A9504" s="23"/>
    </row>
    <row r="9505" spans="1:1">
      <c r="A9505" s="23"/>
    </row>
    <row r="9506" spans="1:1">
      <c r="A9506" s="23"/>
    </row>
    <row r="9507" spans="1:1">
      <c r="A9507" s="23"/>
    </row>
    <row r="9508" spans="1:1">
      <c r="A9508" s="23"/>
    </row>
    <row r="9509" spans="1:1">
      <c r="A9509" s="23"/>
    </row>
    <row r="9510" spans="1:1">
      <c r="A9510" s="23"/>
    </row>
    <row r="9511" spans="1:1">
      <c r="A9511" s="23"/>
    </row>
    <row r="9512" spans="1:1">
      <c r="A9512" s="23"/>
    </row>
    <row r="9513" spans="1:1">
      <c r="A9513" s="23"/>
    </row>
    <row r="9514" spans="1:1">
      <c r="A9514" s="23"/>
    </row>
    <row r="9515" spans="1:1">
      <c r="A9515" s="23"/>
    </row>
    <row r="9516" spans="1:1">
      <c r="A9516" s="23"/>
    </row>
    <row r="9517" spans="1:1">
      <c r="A9517" s="23"/>
    </row>
    <row r="9518" spans="1:1">
      <c r="A9518" s="23"/>
    </row>
    <row r="9519" spans="1:1">
      <c r="A9519" s="23"/>
    </row>
    <row r="9520" spans="1:1">
      <c r="A9520" s="23"/>
    </row>
    <row r="9521" spans="1:1">
      <c r="A9521" s="23"/>
    </row>
    <row r="9522" spans="1:1">
      <c r="A9522" s="23"/>
    </row>
    <row r="9523" spans="1:1">
      <c r="A9523" s="23"/>
    </row>
    <row r="9524" spans="1:1">
      <c r="A9524" s="23"/>
    </row>
    <row r="9525" spans="1:1">
      <c r="A9525" s="23"/>
    </row>
    <row r="9526" spans="1:1">
      <c r="A9526" s="23"/>
    </row>
    <row r="9527" spans="1:1">
      <c r="A9527" s="23"/>
    </row>
    <row r="9528" spans="1:1">
      <c r="A9528" s="23"/>
    </row>
    <row r="9529" spans="1:1">
      <c r="A9529" s="23"/>
    </row>
    <row r="9530" spans="1:1">
      <c r="A9530" s="23"/>
    </row>
    <row r="9531" spans="1:1">
      <c r="A9531" s="23"/>
    </row>
    <row r="9532" spans="1:1">
      <c r="A9532" s="23"/>
    </row>
    <row r="9533" spans="1:1">
      <c r="A9533" s="23"/>
    </row>
    <row r="9534" spans="1:1">
      <c r="A9534" s="23"/>
    </row>
    <row r="9535" spans="1:1">
      <c r="A9535" s="23"/>
    </row>
    <row r="9536" spans="1:1">
      <c r="A9536" s="23"/>
    </row>
    <row r="9537" spans="1:1">
      <c r="A9537" s="23"/>
    </row>
    <row r="9538" spans="1:1">
      <c r="A9538" s="23"/>
    </row>
    <row r="9539" spans="1:1">
      <c r="A9539" s="23"/>
    </row>
    <row r="9540" spans="1:1">
      <c r="A9540" s="23"/>
    </row>
    <row r="9541" spans="1:1">
      <c r="A9541" s="23"/>
    </row>
    <row r="9542" spans="1:1">
      <c r="A9542" s="23"/>
    </row>
    <row r="9543" spans="1:1">
      <c r="A9543" s="23"/>
    </row>
    <row r="9544" spans="1:1">
      <c r="A9544" s="23"/>
    </row>
    <row r="9545" spans="1:1">
      <c r="A9545" s="23"/>
    </row>
    <row r="9546" spans="1:1">
      <c r="A9546" s="23"/>
    </row>
    <row r="9547" spans="1:1">
      <c r="A9547" s="23"/>
    </row>
    <row r="9548" spans="1:1">
      <c r="A9548" s="23"/>
    </row>
    <row r="9549" spans="1:1">
      <c r="A9549" s="23"/>
    </row>
    <row r="9550" spans="1:1">
      <c r="A9550" s="23"/>
    </row>
    <row r="9551" spans="1:1">
      <c r="A9551" s="23"/>
    </row>
    <row r="9552" spans="1:1">
      <c r="A9552" s="23"/>
    </row>
    <row r="9553" spans="1:1">
      <c r="A9553" s="23"/>
    </row>
    <row r="9554" spans="1:1">
      <c r="A9554" s="23"/>
    </row>
    <row r="9555" spans="1:1">
      <c r="A9555" s="23"/>
    </row>
    <row r="9556" spans="1:1">
      <c r="A9556" s="23"/>
    </row>
    <row r="9557" spans="1:1">
      <c r="A9557" s="23"/>
    </row>
    <row r="9558" spans="1:1">
      <c r="A9558" s="23"/>
    </row>
    <row r="9559" spans="1:1">
      <c r="A9559" s="23"/>
    </row>
    <row r="9560" spans="1:1">
      <c r="A9560" s="23"/>
    </row>
    <row r="9561" spans="1:1">
      <c r="A9561" s="23"/>
    </row>
    <row r="9562" spans="1:1">
      <c r="A9562" s="23"/>
    </row>
    <row r="9563" spans="1:1">
      <c r="A9563" s="23"/>
    </row>
    <row r="9564" spans="1:1">
      <c r="A9564" s="23"/>
    </row>
    <row r="9565" spans="1:1">
      <c r="A9565" s="23"/>
    </row>
    <row r="9566" spans="1:1">
      <c r="A9566" s="23"/>
    </row>
    <row r="9567" spans="1:1">
      <c r="A9567" s="23"/>
    </row>
    <row r="9568" spans="1:1">
      <c r="A9568" s="23"/>
    </row>
    <row r="9569" spans="1:1">
      <c r="A9569" s="23"/>
    </row>
    <row r="9570" spans="1:1">
      <c r="A9570" s="23"/>
    </row>
    <row r="9571" spans="1:1">
      <c r="A9571" s="23"/>
    </row>
    <row r="9572" spans="1:1">
      <c r="A9572" s="23"/>
    </row>
    <row r="9573" spans="1:1">
      <c r="A9573" s="23"/>
    </row>
    <row r="9574" spans="1:1">
      <c r="A9574" s="23"/>
    </row>
    <row r="9575" spans="1:1">
      <c r="A9575" s="23"/>
    </row>
    <row r="9576" spans="1:1">
      <c r="A9576" s="23"/>
    </row>
    <row r="9577" spans="1:1">
      <c r="A9577" s="23"/>
    </row>
    <row r="9578" spans="1:1">
      <c r="A9578" s="23"/>
    </row>
    <row r="9579" spans="1:1">
      <c r="A9579" s="23"/>
    </row>
    <row r="9580" spans="1:1">
      <c r="A9580" s="23"/>
    </row>
    <row r="9581" spans="1:1">
      <c r="A9581" s="23"/>
    </row>
    <row r="9582" spans="1:1">
      <c r="A9582" s="23"/>
    </row>
    <row r="9583" spans="1:1">
      <c r="A9583" s="23"/>
    </row>
    <row r="9584" spans="1:1">
      <c r="A9584" s="23"/>
    </row>
    <row r="9585" spans="1:1">
      <c r="A9585" s="23"/>
    </row>
    <row r="9586" spans="1:1">
      <c r="A9586" s="23"/>
    </row>
    <row r="9587" spans="1:1">
      <c r="A9587" s="23"/>
    </row>
    <row r="9588" spans="1:1">
      <c r="A9588" s="23"/>
    </row>
    <row r="9589" spans="1:1">
      <c r="A9589" s="23"/>
    </row>
    <row r="9590" spans="1:1">
      <c r="A9590" s="23"/>
    </row>
    <row r="9591" spans="1:1">
      <c r="A9591" s="23"/>
    </row>
    <row r="9592" spans="1:1">
      <c r="A9592" s="23"/>
    </row>
    <row r="9593" spans="1:1">
      <c r="A9593" s="23"/>
    </row>
    <row r="9594" spans="1:1">
      <c r="A9594" s="23"/>
    </row>
    <row r="9595" spans="1:1">
      <c r="A9595" s="23"/>
    </row>
    <row r="9596" spans="1:1">
      <c r="A9596" s="23"/>
    </row>
    <row r="9597" spans="1:1">
      <c r="A9597" s="23"/>
    </row>
    <row r="9598" spans="1:1">
      <c r="A9598" s="23"/>
    </row>
    <row r="9599" spans="1:1">
      <c r="A9599" s="23"/>
    </row>
    <row r="9600" spans="1:1">
      <c r="A9600" s="23"/>
    </row>
    <row r="9601" spans="1:1">
      <c r="A9601" s="23"/>
    </row>
    <row r="9602" spans="1:1">
      <c r="A9602" s="23"/>
    </row>
    <row r="9603" spans="1:1">
      <c r="A9603" s="23"/>
    </row>
    <row r="9604" spans="1:1">
      <c r="A9604" s="23"/>
    </row>
    <row r="9605" spans="1:1">
      <c r="A9605" s="23"/>
    </row>
    <row r="9606" spans="1:1">
      <c r="A9606" s="23"/>
    </row>
    <row r="9607" spans="1:1">
      <c r="A9607" s="23"/>
    </row>
    <row r="9608" spans="1:1">
      <c r="A9608" s="23"/>
    </row>
    <row r="9609" spans="1:1">
      <c r="A9609" s="23"/>
    </row>
    <row r="9610" spans="1:1">
      <c r="A9610" s="23"/>
    </row>
    <row r="9611" spans="1:1">
      <c r="A9611" s="23"/>
    </row>
    <row r="9612" spans="1:1">
      <c r="A9612" s="23"/>
    </row>
    <row r="9613" spans="1:1">
      <c r="A9613" s="23"/>
    </row>
    <row r="9614" spans="1:1">
      <c r="A9614" s="23"/>
    </row>
    <row r="9615" spans="1:1">
      <c r="A9615" s="23"/>
    </row>
    <row r="9616" spans="1:1">
      <c r="A9616" s="23"/>
    </row>
    <row r="9617" spans="1:1">
      <c r="A9617" s="23"/>
    </row>
    <row r="9618" spans="1:1">
      <c r="A9618" s="23"/>
    </row>
    <row r="9619" spans="1:1">
      <c r="A9619" s="23"/>
    </row>
    <row r="9620" spans="1:1">
      <c r="A9620" s="23"/>
    </row>
    <row r="9621" spans="1:1">
      <c r="A9621" s="23"/>
    </row>
    <row r="9622" spans="1:1">
      <c r="A9622" s="23"/>
    </row>
    <row r="9623" spans="1:1">
      <c r="A9623" s="23"/>
    </row>
    <row r="9624" spans="1:1">
      <c r="A9624" s="23"/>
    </row>
    <row r="9625" spans="1:1">
      <c r="A9625" s="23"/>
    </row>
    <row r="9626" spans="1:1">
      <c r="A9626" s="23"/>
    </row>
    <row r="9627" spans="1:1">
      <c r="A9627" s="23"/>
    </row>
    <row r="9628" spans="1:1">
      <c r="A9628" s="23"/>
    </row>
    <row r="9629" spans="1:1">
      <c r="A9629" s="23"/>
    </row>
    <row r="9630" spans="1:1">
      <c r="A9630" s="23"/>
    </row>
    <row r="9631" spans="1:1">
      <c r="A9631" s="23"/>
    </row>
    <row r="9632" spans="1:1">
      <c r="A9632" s="23"/>
    </row>
    <row r="9633" spans="1:1">
      <c r="A9633" s="23"/>
    </row>
    <row r="9634" spans="1:1">
      <c r="A9634" s="23"/>
    </row>
    <row r="9635" spans="1:1">
      <c r="A9635" s="23"/>
    </row>
    <row r="9636" spans="1:1">
      <c r="A9636" s="23"/>
    </row>
    <row r="9637" spans="1:1">
      <c r="A9637" s="23"/>
    </row>
    <row r="9638" spans="1:1">
      <c r="A9638" s="23"/>
    </row>
    <row r="9639" spans="1:1">
      <c r="A9639" s="23"/>
    </row>
    <row r="9640" spans="1:1">
      <c r="A9640" s="23"/>
    </row>
    <row r="9641" spans="1:1">
      <c r="A9641" s="23"/>
    </row>
    <row r="9642" spans="1:1">
      <c r="A9642" s="23"/>
    </row>
    <row r="9643" spans="1:1">
      <c r="A9643" s="23"/>
    </row>
    <row r="9644" spans="1:1">
      <c r="A9644" s="23"/>
    </row>
    <row r="9645" spans="1:1">
      <c r="A9645" s="23"/>
    </row>
    <row r="9646" spans="1:1">
      <c r="A9646" s="23"/>
    </row>
    <row r="9647" spans="1:1">
      <c r="A9647" s="23"/>
    </row>
    <row r="9648" spans="1:1">
      <c r="A9648" s="23"/>
    </row>
    <row r="9649" spans="1:1">
      <c r="A9649" s="23"/>
    </row>
    <row r="9650" spans="1:1">
      <c r="A9650" s="23"/>
    </row>
    <row r="9651" spans="1:1">
      <c r="A9651" s="23"/>
    </row>
    <row r="9652" spans="1:1">
      <c r="A9652" s="23"/>
    </row>
    <row r="9653" spans="1:1">
      <c r="A9653" s="23"/>
    </row>
    <row r="9654" spans="1:1">
      <c r="A9654" s="23"/>
    </row>
    <row r="9655" spans="1:1">
      <c r="A9655" s="23"/>
    </row>
    <row r="9656" spans="1:1">
      <c r="A9656" s="23"/>
    </row>
    <row r="9657" spans="1:1">
      <c r="A9657" s="23"/>
    </row>
    <row r="9658" spans="1:1">
      <c r="A9658" s="23"/>
    </row>
    <row r="9659" spans="1:1">
      <c r="A9659" s="23"/>
    </row>
    <row r="9660" spans="1:1">
      <c r="A9660" s="23"/>
    </row>
    <row r="9661" spans="1:1">
      <c r="A9661" s="23"/>
    </row>
    <row r="9662" spans="1:1">
      <c r="A9662" s="23"/>
    </row>
    <row r="9663" spans="1:1">
      <c r="A9663" s="23"/>
    </row>
    <row r="9664" spans="1:1">
      <c r="A9664" s="23"/>
    </row>
    <row r="9665" spans="1:1">
      <c r="A9665" s="23"/>
    </row>
    <row r="9666" spans="1:1">
      <c r="A9666" s="23"/>
    </row>
    <row r="9667" spans="1:1">
      <c r="A9667" s="23"/>
    </row>
    <row r="9668" spans="1:1">
      <c r="A9668" s="23"/>
    </row>
    <row r="9669" spans="1:1">
      <c r="A9669" s="23"/>
    </row>
    <row r="9670" spans="1:1">
      <c r="A9670" s="23"/>
    </row>
    <row r="9671" spans="1:1">
      <c r="A9671" s="23"/>
    </row>
    <row r="9672" spans="1:1">
      <c r="A9672" s="23"/>
    </row>
    <row r="9673" spans="1:1">
      <c r="A9673" s="23"/>
    </row>
    <row r="9674" spans="1:1">
      <c r="A9674" s="23"/>
    </row>
    <row r="9675" spans="1:1">
      <c r="A9675" s="23"/>
    </row>
    <row r="9676" spans="1:1">
      <c r="A9676" s="23"/>
    </row>
    <row r="9677" spans="1:1">
      <c r="A9677" s="23"/>
    </row>
    <row r="9678" spans="1:1">
      <c r="A9678" s="23"/>
    </row>
    <row r="9679" spans="1:1">
      <c r="A9679" s="23"/>
    </row>
    <row r="9680" spans="1:1">
      <c r="A9680" s="23"/>
    </row>
    <row r="9681" spans="1:1">
      <c r="A9681" s="23"/>
    </row>
    <row r="9682" spans="1:1">
      <c r="A9682" s="23"/>
    </row>
    <row r="9683" spans="1:1">
      <c r="A9683" s="23"/>
    </row>
    <row r="9684" spans="1:1">
      <c r="A9684" s="23"/>
    </row>
    <row r="9685" spans="1:1">
      <c r="A9685" s="23"/>
    </row>
    <row r="9686" spans="1:1">
      <c r="A9686" s="23"/>
    </row>
    <row r="9687" spans="1:1">
      <c r="A9687" s="23"/>
    </row>
    <row r="9688" spans="1:1">
      <c r="A9688" s="23"/>
    </row>
    <row r="9689" spans="1:1">
      <c r="A9689" s="23"/>
    </row>
    <row r="9690" spans="1:1">
      <c r="A9690" s="23"/>
    </row>
    <row r="9691" spans="1:1">
      <c r="A9691" s="23"/>
    </row>
    <row r="9692" spans="1:1">
      <c r="A9692" s="23"/>
    </row>
    <row r="9693" spans="1:1">
      <c r="A9693" s="23"/>
    </row>
    <row r="9694" spans="1:1">
      <c r="A9694" s="23"/>
    </row>
    <row r="9695" spans="1:1">
      <c r="A9695" s="23"/>
    </row>
    <row r="9696" spans="1:1">
      <c r="A9696" s="23"/>
    </row>
    <row r="9697" spans="1:1">
      <c r="A9697" s="23"/>
    </row>
    <row r="9698" spans="1:1">
      <c r="A9698" s="23"/>
    </row>
    <row r="9699" spans="1:1">
      <c r="A9699" s="23"/>
    </row>
    <row r="9700" spans="1:1">
      <c r="A9700" s="23"/>
    </row>
    <row r="9701" spans="1:1">
      <c r="A9701" s="23"/>
    </row>
    <row r="9702" spans="1:1">
      <c r="A9702" s="23"/>
    </row>
    <row r="9703" spans="1:1">
      <c r="A9703" s="23"/>
    </row>
    <row r="9704" spans="1:1">
      <c r="A9704" s="23"/>
    </row>
    <row r="9705" spans="1:1">
      <c r="A9705" s="23"/>
    </row>
    <row r="9706" spans="1:1">
      <c r="A9706" s="23"/>
    </row>
    <row r="9707" spans="1:1">
      <c r="A9707" s="23"/>
    </row>
    <row r="9708" spans="1:1">
      <c r="A9708" s="23"/>
    </row>
    <row r="9709" spans="1:1">
      <c r="A9709" s="23"/>
    </row>
    <row r="9710" spans="1:1">
      <c r="A9710" s="23"/>
    </row>
    <row r="9711" spans="1:1">
      <c r="A9711" s="23"/>
    </row>
    <row r="9712" spans="1:1">
      <c r="A9712" s="23"/>
    </row>
    <row r="9713" spans="1:1">
      <c r="A9713" s="23"/>
    </row>
    <row r="9714" spans="1:1">
      <c r="A9714" s="23"/>
    </row>
    <row r="9715" spans="1:1">
      <c r="A9715" s="23"/>
    </row>
    <row r="9716" spans="1:1">
      <c r="A9716" s="23"/>
    </row>
    <row r="9717" spans="1:1">
      <c r="A9717" s="23"/>
    </row>
    <row r="9718" spans="1:1">
      <c r="A9718" s="23"/>
    </row>
    <row r="9719" spans="1:1">
      <c r="A9719" s="23"/>
    </row>
    <row r="9720" spans="1:1">
      <c r="A9720" s="23"/>
    </row>
    <row r="9721" spans="1:1">
      <c r="A9721" s="23"/>
    </row>
    <row r="9722" spans="1:1">
      <c r="A9722" s="23"/>
    </row>
    <row r="9723" spans="1:1">
      <c r="A9723" s="23"/>
    </row>
    <row r="9724" spans="1:1">
      <c r="A9724" s="23"/>
    </row>
    <row r="9725" spans="1:1">
      <c r="A9725" s="23"/>
    </row>
    <row r="9726" spans="1:1">
      <c r="A9726" s="23"/>
    </row>
    <row r="9727" spans="1:1">
      <c r="A9727" s="23"/>
    </row>
    <row r="9728" spans="1:1">
      <c r="A9728" s="23"/>
    </row>
    <row r="9729" spans="1:1">
      <c r="A9729" s="23"/>
    </row>
    <row r="9730" spans="1:1">
      <c r="A9730" s="23"/>
    </row>
    <row r="9731" spans="1:1">
      <c r="A9731" s="23"/>
    </row>
    <row r="9732" spans="1:1">
      <c r="A9732" s="23"/>
    </row>
    <row r="9733" spans="1:1">
      <c r="A9733" s="23"/>
    </row>
    <row r="9734" spans="1:1">
      <c r="A9734" s="23"/>
    </row>
    <row r="9735" spans="1:1">
      <c r="A9735" s="23"/>
    </row>
    <row r="9736" spans="1:1">
      <c r="A9736" s="23"/>
    </row>
    <row r="9737" spans="1:1">
      <c r="A9737" s="23"/>
    </row>
    <row r="9738" spans="1:1">
      <c r="A9738" s="23"/>
    </row>
    <row r="9739" spans="1:1">
      <c r="A9739" s="23"/>
    </row>
    <row r="9740" spans="1:1">
      <c r="A9740" s="23"/>
    </row>
    <row r="9741" spans="1:1">
      <c r="A9741" s="23"/>
    </row>
    <row r="9742" spans="1:1">
      <c r="A9742" s="23"/>
    </row>
    <row r="9743" spans="1:1">
      <c r="A9743" s="23"/>
    </row>
    <row r="9744" spans="1:1">
      <c r="A9744" s="23"/>
    </row>
    <row r="9745" spans="1:1">
      <c r="A9745" s="23"/>
    </row>
    <row r="9746" spans="1:1">
      <c r="A9746" s="23"/>
    </row>
    <row r="9747" spans="1:1">
      <c r="A9747" s="23"/>
    </row>
    <row r="9748" spans="1:1">
      <c r="A9748" s="23"/>
    </row>
    <row r="9749" spans="1:1">
      <c r="A9749" s="23"/>
    </row>
    <row r="9750" spans="1:1">
      <c r="A9750" s="23"/>
    </row>
    <row r="9751" spans="1:1">
      <c r="A9751" s="23"/>
    </row>
    <row r="9752" spans="1:1">
      <c r="A9752" s="23"/>
    </row>
    <row r="9753" spans="1:1">
      <c r="A9753" s="23"/>
    </row>
    <row r="9754" spans="1:1">
      <c r="A9754" s="23"/>
    </row>
    <row r="9755" spans="1:1">
      <c r="A9755" s="23"/>
    </row>
    <row r="9756" spans="1:1">
      <c r="A9756" s="23"/>
    </row>
    <row r="9757" spans="1:1">
      <c r="A9757" s="23"/>
    </row>
    <row r="9758" spans="1:1">
      <c r="A9758" s="23"/>
    </row>
    <row r="9759" spans="1:1">
      <c r="A9759" s="23"/>
    </row>
    <row r="9760" spans="1:1">
      <c r="A9760" s="23"/>
    </row>
    <row r="9761" spans="1:1">
      <c r="A9761" s="23"/>
    </row>
    <row r="9762" spans="1:1">
      <c r="A9762" s="23"/>
    </row>
    <row r="9763" spans="1:1">
      <c r="A9763" s="23"/>
    </row>
    <row r="9764" spans="1:1">
      <c r="A9764" s="23"/>
    </row>
    <row r="9765" spans="1:1">
      <c r="A9765" s="23"/>
    </row>
    <row r="9766" spans="1:1">
      <c r="A9766" s="23"/>
    </row>
    <row r="9767" spans="1:1">
      <c r="A9767" s="23"/>
    </row>
    <row r="9768" spans="1:1">
      <c r="A9768" s="23"/>
    </row>
    <row r="9769" spans="1:1">
      <c r="A9769" s="23"/>
    </row>
    <row r="9770" spans="1:1">
      <c r="A9770" s="23"/>
    </row>
    <row r="9771" spans="1:1">
      <c r="A9771" s="23"/>
    </row>
    <row r="9772" spans="1:1">
      <c r="A9772" s="23"/>
    </row>
    <row r="9773" spans="1:1">
      <c r="A9773" s="23"/>
    </row>
    <row r="9774" spans="1:1">
      <c r="A9774" s="23"/>
    </row>
    <row r="9775" spans="1:1">
      <c r="A9775" s="23"/>
    </row>
    <row r="9776" spans="1:1">
      <c r="A9776" s="23"/>
    </row>
    <row r="9777" spans="1:1">
      <c r="A9777" s="23"/>
    </row>
    <row r="9778" spans="1:1">
      <c r="A9778" s="23"/>
    </row>
    <row r="9779" spans="1:1">
      <c r="A9779" s="23"/>
    </row>
    <row r="9780" spans="1:1">
      <c r="A9780" s="23"/>
    </row>
    <row r="9781" spans="1:1">
      <c r="A9781" s="23"/>
    </row>
    <row r="9782" spans="1:1">
      <c r="A9782" s="23"/>
    </row>
    <row r="9783" spans="1:1">
      <c r="A9783" s="23"/>
    </row>
    <row r="9784" spans="1:1">
      <c r="A9784" s="23"/>
    </row>
    <row r="9785" spans="1:1">
      <c r="A9785" s="23"/>
    </row>
    <row r="9786" spans="1:1">
      <c r="A9786" s="23"/>
    </row>
    <row r="9787" spans="1:1">
      <c r="A9787" s="23"/>
    </row>
    <row r="9788" spans="1:1">
      <c r="A9788" s="23"/>
    </row>
    <row r="9789" spans="1:1">
      <c r="A9789" s="23"/>
    </row>
    <row r="9790" spans="1:1">
      <c r="A9790" s="23"/>
    </row>
    <row r="9791" spans="1:1">
      <c r="A9791" s="23"/>
    </row>
    <row r="9792" spans="1:1">
      <c r="A9792" s="23"/>
    </row>
    <row r="9793" spans="1:1">
      <c r="A9793" s="23"/>
    </row>
    <row r="9794" spans="1:1">
      <c r="A9794" s="23"/>
    </row>
    <row r="9795" spans="1:1">
      <c r="A9795" s="23"/>
    </row>
    <row r="9796" spans="1:1">
      <c r="A9796" s="23"/>
    </row>
    <row r="9797" spans="1:1">
      <c r="A9797" s="23"/>
    </row>
    <row r="9798" spans="1:1">
      <c r="A9798" s="23"/>
    </row>
    <row r="9799" spans="1:1">
      <c r="A9799" s="23"/>
    </row>
    <row r="9800" spans="1:1">
      <c r="A9800" s="23"/>
    </row>
    <row r="9801" spans="1:1">
      <c r="A9801" s="23"/>
    </row>
    <row r="9802" spans="1:1">
      <c r="A9802" s="23"/>
    </row>
    <row r="9803" spans="1:1">
      <c r="A9803" s="23"/>
    </row>
    <row r="9804" spans="1:1">
      <c r="A9804" s="23"/>
    </row>
    <row r="9805" spans="1:1">
      <c r="A9805" s="23"/>
    </row>
    <row r="9806" spans="1:1">
      <c r="A9806" s="23"/>
    </row>
    <row r="9807" spans="1:1">
      <c r="A9807" s="23"/>
    </row>
    <row r="9808" spans="1:1">
      <c r="A9808" s="23"/>
    </row>
    <row r="9809" spans="1:1">
      <c r="A9809" s="23"/>
    </row>
    <row r="9810" spans="1:1">
      <c r="A9810" s="23"/>
    </row>
    <row r="9811" spans="1:1">
      <c r="A9811" s="23"/>
    </row>
    <row r="9812" spans="1:1">
      <c r="A9812" s="23"/>
    </row>
    <row r="9813" spans="1:1">
      <c r="A9813" s="23"/>
    </row>
    <row r="9814" spans="1:1">
      <c r="A9814" s="23"/>
    </row>
    <row r="9815" spans="1:1">
      <c r="A9815" s="23"/>
    </row>
    <row r="9816" spans="1:1">
      <c r="A9816" s="23"/>
    </row>
    <row r="9817" spans="1:1">
      <c r="A9817" s="23"/>
    </row>
    <row r="9818" spans="1:1">
      <c r="A9818" s="23"/>
    </row>
    <row r="9819" spans="1:1">
      <c r="A9819" s="23"/>
    </row>
    <row r="9820" spans="1:1">
      <c r="A9820" s="23"/>
    </row>
    <row r="9821" spans="1:1">
      <c r="A9821" s="23"/>
    </row>
    <row r="9822" spans="1:1">
      <c r="A9822" s="23"/>
    </row>
    <row r="9823" spans="1:1">
      <c r="A9823" s="23"/>
    </row>
    <row r="9824" spans="1:1">
      <c r="A9824" s="23"/>
    </row>
    <row r="9825" spans="1:1">
      <c r="A9825" s="23"/>
    </row>
    <row r="9826" spans="1:1">
      <c r="A9826" s="23"/>
    </row>
    <row r="9827" spans="1:1">
      <c r="A9827" s="23"/>
    </row>
    <row r="9828" spans="1:1">
      <c r="A9828" s="23"/>
    </row>
    <row r="9829" spans="1:1">
      <c r="A9829" s="23"/>
    </row>
    <row r="9830" spans="1:1">
      <c r="A9830" s="23"/>
    </row>
    <row r="9831" spans="1:1">
      <c r="A9831" s="23"/>
    </row>
    <row r="9832" spans="1:1">
      <c r="A9832" s="23"/>
    </row>
    <row r="9833" spans="1:1">
      <c r="A9833" s="23"/>
    </row>
    <row r="9834" spans="1:1">
      <c r="A9834" s="23"/>
    </row>
    <row r="9835" spans="1:1">
      <c r="A9835" s="23"/>
    </row>
    <row r="9836" spans="1:1">
      <c r="A9836" s="23"/>
    </row>
    <row r="9837" spans="1:1">
      <c r="A9837" s="23"/>
    </row>
    <row r="9838" spans="1:1">
      <c r="A9838" s="23"/>
    </row>
    <row r="9839" spans="1:1">
      <c r="A9839" s="23"/>
    </row>
    <row r="9840" spans="1:1">
      <c r="A9840" s="23"/>
    </row>
    <row r="9841" spans="1:1">
      <c r="A9841" s="23"/>
    </row>
    <row r="9842" spans="1:1">
      <c r="A9842" s="23"/>
    </row>
    <row r="9843" spans="1:1">
      <c r="A9843" s="23"/>
    </row>
    <row r="9844" spans="1:1">
      <c r="A9844" s="23"/>
    </row>
    <row r="9845" spans="1:1">
      <c r="A9845" s="23"/>
    </row>
    <row r="9846" spans="1:1">
      <c r="A9846" s="23"/>
    </row>
    <row r="9847" spans="1:1">
      <c r="A9847" s="23"/>
    </row>
    <row r="9848" spans="1:1">
      <c r="A9848" s="23"/>
    </row>
    <row r="9849" spans="1:1">
      <c r="A9849" s="23"/>
    </row>
    <row r="9850" spans="1:1">
      <c r="A9850" s="23"/>
    </row>
    <row r="9851" spans="1:1">
      <c r="A9851" s="23"/>
    </row>
    <row r="9852" spans="1:1">
      <c r="A9852" s="23"/>
    </row>
    <row r="9853" spans="1:1">
      <c r="A9853" s="23"/>
    </row>
    <row r="9854" spans="1:1">
      <c r="A9854" s="23"/>
    </row>
    <row r="9855" spans="1:1">
      <c r="A9855" s="23"/>
    </row>
    <row r="9856" spans="1:1">
      <c r="A9856" s="23"/>
    </row>
    <row r="9857" spans="1:1">
      <c r="A9857" s="23"/>
    </row>
    <row r="9858" spans="1:1">
      <c r="A9858" s="23"/>
    </row>
    <row r="9859" spans="1:1">
      <c r="A9859" s="23"/>
    </row>
    <row r="9860" spans="1:1">
      <c r="A9860" s="23"/>
    </row>
    <row r="9861" spans="1:1">
      <c r="A9861" s="23"/>
    </row>
    <row r="9862" spans="1:1">
      <c r="A9862" s="23"/>
    </row>
    <row r="9863" spans="1:1">
      <c r="A9863" s="23"/>
    </row>
    <row r="9864" spans="1:1">
      <c r="A9864" s="23"/>
    </row>
    <row r="9865" spans="1:1">
      <c r="A9865" s="23"/>
    </row>
    <row r="9866" spans="1:1">
      <c r="A9866" s="23"/>
    </row>
    <row r="9867" spans="1:1">
      <c r="A9867" s="23"/>
    </row>
    <row r="9868" spans="1:1">
      <c r="A9868" s="23"/>
    </row>
    <row r="9869" spans="1:1">
      <c r="A9869" s="23"/>
    </row>
    <row r="9870" spans="1:1">
      <c r="A9870" s="23"/>
    </row>
    <row r="9871" spans="1:1">
      <c r="A9871" s="23"/>
    </row>
    <row r="9872" spans="1:1">
      <c r="A9872" s="23"/>
    </row>
    <row r="9873" spans="1:1">
      <c r="A9873" s="23"/>
    </row>
    <row r="9874" spans="1:1">
      <c r="A9874" s="23"/>
    </row>
    <row r="9875" spans="1:1">
      <c r="A9875" s="23"/>
    </row>
    <row r="9876" spans="1:1">
      <c r="A9876" s="23"/>
    </row>
    <row r="9877" spans="1:1">
      <c r="A9877" s="23"/>
    </row>
    <row r="9878" spans="1:1">
      <c r="A9878" s="23"/>
    </row>
    <row r="9879" spans="1:1">
      <c r="A9879" s="23"/>
    </row>
    <row r="9880" spans="1:1">
      <c r="A9880" s="23"/>
    </row>
    <row r="9881" spans="1:1">
      <c r="A9881" s="23"/>
    </row>
    <row r="9882" spans="1:1">
      <c r="A9882" s="23"/>
    </row>
    <row r="9883" spans="1:1">
      <c r="A9883" s="23"/>
    </row>
    <row r="9884" spans="1:1">
      <c r="A9884" s="23"/>
    </row>
    <row r="9885" spans="1:1">
      <c r="A9885" s="23"/>
    </row>
    <row r="9886" spans="1:1">
      <c r="A9886" s="23"/>
    </row>
    <row r="9887" spans="1:1">
      <c r="A9887" s="23"/>
    </row>
    <row r="9888" spans="1:1">
      <c r="A9888" s="23"/>
    </row>
    <row r="9889" spans="1:1">
      <c r="A9889" s="23"/>
    </row>
    <row r="9890" spans="1:1">
      <c r="A9890" s="23"/>
    </row>
    <row r="9891" spans="1:1">
      <c r="A9891" s="23"/>
    </row>
    <row r="9892" spans="1:1">
      <c r="A9892" s="23"/>
    </row>
    <row r="9893" spans="1:1">
      <c r="A9893" s="23"/>
    </row>
    <row r="9894" spans="1:1">
      <c r="A9894" s="23"/>
    </row>
    <row r="9895" spans="1:1">
      <c r="A9895" s="23"/>
    </row>
    <row r="9896" spans="1:1">
      <c r="A9896" s="23"/>
    </row>
    <row r="9897" spans="1:1">
      <c r="A9897" s="23"/>
    </row>
    <row r="9898" spans="1:1">
      <c r="A9898" s="23"/>
    </row>
    <row r="9899" spans="1:1">
      <c r="A9899" s="23"/>
    </row>
    <row r="9900" spans="1:1">
      <c r="A9900" s="23"/>
    </row>
    <row r="9901" spans="1:1">
      <c r="A9901" s="23"/>
    </row>
    <row r="9902" spans="1:1">
      <c r="A9902" s="23"/>
    </row>
    <row r="9903" spans="1:1">
      <c r="A9903" s="23"/>
    </row>
    <row r="9904" spans="1:1">
      <c r="A9904" s="23"/>
    </row>
    <row r="9905" spans="1:1">
      <c r="A9905" s="23"/>
    </row>
    <row r="9906" spans="1:1">
      <c r="A9906" s="23"/>
    </row>
    <row r="9907" spans="1:1">
      <c r="A9907" s="23"/>
    </row>
    <row r="9908" spans="1:1">
      <c r="A9908" s="23"/>
    </row>
    <row r="9909" spans="1:1">
      <c r="A9909" s="23"/>
    </row>
    <row r="9910" spans="1:1">
      <c r="A9910" s="23"/>
    </row>
    <row r="9911" spans="1:1">
      <c r="A9911" s="23"/>
    </row>
    <row r="9912" spans="1:1">
      <c r="A9912" s="23"/>
    </row>
    <row r="9913" spans="1:1">
      <c r="A9913" s="23"/>
    </row>
    <row r="9914" spans="1:1">
      <c r="A9914" s="23"/>
    </row>
    <row r="9915" spans="1:1">
      <c r="A9915" s="23"/>
    </row>
    <row r="9916" spans="1:1">
      <c r="A9916" s="23"/>
    </row>
    <row r="9917" spans="1:1">
      <c r="A9917" s="23"/>
    </row>
    <row r="9918" spans="1:1">
      <c r="A9918" s="23"/>
    </row>
    <row r="9919" spans="1:1">
      <c r="A9919" s="23"/>
    </row>
    <row r="9920" spans="1:1">
      <c r="A9920" s="23"/>
    </row>
    <row r="9921" spans="1:1">
      <c r="A9921" s="23"/>
    </row>
    <row r="9922" spans="1:1">
      <c r="A9922" s="23"/>
    </row>
    <row r="9923" spans="1:1">
      <c r="A9923" s="23"/>
    </row>
    <row r="9924" spans="1:1">
      <c r="A9924" s="23"/>
    </row>
    <row r="9925" spans="1:1">
      <c r="A9925" s="23"/>
    </row>
    <row r="9926" spans="1:1">
      <c r="A9926" s="23"/>
    </row>
    <row r="9927" spans="1:1">
      <c r="A9927" s="23"/>
    </row>
    <row r="9928" spans="1:1">
      <c r="A9928" s="23"/>
    </row>
    <row r="9929" spans="1:1">
      <c r="A9929" s="23"/>
    </row>
    <row r="9930" spans="1:1">
      <c r="A9930" s="23"/>
    </row>
    <row r="9931" spans="1:1">
      <c r="A9931" s="23"/>
    </row>
    <row r="9932" spans="1:1">
      <c r="A9932" s="23"/>
    </row>
    <row r="9933" spans="1:1">
      <c r="A9933" s="23"/>
    </row>
    <row r="9934" spans="1:1">
      <c r="A9934" s="23"/>
    </row>
    <row r="9935" spans="1:1">
      <c r="A9935" s="23"/>
    </row>
    <row r="9936" spans="1:1">
      <c r="A9936" s="23"/>
    </row>
    <row r="9937" spans="1:1">
      <c r="A9937" s="23"/>
    </row>
    <row r="9938" spans="1:1">
      <c r="A9938" s="23"/>
    </row>
    <row r="9939" spans="1:1">
      <c r="A9939" s="23"/>
    </row>
    <row r="9940" spans="1:1">
      <c r="A9940" s="23"/>
    </row>
    <row r="9941" spans="1:1">
      <c r="A9941" s="23"/>
    </row>
    <row r="9942" spans="1:1">
      <c r="A9942" s="23"/>
    </row>
    <row r="9943" spans="1:1">
      <c r="A9943" s="23"/>
    </row>
    <row r="9944" spans="1:1">
      <c r="A9944" s="23"/>
    </row>
    <row r="9945" spans="1:1">
      <c r="A9945" s="23"/>
    </row>
    <row r="9946" spans="1:1">
      <c r="A9946" s="23"/>
    </row>
    <row r="9947" spans="1:1">
      <c r="A9947" s="23"/>
    </row>
    <row r="9948" spans="1:1">
      <c r="A9948" s="23"/>
    </row>
    <row r="9949" spans="1:1">
      <c r="A9949" s="23"/>
    </row>
    <row r="9950" spans="1:1">
      <c r="A9950" s="23"/>
    </row>
    <row r="9951" spans="1:1">
      <c r="A9951" s="23"/>
    </row>
    <row r="9952" spans="1:1">
      <c r="A9952" s="23"/>
    </row>
    <row r="9953" spans="1:1">
      <c r="A9953" s="23"/>
    </row>
    <row r="9954" spans="1:1">
      <c r="A9954" s="23"/>
    </row>
    <row r="9955" spans="1:1">
      <c r="A9955" s="23"/>
    </row>
    <row r="9956" spans="1:1">
      <c r="A9956" s="23"/>
    </row>
    <row r="9957" spans="1:1">
      <c r="A9957" s="23"/>
    </row>
    <row r="9958" spans="1:1">
      <c r="A9958" s="23"/>
    </row>
    <row r="9959" spans="1:1">
      <c r="A9959" s="23"/>
    </row>
    <row r="9960" spans="1:1">
      <c r="A9960" s="23"/>
    </row>
    <row r="9961" spans="1:1">
      <c r="A9961" s="23"/>
    </row>
    <row r="9962" spans="1:1">
      <c r="A9962" s="23"/>
    </row>
    <row r="9963" spans="1:1">
      <c r="A9963" s="23"/>
    </row>
    <row r="9964" spans="1:1">
      <c r="A9964" s="23"/>
    </row>
    <row r="9965" spans="1:1">
      <c r="A9965" s="23"/>
    </row>
    <row r="9966" spans="1:1">
      <c r="A9966" s="23"/>
    </row>
    <row r="9967" spans="1:1">
      <c r="A9967" s="23"/>
    </row>
    <row r="9968" spans="1:1">
      <c r="A9968" s="23"/>
    </row>
    <row r="9969" spans="1:1">
      <c r="A9969" s="23"/>
    </row>
    <row r="9970" spans="1:1">
      <c r="A9970" s="23"/>
    </row>
    <row r="9971" spans="1:1">
      <c r="A9971" s="23"/>
    </row>
    <row r="9972" spans="1:1">
      <c r="A9972" s="23"/>
    </row>
    <row r="9973" spans="1:1">
      <c r="A9973" s="23"/>
    </row>
    <row r="9974" spans="1:1">
      <c r="A9974" s="23"/>
    </row>
    <row r="9975" spans="1:1">
      <c r="A9975" s="23"/>
    </row>
    <row r="9976" spans="1:1">
      <c r="A9976" s="23"/>
    </row>
    <row r="9977" spans="1:1">
      <c r="A9977" s="23"/>
    </row>
    <row r="9978" spans="1:1">
      <c r="A9978" s="23"/>
    </row>
    <row r="9979" spans="1:1">
      <c r="A9979" s="23"/>
    </row>
    <row r="9980" spans="1:1">
      <c r="A9980" s="23"/>
    </row>
    <row r="9981" spans="1:1">
      <c r="A9981" s="23"/>
    </row>
    <row r="9982" spans="1:1">
      <c r="A9982" s="23"/>
    </row>
    <row r="9983" spans="1:1">
      <c r="A9983" s="23"/>
    </row>
    <row r="9984" spans="1:1">
      <c r="A9984" s="23"/>
    </row>
    <row r="9985" spans="1:1">
      <c r="A9985" s="23"/>
    </row>
    <row r="9986" spans="1:1">
      <c r="A9986" s="23"/>
    </row>
    <row r="9987" spans="1:1">
      <c r="A9987" s="23"/>
    </row>
    <row r="9988" spans="1:1">
      <c r="A9988" s="23"/>
    </row>
    <row r="9989" spans="1:1">
      <c r="A9989" s="23"/>
    </row>
    <row r="9990" spans="1:1">
      <c r="A9990" s="23"/>
    </row>
    <row r="9991" spans="1:1">
      <c r="A9991" s="23"/>
    </row>
    <row r="9992" spans="1:1">
      <c r="A9992" s="23"/>
    </row>
    <row r="9993" spans="1:1">
      <c r="A9993" s="23"/>
    </row>
    <row r="9994" spans="1:1">
      <c r="A9994" s="23"/>
    </row>
    <row r="9995" spans="1:1">
      <c r="A9995" s="23"/>
    </row>
    <row r="9996" spans="1:1">
      <c r="A9996" s="23"/>
    </row>
    <row r="9997" spans="1:1">
      <c r="A9997" s="23"/>
    </row>
    <row r="9998" spans="1:1">
      <c r="A9998" s="23"/>
    </row>
    <row r="9999" spans="1:1">
      <c r="A9999" s="23"/>
    </row>
    <row r="10000" spans="1:1">
      <c r="A10000" s="23"/>
    </row>
    <row r="10001" spans="1:1">
      <c r="A10001" s="23"/>
    </row>
    <row r="10002" spans="1:1">
      <c r="A10002" s="23"/>
    </row>
    <row r="10003" spans="1:1">
      <c r="A10003" s="23"/>
    </row>
    <row r="10004" spans="1:1">
      <c r="A10004" s="23"/>
    </row>
    <row r="10005" spans="1:1">
      <c r="A10005" s="23"/>
    </row>
    <row r="10006" spans="1:1">
      <c r="A10006" s="23"/>
    </row>
    <row r="10007" spans="1:1">
      <c r="A10007" s="23"/>
    </row>
    <row r="10008" spans="1:1">
      <c r="A10008" s="23"/>
    </row>
    <row r="10009" spans="1:1">
      <c r="A10009" s="23"/>
    </row>
    <row r="10010" spans="1:1">
      <c r="A10010" s="23"/>
    </row>
    <row r="10011" spans="1:1">
      <c r="A10011" s="23"/>
    </row>
    <row r="10012" spans="1:1">
      <c r="A10012" s="23"/>
    </row>
    <row r="10013" spans="1:1">
      <c r="A10013" s="23"/>
    </row>
    <row r="10014" spans="1:1">
      <c r="A10014" s="23"/>
    </row>
    <row r="10015" spans="1:1">
      <c r="A10015" s="23"/>
    </row>
    <row r="10016" spans="1:1">
      <c r="A10016" s="23"/>
    </row>
    <row r="10017" spans="1:1">
      <c r="A10017" s="23"/>
    </row>
    <row r="10018" spans="1:1">
      <c r="A10018" s="23"/>
    </row>
    <row r="10019" spans="1:1">
      <c r="A10019" s="23"/>
    </row>
    <row r="10020" spans="1:1">
      <c r="A10020" s="23"/>
    </row>
    <row r="10021" spans="1:1">
      <c r="A10021" s="23"/>
    </row>
    <row r="10022" spans="1:1">
      <c r="A10022" s="23"/>
    </row>
    <row r="10023" spans="1:1">
      <c r="A10023" s="23"/>
    </row>
    <row r="10024" spans="1:1">
      <c r="A10024" s="23"/>
    </row>
    <row r="10025" spans="1:1">
      <c r="A10025" s="23"/>
    </row>
    <row r="10026" spans="1:1">
      <c r="A10026" s="23"/>
    </row>
    <row r="10027" spans="1:1">
      <c r="A10027" s="23"/>
    </row>
    <row r="10028" spans="1:1">
      <c r="A10028" s="23"/>
    </row>
    <row r="10029" spans="1:1">
      <c r="A10029" s="23"/>
    </row>
    <row r="10030" spans="1:1">
      <c r="A10030" s="23"/>
    </row>
    <row r="10031" spans="1:1">
      <c r="A10031" s="23"/>
    </row>
    <row r="10032" spans="1:1">
      <c r="A10032" s="23"/>
    </row>
    <row r="10033" spans="1:1">
      <c r="A10033" s="23"/>
    </row>
    <row r="10034" spans="1:1">
      <c r="A10034" s="23"/>
    </row>
    <row r="10035" spans="1:1">
      <c r="A10035" s="23"/>
    </row>
    <row r="10036" spans="1:1">
      <c r="A10036" s="23"/>
    </row>
    <row r="10037" spans="1:1">
      <c r="A10037" s="23"/>
    </row>
    <row r="10038" spans="1:1">
      <c r="A10038" s="23"/>
    </row>
    <row r="10039" spans="1:1">
      <c r="A10039" s="23"/>
    </row>
    <row r="10040" spans="1:1">
      <c r="A10040" s="23"/>
    </row>
    <row r="10041" spans="1:1">
      <c r="A10041" s="23"/>
    </row>
    <row r="10042" spans="1:1">
      <c r="A10042" s="23"/>
    </row>
    <row r="10043" spans="1:1">
      <c r="A10043" s="23"/>
    </row>
    <row r="10044" spans="1:1">
      <c r="A10044" s="23"/>
    </row>
    <row r="10045" spans="1:1">
      <c r="A10045" s="23"/>
    </row>
    <row r="10046" spans="1:1">
      <c r="A10046" s="23"/>
    </row>
    <row r="10047" spans="1:1">
      <c r="A10047" s="23"/>
    </row>
    <row r="10048" spans="1:1">
      <c r="A10048" s="23"/>
    </row>
    <row r="10049" spans="1:1">
      <c r="A10049" s="23"/>
    </row>
    <row r="10050" spans="1:1">
      <c r="A10050" s="23"/>
    </row>
    <row r="10051" spans="1:1">
      <c r="A10051" s="23"/>
    </row>
    <row r="10052" spans="1:1">
      <c r="A10052" s="23"/>
    </row>
    <row r="10053" spans="1:1">
      <c r="A10053" s="23"/>
    </row>
    <row r="10054" spans="1:1">
      <c r="A10054" s="23"/>
    </row>
    <row r="10055" spans="1:1">
      <c r="A10055" s="23"/>
    </row>
    <row r="10056" spans="1:1">
      <c r="A10056" s="23"/>
    </row>
    <row r="10057" spans="1:1">
      <c r="A10057" s="23"/>
    </row>
    <row r="10058" spans="1:1">
      <c r="A10058" s="23"/>
    </row>
    <row r="10059" spans="1:1">
      <c r="A10059" s="23"/>
    </row>
    <row r="10060" spans="1:1">
      <c r="A10060" s="23"/>
    </row>
    <row r="10061" spans="1:1">
      <c r="A10061" s="23"/>
    </row>
    <row r="10062" spans="1:1">
      <c r="A10062" s="23"/>
    </row>
    <row r="10063" spans="1:1">
      <c r="A10063" s="23"/>
    </row>
    <row r="10064" spans="1:1">
      <c r="A10064" s="23"/>
    </row>
    <row r="10065" spans="1:1">
      <c r="A10065" s="23"/>
    </row>
    <row r="10066" spans="1:1">
      <c r="A10066" s="23"/>
    </row>
    <row r="10067" spans="1:1">
      <c r="A10067" s="23"/>
    </row>
    <row r="10068" spans="1:1">
      <c r="A10068" s="23"/>
    </row>
    <row r="10069" spans="1:1">
      <c r="A10069" s="23"/>
    </row>
    <row r="10070" spans="1:1">
      <c r="A10070" s="23"/>
    </row>
    <row r="10071" spans="1:1">
      <c r="A10071" s="23"/>
    </row>
    <row r="10072" spans="1:1">
      <c r="A10072" s="23"/>
    </row>
    <row r="10073" spans="1:1">
      <c r="A10073" s="23"/>
    </row>
    <row r="10074" spans="1:1">
      <c r="A10074" s="23"/>
    </row>
    <row r="10075" spans="1:1">
      <c r="A10075" s="23"/>
    </row>
    <row r="10076" spans="1:1">
      <c r="A10076" s="23"/>
    </row>
    <row r="10077" spans="1:1">
      <c r="A10077" s="23"/>
    </row>
    <row r="10078" spans="1:1">
      <c r="A10078" s="23"/>
    </row>
    <row r="10079" spans="1:1">
      <c r="A10079" s="23"/>
    </row>
    <row r="10080" spans="1:1">
      <c r="A10080" s="23"/>
    </row>
    <row r="10081" spans="1:1">
      <c r="A10081" s="23"/>
    </row>
    <row r="10082" spans="1:1">
      <c r="A10082" s="23"/>
    </row>
    <row r="10083" spans="1:1">
      <c r="A10083" s="23"/>
    </row>
    <row r="10084" spans="1:1">
      <c r="A10084" s="23"/>
    </row>
    <row r="10085" spans="1:1">
      <c r="A10085" s="23"/>
    </row>
    <row r="10086" spans="1:1">
      <c r="A10086" s="23"/>
    </row>
    <row r="10087" spans="1:1">
      <c r="A10087" s="23"/>
    </row>
    <row r="10088" spans="1:1">
      <c r="A10088" s="23"/>
    </row>
    <row r="10089" spans="1:1">
      <c r="A10089" s="23"/>
    </row>
    <row r="10090" spans="1:1">
      <c r="A10090" s="23"/>
    </row>
    <row r="10091" spans="1:1">
      <c r="A10091" s="23"/>
    </row>
    <row r="10092" spans="1:1">
      <c r="A10092" s="23"/>
    </row>
    <row r="10093" spans="1:1">
      <c r="A10093" s="23"/>
    </row>
    <row r="10094" spans="1:1">
      <c r="A10094" s="23"/>
    </row>
    <row r="10095" spans="1:1">
      <c r="A10095" s="23"/>
    </row>
    <row r="10096" spans="1:1">
      <c r="A10096" s="23"/>
    </row>
    <row r="10097" spans="1:1">
      <c r="A10097" s="23"/>
    </row>
    <row r="10098" spans="1:1">
      <c r="A10098" s="23"/>
    </row>
    <row r="10099" spans="1:1">
      <c r="A10099" s="23"/>
    </row>
    <row r="10100" spans="1:1">
      <c r="A10100" s="23"/>
    </row>
    <row r="10101" spans="1:1">
      <c r="A10101" s="23"/>
    </row>
    <row r="10102" spans="1:1">
      <c r="A10102" s="23"/>
    </row>
    <row r="10103" spans="1:1">
      <c r="A10103" s="23"/>
    </row>
    <row r="10104" spans="1:1">
      <c r="A10104" s="23"/>
    </row>
    <row r="10105" spans="1:1">
      <c r="A10105" s="23"/>
    </row>
    <row r="10106" spans="1:1">
      <c r="A10106" s="23"/>
    </row>
    <row r="10107" spans="1:1">
      <c r="A10107" s="23"/>
    </row>
    <row r="10108" spans="1:1">
      <c r="A10108" s="23"/>
    </row>
    <row r="10109" spans="1:1">
      <c r="A10109" s="23"/>
    </row>
    <row r="10110" spans="1:1">
      <c r="A10110" s="23"/>
    </row>
    <row r="10111" spans="1:1">
      <c r="A10111" s="23"/>
    </row>
    <row r="10112" spans="1:1">
      <c r="A10112" s="23"/>
    </row>
    <row r="10113" spans="1:1">
      <c r="A10113" s="23"/>
    </row>
    <row r="10114" spans="1:1">
      <c r="A10114" s="23"/>
    </row>
    <row r="10115" spans="1:1">
      <c r="A10115" s="23"/>
    </row>
    <row r="10116" spans="1:1">
      <c r="A10116" s="23"/>
    </row>
    <row r="10117" spans="1:1">
      <c r="A10117" s="23"/>
    </row>
    <row r="10118" spans="1:1">
      <c r="A10118" s="23"/>
    </row>
    <row r="10119" spans="1:1">
      <c r="A10119" s="23"/>
    </row>
    <row r="10120" spans="1:1">
      <c r="A10120" s="23"/>
    </row>
    <row r="10121" spans="1:1">
      <c r="A10121" s="23"/>
    </row>
    <row r="10122" spans="1:1">
      <c r="A10122" s="23"/>
    </row>
    <row r="10123" spans="1:1">
      <c r="A10123" s="23"/>
    </row>
    <row r="10124" spans="1:1">
      <c r="A10124" s="23"/>
    </row>
    <row r="10125" spans="1:1">
      <c r="A10125" s="23"/>
    </row>
    <row r="10126" spans="1:1">
      <c r="A10126" s="23"/>
    </row>
    <row r="10127" spans="1:1">
      <c r="A10127" s="23"/>
    </row>
    <row r="10128" spans="1:1">
      <c r="A10128" s="23"/>
    </row>
    <row r="10129" spans="1:1">
      <c r="A10129" s="23"/>
    </row>
    <row r="10130" spans="1:1">
      <c r="A10130" s="23"/>
    </row>
    <row r="10131" spans="1:1">
      <c r="A10131" s="23"/>
    </row>
    <row r="10132" spans="1:1">
      <c r="A10132" s="23"/>
    </row>
    <row r="10133" spans="1:1">
      <c r="A10133" s="23"/>
    </row>
    <row r="10134" spans="1:1">
      <c r="A10134" s="23"/>
    </row>
    <row r="10135" spans="1:1">
      <c r="A10135" s="23"/>
    </row>
    <row r="10136" spans="1:1">
      <c r="A10136" s="23"/>
    </row>
    <row r="10137" spans="1:1">
      <c r="A10137" s="23"/>
    </row>
    <row r="10138" spans="1:1">
      <c r="A10138" s="23"/>
    </row>
    <row r="10139" spans="1:1">
      <c r="A10139" s="23"/>
    </row>
    <row r="10140" spans="1:1">
      <c r="A10140" s="23"/>
    </row>
    <row r="10141" spans="1:1">
      <c r="A10141" s="23"/>
    </row>
    <row r="10142" spans="1:1">
      <c r="A10142" s="23"/>
    </row>
    <row r="10143" spans="1:1">
      <c r="A10143" s="23"/>
    </row>
    <row r="10144" spans="1:1">
      <c r="A10144" s="23"/>
    </row>
    <row r="10145" spans="1:1">
      <c r="A10145" s="23"/>
    </row>
    <row r="10146" spans="1:1">
      <c r="A10146" s="23"/>
    </row>
    <row r="10147" spans="1:1">
      <c r="A10147" s="23"/>
    </row>
    <row r="10148" spans="1:1">
      <c r="A10148" s="23"/>
    </row>
    <row r="10149" spans="1:1">
      <c r="A10149" s="23"/>
    </row>
    <row r="10150" spans="1:1">
      <c r="A10150" s="23"/>
    </row>
    <row r="10151" spans="1:1">
      <c r="A10151" s="23"/>
    </row>
    <row r="10152" spans="1:1">
      <c r="A10152" s="23"/>
    </row>
    <row r="10153" spans="1:1">
      <c r="A10153" s="23"/>
    </row>
    <row r="10154" spans="1:1">
      <c r="A10154" s="23"/>
    </row>
    <row r="10155" spans="1:1">
      <c r="A10155" s="23"/>
    </row>
    <row r="10156" spans="1:1">
      <c r="A10156" s="23"/>
    </row>
    <row r="10157" spans="1:1">
      <c r="A10157" s="23"/>
    </row>
    <row r="10158" spans="1:1">
      <c r="A10158" s="23"/>
    </row>
    <row r="10159" spans="1:1">
      <c r="A10159" s="23"/>
    </row>
    <row r="10160" spans="1:1">
      <c r="A10160" s="23"/>
    </row>
    <row r="10161" spans="1:1">
      <c r="A10161" s="23"/>
    </row>
    <row r="10162" spans="1:1">
      <c r="A10162" s="23"/>
    </row>
    <row r="10163" spans="1:1">
      <c r="A10163" s="23"/>
    </row>
    <row r="10164" spans="1:1">
      <c r="A10164" s="23"/>
    </row>
    <row r="10165" spans="1:1">
      <c r="A10165" s="23"/>
    </row>
    <row r="10166" spans="1:1">
      <c r="A10166" s="23"/>
    </row>
    <row r="10167" spans="1:1">
      <c r="A10167" s="23"/>
    </row>
    <row r="10168" spans="1:1">
      <c r="A10168" s="23"/>
    </row>
    <row r="10169" spans="1:1">
      <c r="A10169" s="23"/>
    </row>
    <row r="10170" spans="1:1">
      <c r="A10170" s="23"/>
    </row>
    <row r="10171" spans="1:1">
      <c r="A10171" s="23"/>
    </row>
    <row r="10172" spans="1:1">
      <c r="A10172" s="23"/>
    </row>
    <row r="10173" spans="1:1">
      <c r="A10173" s="23"/>
    </row>
    <row r="10174" spans="1:1">
      <c r="A10174" s="23"/>
    </row>
    <row r="10175" spans="1:1">
      <c r="A10175" s="23"/>
    </row>
    <row r="10176" spans="1:1">
      <c r="A10176" s="23"/>
    </row>
    <row r="10177" spans="1:1">
      <c r="A10177" s="23"/>
    </row>
    <row r="10178" spans="1:1">
      <c r="A10178" s="23"/>
    </row>
    <row r="10179" spans="1:1">
      <c r="A10179" s="23"/>
    </row>
    <row r="10180" spans="1:1">
      <c r="A10180" s="23"/>
    </row>
    <row r="10181" spans="1:1">
      <c r="A10181" s="23"/>
    </row>
    <row r="10182" spans="1:1">
      <c r="A10182" s="23"/>
    </row>
    <row r="10183" spans="1:1">
      <c r="A10183" s="23"/>
    </row>
    <row r="10184" spans="1:1">
      <c r="A10184" s="23"/>
    </row>
    <row r="10185" spans="1:1">
      <c r="A10185" s="23"/>
    </row>
    <row r="10186" spans="1:1">
      <c r="A10186" s="23"/>
    </row>
    <row r="10187" spans="1:1">
      <c r="A10187" s="23"/>
    </row>
    <row r="10188" spans="1:1">
      <c r="A10188" s="23"/>
    </row>
    <row r="10189" spans="1:1">
      <c r="A10189" s="23"/>
    </row>
    <row r="10190" spans="1:1">
      <c r="A10190" s="23"/>
    </row>
    <row r="10191" spans="1:1">
      <c r="A10191" s="23"/>
    </row>
    <row r="10192" spans="1:1">
      <c r="A10192" s="23"/>
    </row>
    <row r="10193" spans="1:1">
      <c r="A10193" s="23"/>
    </row>
    <row r="10194" spans="1:1">
      <c r="A10194" s="23"/>
    </row>
    <row r="10195" spans="1:1">
      <c r="A10195" s="23"/>
    </row>
    <row r="10196" spans="1:1">
      <c r="A10196" s="23"/>
    </row>
    <row r="10197" spans="1:1">
      <c r="A10197" s="23"/>
    </row>
    <row r="10198" spans="1:1">
      <c r="A10198" s="23"/>
    </row>
    <row r="10199" spans="1:1">
      <c r="A10199" s="23"/>
    </row>
    <row r="10200" spans="1:1">
      <c r="A10200" s="23"/>
    </row>
    <row r="10201" spans="1:1">
      <c r="A10201" s="23"/>
    </row>
    <row r="10202" spans="1:1">
      <c r="A10202" s="23"/>
    </row>
    <row r="10203" spans="1:1">
      <c r="A10203" s="23"/>
    </row>
    <row r="10204" spans="1:1">
      <c r="A10204" s="23"/>
    </row>
    <row r="10205" spans="1:1">
      <c r="A10205" s="23"/>
    </row>
    <row r="10206" spans="1:1">
      <c r="A10206" s="23"/>
    </row>
    <row r="10207" spans="1:1">
      <c r="A10207" s="23"/>
    </row>
    <row r="10208" spans="1:1">
      <c r="A10208" s="23"/>
    </row>
    <row r="10209" spans="1:1">
      <c r="A10209" s="23"/>
    </row>
    <row r="10210" spans="1:1">
      <c r="A10210" s="23"/>
    </row>
    <row r="10211" spans="1:1">
      <c r="A10211" s="23"/>
    </row>
    <row r="10212" spans="1:1">
      <c r="A10212" s="23"/>
    </row>
    <row r="10213" spans="1:1">
      <c r="A10213" s="23"/>
    </row>
    <row r="10214" spans="1:1">
      <c r="A10214" s="23"/>
    </row>
    <row r="10215" spans="1:1">
      <c r="A10215" s="23"/>
    </row>
    <row r="10216" spans="1:1">
      <c r="A10216" s="23"/>
    </row>
    <row r="10217" spans="1:1">
      <c r="A10217" s="23"/>
    </row>
    <row r="10218" spans="1:1">
      <c r="A10218" s="23"/>
    </row>
    <row r="10219" spans="1:1">
      <c r="A10219" s="23"/>
    </row>
    <row r="10220" spans="1:1">
      <c r="A10220" s="23"/>
    </row>
    <row r="10221" spans="1:1">
      <c r="A10221" s="23"/>
    </row>
    <row r="10222" spans="1:1">
      <c r="A10222" s="23"/>
    </row>
    <row r="10223" spans="1:1">
      <c r="A10223" s="23"/>
    </row>
    <row r="10224" spans="1:1">
      <c r="A10224" s="23"/>
    </row>
    <row r="10225" spans="1:1">
      <c r="A10225" s="23"/>
    </row>
    <row r="10226" spans="1:1">
      <c r="A10226" s="23"/>
    </row>
    <row r="10227" spans="1:1">
      <c r="A10227" s="23"/>
    </row>
    <row r="10228" spans="1:1">
      <c r="A10228" s="23"/>
    </row>
    <row r="10229" spans="1:1">
      <c r="A10229" s="23"/>
    </row>
    <row r="10230" spans="1:1">
      <c r="A10230" s="23"/>
    </row>
    <row r="10231" spans="1:1">
      <c r="A10231" s="23"/>
    </row>
    <row r="10232" spans="1:1">
      <c r="A10232" s="23"/>
    </row>
    <row r="10233" spans="1:1">
      <c r="A10233" s="23"/>
    </row>
    <row r="10234" spans="1:1">
      <c r="A10234" s="23"/>
    </row>
    <row r="10235" spans="1:1">
      <c r="A10235" s="23"/>
    </row>
    <row r="10236" spans="1:1">
      <c r="A10236" s="23"/>
    </row>
    <row r="10237" spans="1:1">
      <c r="A10237" s="23"/>
    </row>
    <row r="10238" spans="1:1">
      <c r="A10238" s="23"/>
    </row>
    <row r="10239" spans="1:1">
      <c r="A10239" s="23"/>
    </row>
    <row r="10240" spans="1:1">
      <c r="A10240" s="23"/>
    </row>
    <row r="10241" spans="1:1">
      <c r="A10241" s="23"/>
    </row>
    <row r="10242" spans="1:1">
      <c r="A10242" s="23"/>
    </row>
    <row r="10243" spans="1:1">
      <c r="A10243" s="23"/>
    </row>
    <row r="10244" spans="1:1">
      <c r="A10244" s="23"/>
    </row>
    <row r="10245" spans="1:1">
      <c r="A10245" s="23"/>
    </row>
    <row r="10246" spans="1:1">
      <c r="A10246" s="23"/>
    </row>
    <row r="10247" spans="1:1">
      <c r="A10247" s="23"/>
    </row>
    <row r="10248" spans="1:1">
      <c r="A10248" s="23"/>
    </row>
    <row r="10249" spans="1:1">
      <c r="A10249" s="23"/>
    </row>
    <row r="10250" spans="1:1">
      <c r="A10250" s="23"/>
    </row>
    <row r="10251" spans="1:1">
      <c r="A10251" s="23"/>
    </row>
    <row r="10252" spans="1:1">
      <c r="A10252" s="23"/>
    </row>
    <row r="10253" spans="1:1">
      <c r="A10253" s="23"/>
    </row>
    <row r="10254" spans="1:1">
      <c r="A10254" s="23"/>
    </row>
    <row r="10255" spans="1:1">
      <c r="A10255" s="23"/>
    </row>
    <row r="10256" spans="1:1">
      <c r="A10256" s="23"/>
    </row>
    <row r="10257" spans="1:1">
      <c r="A10257" s="23"/>
    </row>
    <row r="10258" spans="1:1">
      <c r="A10258" s="23"/>
    </row>
    <row r="10259" spans="1:1">
      <c r="A10259" s="23"/>
    </row>
    <row r="10260" spans="1:1">
      <c r="A10260" s="23"/>
    </row>
    <row r="10261" spans="1:1">
      <c r="A10261" s="23"/>
    </row>
    <row r="10262" spans="1:1">
      <c r="A10262" s="23"/>
    </row>
    <row r="10263" spans="1:1">
      <c r="A10263" s="23"/>
    </row>
    <row r="10264" spans="1:1">
      <c r="A10264" s="23"/>
    </row>
    <row r="10265" spans="1:1">
      <c r="A10265" s="23"/>
    </row>
    <row r="10266" spans="1:1">
      <c r="A10266" s="23"/>
    </row>
    <row r="10267" spans="1:1">
      <c r="A10267" s="23"/>
    </row>
    <row r="10268" spans="1:1">
      <c r="A10268" s="23"/>
    </row>
    <row r="10269" spans="1:1">
      <c r="A10269" s="23"/>
    </row>
    <row r="10270" spans="1:1">
      <c r="A10270" s="23"/>
    </row>
    <row r="10271" spans="1:1">
      <c r="A10271" s="23"/>
    </row>
    <row r="10272" spans="1:1">
      <c r="A10272" s="23"/>
    </row>
    <row r="10273" spans="1:1">
      <c r="A10273" s="23"/>
    </row>
    <row r="10274" spans="1:1">
      <c r="A10274" s="23"/>
    </row>
    <row r="10275" spans="1:1">
      <c r="A10275" s="23"/>
    </row>
    <row r="10276" spans="1:1">
      <c r="A10276" s="23"/>
    </row>
    <row r="10277" spans="1:1">
      <c r="A10277" s="23"/>
    </row>
    <row r="10278" spans="1:1">
      <c r="A10278" s="23"/>
    </row>
    <row r="10279" spans="1:1">
      <c r="A10279" s="23"/>
    </row>
    <row r="10280" spans="1:1">
      <c r="A10280" s="23"/>
    </row>
    <row r="10281" spans="1:1">
      <c r="A10281" s="23"/>
    </row>
    <row r="10282" spans="1:1">
      <c r="A10282" s="23"/>
    </row>
    <row r="10283" spans="1:1">
      <c r="A10283" s="23"/>
    </row>
    <row r="10284" spans="1:1">
      <c r="A10284" s="23"/>
    </row>
    <row r="10285" spans="1:1">
      <c r="A10285" s="23"/>
    </row>
    <row r="10286" spans="1:1">
      <c r="A10286" s="23"/>
    </row>
    <row r="10287" spans="1:1">
      <c r="A10287" s="23"/>
    </row>
    <row r="10288" spans="1:1">
      <c r="A10288" s="23"/>
    </row>
    <row r="10289" spans="1:1">
      <c r="A10289" s="23"/>
    </row>
    <row r="10290" spans="1:1">
      <c r="A10290" s="23"/>
    </row>
    <row r="10291" spans="1:1">
      <c r="A10291" s="23"/>
    </row>
    <row r="10292" spans="1:1">
      <c r="A10292" s="23"/>
    </row>
    <row r="10293" spans="1:1">
      <c r="A10293" s="23"/>
    </row>
    <row r="10294" spans="1:1">
      <c r="A10294" s="23"/>
    </row>
    <row r="10295" spans="1:1">
      <c r="A10295" s="23"/>
    </row>
    <row r="10296" spans="1:1">
      <c r="A10296" s="23"/>
    </row>
    <row r="10297" spans="1:1">
      <c r="A10297" s="23"/>
    </row>
    <row r="10298" spans="1:1">
      <c r="A10298" s="23"/>
    </row>
    <row r="10299" spans="1:1">
      <c r="A10299" s="23"/>
    </row>
    <row r="10300" spans="1:1">
      <c r="A10300" s="23"/>
    </row>
    <row r="10301" spans="1:1">
      <c r="A10301" s="23"/>
    </row>
    <row r="10302" spans="1:1">
      <c r="A10302" s="23"/>
    </row>
    <row r="10303" spans="1:1">
      <c r="A10303" s="23"/>
    </row>
    <row r="10304" spans="1:1">
      <c r="A10304" s="23"/>
    </row>
    <row r="10305" spans="1:1">
      <c r="A10305" s="23"/>
    </row>
    <row r="10306" spans="1:1">
      <c r="A10306" s="23"/>
    </row>
    <row r="10307" spans="1:1">
      <c r="A10307" s="23"/>
    </row>
    <row r="10308" spans="1:1">
      <c r="A10308" s="23"/>
    </row>
    <row r="10309" spans="1:1">
      <c r="A10309" s="23"/>
    </row>
    <row r="10310" spans="1:1">
      <c r="A10310" s="23"/>
    </row>
    <row r="10311" spans="1:1">
      <c r="A10311" s="23"/>
    </row>
    <row r="10312" spans="1:1">
      <c r="A10312" s="23"/>
    </row>
    <row r="10313" spans="1:1">
      <c r="A10313" s="23"/>
    </row>
    <row r="10314" spans="1:1">
      <c r="A10314" s="23"/>
    </row>
    <row r="10315" spans="1:1">
      <c r="A10315" s="23"/>
    </row>
    <row r="10316" spans="1:1">
      <c r="A10316" s="23"/>
    </row>
    <row r="10317" spans="1:1">
      <c r="A10317" s="23"/>
    </row>
    <row r="10318" spans="1:1">
      <c r="A10318" s="23"/>
    </row>
    <row r="10319" spans="1:1">
      <c r="A10319" s="23"/>
    </row>
    <row r="10320" spans="1:1">
      <c r="A10320" s="23"/>
    </row>
    <row r="10321" spans="1:1">
      <c r="A10321" s="23"/>
    </row>
    <row r="10322" spans="1:1">
      <c r="A10322" s="23"/>
    </row>
    <row r="10323" spans="1:1">
      <c r="A10323" s="23"/>
    </row>
    <row r="10324" spans="1:1">
      <c r="A10324" s="23"/>
    </row>
    <row r="10325" spans="1:1">
      <c r="A10325" s="23"/>
    </row>
    <row r="10326" spans="1:1">
      <c r="A10326" s="23"/>
    </row>
    <row r="10327" spans="1:1">
      <c r="A10327" s="23"/>
    </row>
    <row r="10328" spans="1:1">
      <c r="A10328" s="23"/>
    </row>
    <row r="10329" spans="1:1">
      <c r="A10329" s="23"/>
    </row>
    <row r="10330" spans="1:1">
      <c r="A10330" s="23"/>
    </row>
    <row r="10331" spans="1:1">
      <c r="A10331" s="23"/>
    </row>
    <row r="10332" spans="1:1">
      <c r="A10332" s="23"/>
    </row>
    <row r="10333" spans="1:1">
      <c r="A10333" s="23"/>
    </row>
    <row r="10334" spans="1:1">
      <c r="A10334" s="23"/>
    </row>
    <row r="10335" spans="1:1">
      <c r="A10335" s="23"/>
    </row>
    <row r="10336" spans="1:1">
      <c r="A10336" s="23"/>
    </row>
    <row r="10337" spans="1:1">
      <c r="A10337" s="23"/>
    </row>
    <row r="10338" spans="1:1">
      <c r="A10338" s="23"/>
    </row>
    <row r="10339" spans="1:1">
      <c r="A10339" s="23"/>
    </row>
    <row r="10340" spans="1:1">
      <c r="A10340" s="23"/>
    </row>
    <row r="10341" spans="1:1">
      <c r="A10341" s="23"/>
    </row>
    <row r="10342" spans="1:1">
      <c r="A10342" s="23"/>
    </row>
    <row r="10343" spans="1:1">
      <c r="A10343" s="23"/>
    </row>
    <row r="10344" spans="1:1">
      <c r="A10344" s="23"/>
    </row>
    <row r="10345" spans="1:1">
      <c r="A10345" s="23"/>
    </row>
    <row r="10346" spans="1:1">
      <c r="A10346" s="23"/>
    </row>
    <row r="10347" spans="1:1">
      <c r="A10347" s="23"/>
    </row>
    <row r="10348" spans="1:1">
      <c r="A10348" s="23"/>
    </row>
    <row r="10349" spans="1:1">
      <c r="A10349" s="23"/>
    </row>
    <row r="10350" spans="1:1">
      <c r="A10350" s="23"/>
    </row>
    <row r="10351" spans="1:1">
      <c r="A10351" s="23"/>
    </row>
    <row r="10352" spans="1:1">
      <c r="A10352" s="23"/>
    </row>
    <row r="10353" spans="1:1">
      <c r="A10353" s="23"/>
    </row>
    <row r="10354" spans="1:1">
      <c r="A10354" s="23"/>
    </row>
    <row r="10355" spans="1:1">
      <c r="A10355" s="23"/>
    </row>
    <row r="10356" spans="1:1">
      <c r="A10356" s="23"/>
    </row>
    <row r="10357" spans="1:1">
      <c r="A10357" s="23"/>
    </row>
    <row r="10358" spans="1:1">
      <c r="A10358" s="23"/>
    </row>
    <row r="10359" spans="1:1">
      <c r="A10359" s="23"/>
    </row>
    <row r="10360" spans="1:1">
      <c r="A10360" s="23"/>
    </row>
    <row r="10361" spans="1:1">
      <c r="A10361" s="23"/>
    </row>
    <row r="10362" spans="1:1">
      <c r="A10362" s="23"/>
    </row>
    <row r="10363" spans="1:1">
      <c r="A10363" s="23"/>
    </row>
    <row r="10364" spans="1:1">
      <c r="A10364" s="23"/>
    </row>
    <row r="10365" spans="1:1">
      <c r="A10365" s="23"/>
    </row>
    <row r="10366" spans="1:1">
      <c r="A10366" s="23"/>
    </row>
    <row r="10367" spans="1:1">
      <c r="A10367" s="23"/>
    </row>
    <row r="10368" spans="1:1">
      <c r="A10368" s="23"/>
    </row>
    <row r="10369" spans="1:1">
      <c r="A10369" s="23"/>
    </row>
    <row r="10370" spans="1:1">
      <c r="A10370" s="23"/>
    </row>
    <row r="10371" spans="1:1">
      <c r="A10371" s="23"/>
    </row>
    <row r="10372" spans="1:1">
      <c r="A10372" s="23"/>
    </row>
    <row r="10373" spans="1:1">
      <c r="A10373" s="23"/>
    </row>
    <row r="10374" spans="1:1">
      <c r="A10374" s="23"/>
    </row>
    <row r="10375" spans="1:1">
      <c r="A10375" s="23"/>
    </row>
    <row r="10376" spans="1:1">
      <c r="A10376" s="23"/>
    </row>
    <row r="10377" spans="1:1">
      <c r="A10377" s="23"/>
    </row>
    <row r="10378" spans="1:1">
      <c r="A10378" s="23"/>
    </row>
    <row r="10379" spans="1:1">
      <c r="A10379" s="23"/>
    </row>
    <row r="10380" spans="1:1">
      <c r="A10380" s="23"/>
    </row>
    <row r="10381" spans="1:1">
      <c r="A10381" s="23"/>
    </row>
    <row r="10382" spans="1:1">
      <c r="A10382" s="23"/>
    </row>
    <row r="10383" spans="1:1">
      <c r="A10383" s="23"/>
    </row>
    <row r="10384" spans="1:1">
      <c r="A10384" s="23"/>
    </row>
    <row r="10385" spans="1:1">
      <c r="A10385" s="23"/>
    </row>
    <row r="10386" spans="1:1">
      <c r="A10386" s="23"/>
    </row>
    <row r="10387" spans="1:1">
      <c r="A10387" s="23"/>
    </row>
    <row r="10388" spans="1:1">
      <c r="A10388" s="23"/>
    </row>
    <row r="10389" spans="1:1">
      <c r="A10389" s="23"/>
    </row>
    <row r="10390" spans="1:1">
      <c r="A10390" s="23"/>
    </row>
    <row r="10391" spans="1:1">
      <c r="A10391" s="23"/>
    </row>
    <row r="10392" spans="1:1">
      <c r="A10392" s="23"/>
    </row>
    <row r="10393" spans="1:1">
      <c r="A10393" s="23"/>
    </row>
    <row r="10394" spans="1:1">
      <c r="A10394" s="23"/>
    </row>
    <row r="10395" spans="1:1">
      <c r="A10395" s="23"/>
    </row>
    <row r="10396" spans="1:1">
      <c r="A10396" s="23"/>
    </row>
    <row r="10397" spans="1:1">
      <c r="A10397" s="23"/>
    </row>
    <row r="10398" spans="1:1">
      <c r="A10398" s="23"/>
    </row>
    <row r="10399" spans="1:1">
      <c r="A10399" s="23"/>
    </row>
    <row r="10400" spans="1:1">
      <c r="A10400" s="23"/>
    </row>
    <row r="10401" spans="1:1">
      <c r="A10401" s="23"/>
    </row>
    <row r="10402" spans="1:1">
      <c r="A10402" s="23"/>
    </row>
    <row r="10403" spans="1:1">
      <c r="A10403" s="23"/>
    </row>
    <row r="10404" spans="1:1">
      <c r="A10404" s="23"/>
    </row>
    <row r="10405" spans="1:1">
      <c r="A10405" s="23"/>
    </row>
    <row r="10406" spans="1:1">
      <c r="A10406" s="23"/>
    </row>
    <row r="10407" spans="1:1">
      <c r="A10407" s="23"/>
    </row>
    <row r="10408" spans="1:1">
      <c r="A10408" s="23"/>
    </row>
    <row r="10409" spans="1:1">
      <c r="A10409" s="23"/>
    </row>
    <row r="10410" spans="1:1">
      <c r="A10410" s="23"/>
    </row>
    <row r="10411" spans="1:1">
      <c r="A10411" s="23"/>
    </row>
    <row r="10412" spans="1:1">
      <c r="A10412" s="23"/>
    </row>
    <row r="10413" spans="1:1">
      <c r="A10413" s="23"/>
    </row>
    <row r="10414" spans="1:1">
      <c r="A10414" s="23"/>
    </row>
    <row r="10415" spans="1:1">
      <c r="A10415" s="23"/>
    </row>
    <row r="10416" spans="1:1">
      <c r="A10416" s="23"/>
    </row>
    <row r="10417" spans="1:1">
      <c r="A10417" s="23"/>
    </row>
    <row r="10418" spans="1:1">
      <c r="A10418" s="23"/>
    </row>
    <row r="10419" spans="1:1">
      <c r="A10419" s="23"/>
    </row>
    <row r="10420" spans="1:1">
      <c r="A10420" s="23"/>
    </row>
    <row r="10421" spans="1:1">
      <c r="A10421" s="23"/>
    </row>
    <row r="10422" spans="1:1">
      <c r="A10422" s="23"/>
    </row>
    <row r="10423" spans="1:1">
      <c r="A10423" s="23"/>
    </row>
    <row r="10424" spans="1:1">
      <c r="A10424" s="23"/>
    </row>
    <row r="10425" spans="1:1">
      <c r="A10425" s="23"/>
    </row>
    <row r="10426" spans="1:1">
      <c r="A10426" s="23"/>
    </row>
    <row r="10427" spans="1:1">
      <c r="A10427" s="23"/>
    </row>
    <row r="10428" spans="1:1">
      <c r="A10428" s="23"/>
    </row>
    <row r="10429" spans="1:1">
      <c r="A10429" s="23"/>
    </row>
    <row r="10430" spans="1:1">
      <c r="A10430" s="23"/>
    </row>
    <row r="10431" spans="1:1">
      <c r="A10431" s="23"/>
    </row>
    <row r="10432" spans="1:1">
      <c r="A10432" s="23"/>
    </row>
    <row r="10433" spans="1:1">
      <c r="A10433" s="23"/>
    </row>
    <row r="10434" spans="1:1">
      <c r="A10434" s="23"/>
    </row>
    <row r="10435" spans="1:1">
      <c r="A10435" s="23"/>
    </row>
    <row r="10436" spans="1:1">
      <c r="A10436" s="23"/>
    </row>
    <row r="10437" spans="1:1">
      <c r="A10437" s="23"/>
    </row>
    <row r="10438" spans="1:1">
      <c r="A10438" s="23"/>
    </row>
    <row r="10439" spans="1:1">
      <c r="A10439" s="23"/>
    </row>
    <row r="10440" spans="1:1">
      <c r="A10440" s="23"/>
    </row>
    <row r="10441" spans="1:1">
      <c r="A10441" s="23"/>
    </row>
    <row r="10442" spans="1:1">
      <c r="A10442" s="23"/>
    </row>
    <row r="10443" spans="1:1">
      <c r="A10443" s="23"/>
    </row>
    <row r="10444" spans="1:1">
      <c r="A10444" s="23"/>
    </row>
    <row r="10445" spans="1:1">
      <c r="A10445" s="23"/>
    </row>
    <row r="10446" spans="1:1">
      <c r="A10446" s="23"/>
    </row>
    <row r="10447" spans="1:1">
      <c r="A10447" s="23"/>
    </row>
    <row r="10448" spans="1:1">
      <c r="A10448" s="23"/>
    </row>
    <row r="10449" spans="1:1">
      <c r="A10449" s="23"/>
    </row>
    <row r="10450" spans="1:1">
      <c r="A10450" s="23"/>
    </row>
    <row r="10451" spans="1:1">
      <c r="A10451" s="23"/>
    </row>
    <row r="10452" spans="1:1">
      <c r="A10452" s="23"/>
    </row>
    <row r="10453" spans="1:1">
      <c r="A10453" s="23"/>
    </row>
    <row r="10454" spans="1:1">
      <c r="A10454" s="23"/>
    </row>
    <row r="10455" spans="1:1">
      <c r="A10455" s="23"/>
    </row>
    <row r="10456" spans="1:1">
      <c r="A10456" s="23"/>
    </row>
    <row r="10457" spans="1:1">
      <c r="A10457" s="23"/>
    </row>
    <row r="10458" spans="1:1">
      <c r="A10458" s="23"/>
    </row>
    <row r="10459" spans="1:1">
      <c r="A10459" s="23"/>
    </row>
    <row r="10460" spans="1:1">
      <c r="A10460" s="23"/>
    </row>
    <row r="10461" spans="1:1">
      <c r="A10461" s="23"/>
    </row>
    <row r="10462" spans="1:1">
      <c r="A10462" s="23"/>
    </row>
    <row r="10463" spans="1:1">
      <c r="A10463" s="23"/>
    </row>
    <row r="10464" spans="1:1">
      <c r="A10464" s="23"/>
    </row>
    <row r="10465" spans="1:1">
      <c r="A10465" s="23"/>
    </row>
    <row r="10466" spans="1:1">
      <c r="A10466" s="23"/>
    </row>
    <row r="10467" spans="1:1">
      <c r="A10467" s="23"/>
    </row>
    <row r="10468" spans="1:1">
      <c r="A10468" s="23"/>
    </row>
    <row r="10469" spans="1:1">
      <c r="A10469" s="23"/>
    </row>
    <row r="10470" spans="1:1">
      <c r="A10470" s="23"/>
    </row>
    <row r="10471" spans="1:1">
      <c r="A10471" s="23"/>
    </row>
    <row r="10472" spans="1:1">
      <c r="A10472" s="23"/>
    </row>
    <row r="10473" spans="1:1">
      <c r="A10473" s="23"/>
    </row>
    <row r="10474" spans="1:1">
      <c r="A10474" s="23"/>
    </row>
    <row r="10475" spans="1:1">
      <c r="A10475" s="23"/>
    </row>
    <row r="10476" spans="1:1">
      <c r="A10476" s="23"/>
    </row>
    <row r="10477" spans="1:1">
      <c r="A10477" s="23"/>
    </row>
    <row r="10478" spans="1:1">
      <c r="A10478" s="23"/>
    </row>
    <row r="10479" spans="1:1">
      <c r="A10479" s="23"/>
    </row>
    <row r="10480" spans="1:1">
      <c r="A10480" s="23"/>
    </row>
    <row r="10481" spans="1:1">
      <c r="A10481" s="23"/>
    </row>
    <row r="10482" spans="1:1">
      <c r="A10482" s="23"/>
    </row>
    <row r="10483" spans="1:1">
      <c r="A10483" s="23"/>
    </row>
    <row r="10484" spans="1:1">
      <c r="A10484" s="23"/>
    </row>
    <row r="10485" spans="1:1">
      <c r="A10485" s="23"/>
    </row>
    <row r="10486" spans="1:1">
      <c r="A10486" s="23"/>
    </row>
    <row r="10487" spans="1:1">
      <c r="A10487" s="23"/>
    </row>
    <row r="10488" spans="1:1">
      <c r="A10488" s="23"/>
    </row>
    <row r="10489" spans="1:1">
      <c r="A10489" s="23"/>
    </row>
    <row r="10490" spans="1:1">
      <c r="A10490" s="23"/>
    </row>
    <row r="10491" spans="1:1">
      <c r="A10491" s="23"/>
    </row>
    <row r="10492" spans="1:1">
      <c r="A10492" s="23"/>
    </row>
    <row r="10493" spans="1:1">
      <c r="A10493" s="23"/>
    </row>
    <row r="10494" spans="1:1">
      <c r="A10494" s="23"/>
    </row>
    <row r="10495" spans="1:1">
      <c r="A10495" s="23"/>
    </row>
    <row r="10496" spans="1:1">
      <c r="A10496" s="23"/>
    </row>
    <row r="10497" spans="1:1">
      <c r="A10497" s="23"/>
    </row>
    <row r="10498" spans="1:1">
      <c r="A10498" s="23"/>
    </row>
    <row r="10499" spans="1:1">
      <c r="A10499" s="23"/>
    </row>
    <row r="10500" spans="1:1">
      <c r="A10500" s="23"/>
    </row>
    <row r="10501" spans="1:1">
      <c r="A10501" s="23"/>
    </row>
    <row r="10502" spans="1:1">
      <c r="A10502" s="23"/>
    </row>
    <row r="10503" spans="1:1">
      <c r="A10503" s="23"/>
    </row>
    <row r="10504" spans="1:1">
      <c r="A10504" s="23"/>
    </row>
    <row r="10505" spans="1:1">
      <c r="A10505" s="23"/>
    </row>
    <row r="10506" spans="1:1">
      <c r="A10506" s="23"/>
    </row>
    <row r="10507" spans="1:1">
      <c r="A10507" s="23"/>
    </row>
    <row r="10508" spans="1:1">
      <c r="A10508" s="23"/>
    </row>
    <row r="10509" spans="1:1">
      <c r="A10509" s="23"/>
    </row>
    <row r="10510" spans="1:1">
      <c r="A10510" s="23"/>
    </row>
    <row r="10511" spans="1:1">
      <c r="A10511" s="23"/>
    </row>
    <row r="10512" spans="1:1">
      <c r="A10512" s="23"/>
    </row>
    <row r="10513" spans="1:1">
      <c r="A10513" s="23"/>
    </row>
    <row r="10514" spans="1:1">
      <c r="A10514" s="23"/>
    </row>
    <row r="10515" spans="1:1">
      <c r="A10515" s="23"/>
    </row>
    <row r="10516" spans="1:1">
      <c r="A10516" s="23"/>
    </row>
    <row r="10517" spans="1:1">
      <c r="A10517" s="23"/>
    </row>
    <row r="10518" spans="1:1">
      <c r="A10518" s="23"/>
    </row>
    <row r="10519" spans="1:1">
      <c r="A10519" s="23"/>
    </row>
    <row r="10520" spans="1:1">
      <c r="A10520" s="23"/>
    </row>
    <row r="10521" spans="1:1">
      <c r="A10521" s="23"/>
    </row>
    <row r="10522" spans="1:1">
      <c r="A10522" s="23"/>
    </row>
    <row r="10523" spans="1:1">
      <c r="A10523" s="23"/>
    </row>
    <row r="10524" spans="1:1">
      <c r="A10524" s="23"/>
    </row>
    <row r="10525" spans="1:1">
      <c r="A10525" s="23"/>
    </row>
    <row r="10526" spans="1:1">
      <c r="A10526" s="23"/>
    </row>
    <row r="10527" spans="1:1">
      <c r="A10527" s="23"/>
    </row>
    <row r="10528" spans="1:1">
      <c r="A10528" s="23"/>
    </row>
    <row r="10529" spans="1:1">
      <c r="A10529" s="23"/>
    </row>
    <row r="10530" spans="1:1">
      <c r="A10530" s="23"/>
    </row>
    <row r="10531" spans="1:1">
      <c r="A10531" s="23"/>
    </row>
    <row r="10532" spans="1:1">
      <c r="A10532" s="23"/>
    </row>
    <row r="10533" spans="1:1">
      <c r="A10533" s="23"/>
    </row>
    <row r="10534" spans="1:1">
      <c r="A10534" s="23"/>
    </row>
    <row r="10535" spans="1:1">
      <c r="A10535" s="23"/>
    </row>
    <row r="10536" spans="1:1">
      <c r="A10536" s="23"/>
    </row>
    <row r="10537" spans="1:1">
      <c r="A10537" s="23"/>
    </row>
    <row r="10538" spans="1:1">
      <c r="A10538" s="23"/>
    </row>
    <row r="10539" spans="1:1">
      <c r="A10539" s="23"/>
    </row>
    <row r="10540" spans="1:1">
      <c r="A10540" s="23"/>
    </row>
    <row r="10541" spans="1:1">
      <c r="A10541" s="23"/>
    </row>
    <row r="10542" spans="1:1">
      <c r="A10542" s="23"/>
    </row>
    <row r="10543" spans="1:1">
      <c r="A10543" s="23"/>
    </row>
    <row r="10544" spans="1:1">
      <c r="A10544" s="23"/>
    </row>
    <row r="10545" spans="1:1">
      <c r="A10545" s="23"/>
    </row>
    <row r="10546" spans="1:1">
      <c r="A10546" s="23"/>
    </row>
    <row r="10547" spans="1:1">
      <c r="A10547" s="23"/>
    </row>
    <row r="10548" spans="1:1">
      <c r="A10548" s="23"/>
    </row>
    <row r="10549" spans="1:1">
      <c r="A10549" s="23"/>
    </row>
    <row r="10550" spans="1:1">
      <c r="A10550" s="23"/>
    </row>
    <row r="10551" spans="1:1">
      <c r="A10551" s="23"/>
    </row>
    <row r="10552" spans="1:1">
      <c r="A10552" s="23"/>
    </row>
    <row r="10553" spans="1:1">
      <c r="A10553" s="23"/>
    </row>
    <row r="10554" spans="1:1">
      <c r="A10554" s="23"/>
    </row>
    <row r="10555" spans="1:1">
      <c r="A10555" s="23"/>
    </row>
    <row r="10556" spans="1:1">
      <c r="A10556" s="23"/>
    </row>
    <row r="10557" spans="1:1">
      <c r="A10557" s="23"/>
    </row>
    <row r="10558" spans="1:1">
      <c r="A10558" s="23"/>
    </row>
    <row r="10559" spans="1:1">
      <c r="A10559" s="23"/>
    </row>
    <row r="10560" spans="1:1">
      <c r="A10560" s="23"/>
    </row>
    <row r="10561" spans="1:1">
      <c r="A10561" s="23"/>
    </row>
    <row r="10562" spans="1:1">
      <c r="A10562" s="23"/>
    </row>
    <row r="10563" spans="1:1">
      <c r="A10563" s="23"/>
    </row>
    <row r="10564" spans="1:1">
      <c r="A10564" s="23"/>
    </row>
    <row r="10565" spans="1:1">
      <c r="A10565" s="23"/>
    </row>
    <row r="10566" spans="1:1">
      <c r="A10566" s="23"/>
    </row>
    <row r="10567" spans="1:1">
      <c r="A10567" s="23"/>
    </row>
    <row r="10568" spans="1:1">
      <c r="A10568" s="23"/>
    </row>
    <row r="10569" spans="1:1">
      <c r="A10569" s="23"/>
    </row>
    <row r="10570" spans="1:1">
      <c r="A10570" s="23"/>
    </row>
    <row r="10571" spans="1:1">
      <c r="A10571" s="23"/>
    </row>
    <row r="10572" spans="1:1">
      <c r="A10572" s="23"/>
    </row>
    <row r="10573" spans="1:1">
      <c r="A10573" s="23"/>
    </row>
    <row r="10574" spans="1:1">
      <c r="A10574" s="23"/>
    </row>
    <row r="10575" spans="1:1">
      <c r="A10575" s="23"/>
    </row>
    <row r="10576" spans="1:1">
      <c r="A10576" s="23"/>
    </row>
    <row r="10577" spans="1:1">
      <c r="A10577" s="23"/>
    </row>
    <row r="10578" spans="1:1">
      <c r="A10578" s="23"/>
    </row>
    <row r="10579" spans="1:1">
      <c r="A10579" s="23"/>
    </row>
    <row r="10580" spans="1:1">
      <c r="A10580" s="23"/>
    </row>
    <row r="10581" spans="1:1">
      <c r="A10581" s="23"/>
    </row>
    <row r="10582" spans="1:1">
      <c r="A10582" s="23"/>
    </row>
    <row r="10583" spans="1:1">
      <c r="A10583" s="23"/>
    </row>
    <row r="10584" spans="1:1">
      <c r="A10584" s="23"/>
    </row>
    <row r="10585" spans="1:1">
      <c r="A10585" s="23"/>
    </row>
    <row r="10586" spans="1:1">
      <c r="A10586" s="23"/>
    </row>
    <row r="10587" spans="1:1">
      <c r="A10587" s="23"/>
    </row>
    <row r="10588" spans="1:1">
      <c r="A10588" s="23"/>
    </row>
    <row r="10589" spans="1:1">
      <c r="A10589" s="23"/>
    </row>
    <row r="10590" spans="1:1">
      <c r="A10590" s="23"/>
    </row>
    <row r="10591" spans="1:1">
      <c r="A10591" s="23"/>
    </row>
    <row r="10592" spans="1:1">
      <c r="A10592" s="23"/>
    </row>
    <row r="10593" spans="1:1">
      <c r="A10593" s="23"/>
    </row>
    <row r="10594" spans="1:1">
      <c r="A10594" s="23"/>
    </row>
    <row r="10595" spans="1:1">
      <c r="A10595" s="23"/>
    </row>
    <row r="10596" spans="1:1">
      <c r="A10596" s="23"/>
    </row>
    <row r="10597" spans="1:1">
      <c r="A10597" s="23"/>
    </row>
    <row r="10598" spans="1:1">
      <c r="A10598" s="23"/>
    </row>
    <row r="10599" spans="1:1">
      <c r="A10599" s="23"/>
    </row>
    <row r="10600" spans="1:1">
      <c r="A10600" s="23"/>
    </row>
    <row r="10601" spans="1:1">
      <c r="A10601" s="23"/>
    </row>
    <row r="10602" spans="1:1">
      <c r="A10602" s="23"/>
    </row>
    <row r="10603" spans="1:1">
      <c r="A10603" s="23"/>
    </row>
    <row r="10604" spans="1:1">
      <c r="A10604" s="23"/>
    </row>
    <row r="10605" spans="1:1">
      <c r="A10605" s="23"/>
    </row>
    <row r="10606" spans="1:1">
      <c r="A10606" s="23"/>
    </row>
    <row r="10607" spans="1:1">
      <c r="A10607" s="23"/>
    </row>
    <row r="10608" spans="1:1">
      <c r="A10608" s="23"/>
    </row>
    <row r="10609" spans="1:1">
      <c r="A10609" s="23"/>
    </row>
    <row r="10610" spans="1:1">
      <c r="A10610" s="23"/>
    </row>
    <row r="10611" spans="1:1">
      <c r="A10611" s="23"/>
    </row>
    <row r="10612" spans="1:1">
      <c r="A10612" s="23"/>
    </row>
    <row r="10613" spans="1:1">
      <c r="A10613" s="23"/>
    </row>
    <row r="10614" spans="1:1">
      <c r="A10614" s="23"/>
    </row>
    <row r="10615" spans="1:1">
      <c r="A10615" s="23"/>
    </row>
    <row r="10616" spans="1:1">
      <c r="A10616" s="23"/>
    </row>
    <row r="10617" spans="1:1">
      <c r="A10617" s="23"/>
    </row>
    <row r="10618" spans="1:1">
      <c r="A10618" s="23"/>
    </row>
    <row r="10619" spans="1:1">
      <c r="A10619" s="23"/>
    </row>
    <row r="10620" spans="1:1">
      <c r="A10620" s="23"/>
    </row>
    <row r="10621" spans="1:1">
      <c r="A10621" s="23"/>
    </row>
    <row r="10622" spans="1:1">
      <c r="A10622" s="23"/>
    </row>
    <row r="10623" spans="1:1">
      <c r="A10623" s="23"/>
    </row>
    <row r="10624" spans="1:1">
      <c r="A10624" s="23"/>
    </row>
    <row r="10625" spans="1:1">
      <c r="A10625" s="23"/>
    </row>
    <row r="10626" spans="1:1">
      <c r="A10626" s="23"/>
    </row>
    <row r="10627" spans="1:1">
      <c r="A10627" s="23"/>
    </row>
    <row r="10628" spans="1:1">
      <c r="A10628" s="23"/>
    </row>
    <row r="10629" spans="1:1">
      <c r="A10629" s="23"/>
    </row>
    <row r="10630" spans="1:1">
      <c r="A10630" s="23"/>
    </row>
    <row r="10631" spans="1:1">
      <c r="A10631" s="23"/>
    </row>
    <row r="10632" spans="1:1">
      <c r="A10632" s="23"/>
    </row>
    <row r="10633" spans="1:1">
      <c r="A10633" s="23"/>
    </row>
    <row r="10634" spans="1:1">
      <c r="A10634" s="23"/>
    </row>
    <row r="10635" spans="1:1">
      <c r="A10635" s="23"/>
    </row>
    <row r="10636" spans="1:1">
      <c r="A10636" s="23"/>
    </row>
    <row r="10637" spans="1:1">
      <c r="A10637" s="23"/>
    </row>
    <row r="10638" spans="1:1">
      <c r="A10638" s="23"/>
    </row>
    <row r="10639" spans="1:1">
      <c r="A10639" s="23"/>
    </row>
    <row r="10640" spans="1:1">
      <c r="A10640" s="23"/>
    </row>
    <row r="10641" spans="1:1">
      <c r="A10641" s="23"/>
    </row>
    <row r="10642" spans="1:1">
      <c r="A10642" s="23"/>
    </row>
    <row r="10643" spans="1:1">
      <c r="A10643" s="23"/>
    </row>
    <row r="10644" spans="1:1">
      <c r="A10644" s="23"/>
    </row>
    <row r="10645" spans="1:1">
      <c r="A10645" s="23"/>
    </row>
    <row r="10646" spans="1:1">
      <c r="A10646" s="23"/>
    </row>
    <row r="10647" spans="1:1">
      <c r="A10647" s="23"/>
    </row>
    <row r="10648" spans="1:1">
      <c r="A10648" s="23"/>
    </row>
    <row r="10649" spans="1:1">
      <c r="A10649" s="23"/>
    </row>
    <row r="10650" spans="1:1">
      <c r="A10650" s="23"/>
    </row>
    <row r="10651" spans="1:1">
      <c r="A10651" s="23"/>
    </row>
    <row r="10652" spans="1:1">
      <c r="A10652" s="23"/>
    </row>
    <row r="10653" spans="1:1">
      <c r="A10653" s="23"/>
    </row>
    <row r="10654" spans="1:1">
      <c r="A10654" s="23"/>
    </row>
    <row r="10655" spans="1:1">
      <c r="A10655" s="23"/>
    </row>
    <row r="10656" spans="1:1">
      <c r="A10656" s="23"/>
    </row>
    <row r="10657" spans="1:1">
      <c r="A10657" s="23"/>
    </row>
    <row r="10658" spans="1:1">
      <c r="A10658" s="23"/>
    </row>
    <row r="10659" spans="1:1">
      <c r="A10659" s="23"/>
    </row>
    <row r="10660" spans="1:1">
      <c r="A10660" s="23"/>
    </row>
    <row r="10661" spans="1:1">
      <c r="A10661" s="23"/>
    </row>
    <row r="10662" spans="1:1">
      <c r="A10662" s="23"/>
    </row>
    <row r="10663" spans="1:1">
      <c r="A10663" s="23"/>
    </row>
    <row r="10664" spans="1:1">
      <c r="A10664" s="23"/>
    </row>
    <row r="10665" spans="1:1">
      <c r="A10665" s="23"/>
    </row>
    <row r="10666" spans="1:1">
      <c r="A10666" s="23"/>
    </row>
    <row r="10667" spans="1:1">
      <c r="A10667" s="23"/>
    </row>
    <row r="10668" spans="1:1">
      <c r="A10668" s="23"/>
    </row>
    <row r="10669" spans="1:1">
      <c r="A10669" s="23"/>
    </row>
    <row r="10670" spans="1:1">
      <c r="A10670" s="23"/>
    </row>
    <row r="10671" spans="1:1">
      <c r="A10671" s="23"/>
    </row>
    <row r="10672" spans="1:1">
      <c r="A10672" s="23"/>
    </row>
    <row r="10673" spans="1:1">
      <c r="A10673" s="23"/>
    </row>
    <row r="10674" spans="1:1">
      <c r="A10674" s="23"/>
    </row>
    <row r="10675" spans="1:1">
      <c r="A10675" s="23"/>
    </row>
    <row r="10676" spans="1:1">
      <c r="A10676" s="23"/>
    </row>
    <row r="10677" spans="1:1">
      <c r="A10677" s="23"/>
    </row>
    <row r="10678" spans="1:1">
      <c r="A10678" s="23"/>
    </row>
    <row r="10679" spans="1:1">
      <c r="A10679" s="23"/>
    </row>
    <row r="10680" spans="1:1">
      <c r="A10680" s="23"/>
    </row>
    <row r="10681" spans="1:1">
      <c r="A10681" s="23"/>
    </row>
    <row r="10682" spans="1:1">
      <c r="A10682" s="23"/>
    </row>
    <row r="10683" spans="1:1">
      <c r="A10683" s="23"/>
    </row>
    <row r="10684" spans="1:1">
      <c r="A10684" s="23"/>
    </row>
    <row r="10685" spans="1:1">
      <c r="A10685" s="23"/>
    </row>
    <row r="10686" spans="1:1">
      <c r="A10686" s="23"/>
    </row>
    <row r="10687" spans="1:1">
      <c r="A10687" s="23"/>
    </row>
    <row r="10688" spans="1:1">
      <c r="A10688" s="23"/>
    </row>
    <row r="10689" spans="1:1">
      <c r="A10689" s="23"/>
    </row>
    <row r="10690" spans="1:1">
      <c r="A10690" s="23"/>
    </row>
    <row r="10691" spans="1:1">
      <c r="A10691" s="23"/>
    </row>
    <row r="10692" spans="1:1">
      <c r="A10692" s="23"/>
    </row>
    <row r="10693" spans="1:1">
      <c r="A10693" s="23"/>
    </row>
    <row r="10694" spans="1:1">
      <c r="A10694" s="23"/>
    </row>
    <row r="10695" spans="1:1">
      <c r="A10695" s="23"/>
    </row>
    <row r="10696" spans="1:1">
      <c r="A10696" s="23"/>
    </row>
    <row r="10697" spans="1:1">
      <c r="A10697" s="23"/>
    </row>
    <row r="10698" spans="1:1">
      <c r="A10698" s="23"/>
    </row>
    <row r="10699" spans="1:1">
      <c r="A10699" s="23"/>
    </row>
    <row r="10700" spans="1:1">
      <c r="A10700" s="23"/>
    </row>
    <row r="10701" spans="1:1">
      <c r="A10701" s="23"/>
    </row>
    <row r="10702" spans="1:1">
      <c r="A10702" s="23"/>
    </row>
    <row r="10703" spans="1:1">
      <c r="A10703" s="23"/>
    </row>
    <row r="10704" spans="1:1">
      <c r="A10704" s="23"/>
    </row>
    <row r="10705" spans="1:1">
      <c r="A10705" s="23"/>
    </row>
    <row r="10706" spans="1:1">
      <c r="A10706" s="23"/>
    </row>
    <row r="10707" spans="1:1">
      <c r="A10707" s="23"/>
    </row>
    <row r="10708" spans="1:1">
      <c r="A10708" s="23"/>
    </row>
    <row r="10709" spans="1:1">
      <c r="A10709" s="23"/>
    </row>
    <row r="10710" spans="1:1">
      <c r="A10710" s="23"/>
    </row>
    <row r="10711" spans="1:1">
      <c r="A10711" s="23"/>
    </row>
    <row r="10712" spans="1:1">
      <c r="A10712" s="23"/>
    </row>
    <row r="10713" spans="1:1">
      <c r="A10713" s="23"/>
    </row>
    <row r="10714" spans="1:1">
      <c r="A10714" s="23"/>
    </row>
    <row r="10715" spans="1:1">
      <c r="A10715" s="23"/>
    </row>
    <row r="10716" spans="1:1">
      <c r="A10716" s="23"/>
    </row>
    <row r="10717" spans="1:1">
      <c r="A10717" s="23"/>
    </row>
    <row r="10718" spans="1:1">
      <c r="A10718" s="23"/>
    </row>
    <row r="10719" spans="1:1">
      <c r="A10719" s="23"/>
    </row>
    <row r="10720" spans="1:1">
      <c r="A10720" s="23"/>
    </row>
    <row r="10721" spans="1:1">
      <c r="A10721" s="23"/>
    </row>
    <row r="10722" spans="1:1">
      <c r="A10722" s="23"/>
    </row>
    <row r="10723" spans="1:1">
      <c r="A10723" s="23"/>
    </row>
    <row r="10724" spans="1:1">
      <c r="A10724" s="23"/>
    </row>
    <row r="10725" spans="1:1">
      <c r="A10725" s="23"/>
    </row>
    <row r="10726" spans="1:1">
      <c r="A10726" s="23"/>
    </row>
    <row r="10727" spans="1:1">
      <c r="A10727" s="23"/>
    </row>
    <row r="10728" spans="1:1">
      <c r="A10728" s="23"/>
    </row>
    <row r="10729" spans="1:1">
      <c r="A10729" s="23"/>
    </row>
    <row r="10730" spans="1:1">
      <c r="A10730" s="23"/>
    </row>
    <row r="10731" spans="1:1">
      <c r="A10731" s="23"/>
    </row>
    <row r="10732" spans="1:1">
      <c r="A10732" s="23"/>
    </row>
    <row r="10733" spans="1:1">
      <c r="A10733" s="23"/>
    </row>
    <row r="10734" spans="1:1">
      <c r="A10734" s="23"/>
    </row>
    <row r="10735" spans="1:1">
      <c r="A10735" s="23"/>
    </row>
    <row r="10736" spans="1:1">
      <c r="A10736" s="23"/>
    </row>
    <row r="10737" spans="1:1">
      <c r="A10737" s="23"/>
    </row>
    <row r="10738" spans="1:1">
      <c r="A10738" s="23"/>
    </row>
    <row r="10739" spans="1:1">
      <c r="A10739" s="23"/>
    </row>
    <row r="10740" spans="1:1">
      <c r="A10740" s="23"/>
    </row>
    <row r="10741" spans="1:1">
      <c r="A10741" s="23"/>
    </row>
    <row r="10742" spans="1:1">
      <c r="A10742" s="23"/>
    </row>
    <row r="10743" spans="1:1">
      <c r="A10743" s="23"/>
    </row>
    <row r="10744" spans="1:1">
      <c r="A10744" s="23"/>
    </row>
    <row r="10745" spans="1:1">
      <c r="A10745" s="23"/>
    </row>
    <row r="10746" spans="1:1">
      <c r="A10746" s="23"/>
    </row>
    <row r="10747" spans="1:1">
      <c r="A10747" s="23"/>
    </row>
    <row r="10748" spans="1:1">
      <c r="A10748" s="23"/>
    </row>
    <row r="10749" spans="1:1">
      <c r="A10749" s="23"/>
    </row>
    <row r="10750" spans="1:1">
      <c r="A10750" s="23"/>
    </row>
    <row r="10751" spans="1:1">
      <c r="A10751" s="23"/>
    </row>
    <row r="10752" spans="1:1">
      <c r="A10752" s="23"/>
    </row>
    <row r="10753" spans="1:1">
      <c r="A10753" s="23"/>
    </row>
    <row r="10754" spans="1:1">
      <c r="A10754" s="23"/>
    </row>
    <row r="10755" spans="1:1">
      <c r="A10755" s="23"/>
    </row>
    <row r="10756" spans="1:1">
      <c r="A10756" s="23"/>
    </row>
    <row r="10757" spans="1:1">
      <c r="A10757" s="23"/>
    </row>
    <row r="10758" spans="1:1">
      <c r="A10758" s="23"/>
    </row>
    <row r="10759" spans="1:1">
      <c r="A10759" s="23"/>
    </row>
    <row r="10760" spans="1:1">
      <c r="A10760" s="23"/>
    </row>
    <row r="10761" spans="1:1">
      <c r="A10761" s="23"/>
    </row>
    <row r="10762" spans="1:1">
      <c r="A10762" s="23"/>
    </row>
    <row r="10763" spans="1:1">
      <c r="A10763" s="23"/>
    </row>
    <row r="10764" spans="1:1">
      <c r="A10764" s="23"/>
    </row>
    <row r="10765" spans="1:1">
      <c r="A10765" s="23"/>
    </row>
    <row r="10766" spans="1:1">
      <c r="A10766" s="23"/>
    </row>
    <row r="10767" spans="1:1">
      <c r="A10767" s="23"/>
    </row>
    <row r="10768" spans="1:1">
      <c r="A10768" s="23"/>
    </row>
    <row r="10769" spans="1:1">
      <c r="A10769" s="23"/>
    </row>
    <row r="10770" spans="1:1">
      <c r="A10770" s="23"/>
    </row>
    <row r="10771" spans="1:1">
      <c r="A10771" s="23"/>
    </row>
    <row r="10772" spans="1:1">
      <c r="A10772" s="23"/>
    </row>
    <row r="10773" spans="1:1">
      <c r="A10773" s="23"/>
    </row>
    <row r="10774" spans="1:1">
      <c r="A10774" s="23"/>
    </row>
    <row r="10775" spans="1:1">
      <c r="A10775" s="23"/>
    </row>
    <row r="10776" spans="1:1">
      <c r="A10776" s="23"/>
    </row>
    <row r="10777" spans="1:1">
      <c r="A10777" s="23"/>
    </row>
    <row r="10778" spans="1:1">
      <c r="A10778" s="23"/>
    </row>
    <row r="10779" spans="1:1">
      <c r="A10779" s="23"/>
    </row>
    <row r="10780" spans="1:1">
      <c r="A10780" s="23"/>
    </row>
    <row r="10781" spans="1:1">
      <c r="A10781" s="23"/>
    </row>
    <row r="10782" spans="1:1">
      <c r="A10782" s="23"/>
    </row>
    <row r="10783" spans="1:1">
      <c r="A10783" s="23"/>
    </row>
    <row r="10784" spans="1:1">
      <c r="A10784" s="23"/>
    </row>
    <row r="10785" spans="1:1">
      <c r="A10785" s="23"/>
    </row>
    <row r="10786" spans="1:1">
      <c r="A10786" s="23"/>
    </row>
    <row r="10787" spans="1:1">
      <c r="A10787" s="23"/>
    </row>
    <row r="10788" spans="1:1">
      <c r="A10788" s="23"/>
    </row>
    <row r="10789" spans="1:1">
      <c r="A10789" s="23"/>
    </row>
    <row r="10790" spans="1:1">
      <c r="A10790" s="23"/>
    </row>
    <row r="10791" spans="1:1">
      <c r="A10791" s="23"/>
    </row>
    <row r="10792" spans="1:1">
      <c r="A10792" s="23"/>
    </row>
    <row r="10793" spans="1:1">
      <c r="A10793" s="23"/>
    </row>
    <row r="10794" spans="1:1">
      <c r="A10794" s="23"/>
    </row>
    <row r="10795" spans="1:1">
      <c r="A10795" s="23"/>
    </row>
    <row r="10796" spans="1:1">
      <c r="A10796" s="23"/>
    </row>
    <row r="10797" spans="1:1">
      <c r="A10797" s="23"/>
    </row>
    <row r="10798" spans="1:1">
      <c r="A10798" s="23"/>
    </row>
    <row r="10799" spans="1:1">
      <c r="A10799" s="23"/>
    </row>
    <row r="10800" spans="1:1">
      <c r="A10800" s="23"/>
    </row>
    <row r="10801" spans="1:1">
      <c r="A10801" s="23"/>
    </row>
    <row r="10802" spans="1:1">
      <c r="A10802" s="23"/>
    </row>
    <row r="10803" spans="1:1">
      <c r="A10803" s="23"/>
    </row>
    <row r="10804" spans="1:1">
      <c r="A10804" s="23"/>
    </row>
    <row r="10805" spans="1:1">
      <c r="A10805" s="23"/>
    </row>
    <row r="10806" spans="1:1">
      <c r="A10806" s="23"/>
    </row>
    <row r="10807" spans="1:1">
      <c r="A10807" s="23"/>
    </row>
    <row r="10808" spans="1:1">
      <c r="A10808" s="23"/>
    </row>
    <row r="10809" spans="1:1">
      <c r="A10809" s="23"/>
    </row>
    <row r="10810" spans="1:1">
      <c r="A10810" s="23"/>
    </row>
    <row r="10811" spans="1:1">
      <c r="A10811" s="23"/>
    </row>
    <row r="10812" spans="1:1">
      <c r="A10812" s="23"/>
    </row>
    <row r="10813" spans="1:1">
      <c r="A10813" s="23"/>
    </row>
    <row r="10814" spans="1:1">
      <c r="A10814" s="23"/>
    </row>
    <row r="10815" spans="1:1">
      <c r="A10815" s="23"/>
    </row>
    <row r="10816" spans="1:1">
      <c r="A10816" s="23"/>
    </row>
    <row r="10817" spans="1:1">
      <c r="A10817" s="23"/>
    </row>
    <row r="10818" spans="1:1">
      <c r="A10818" s="23"/>
    </row>
    <row r="10819" spans="1:1">
      <c r="A10819" s="23"/>
    </row>
    <row r="10820" spans="1:1">
      <c r="A10820" s="23"/>
    </row>
    <row r="10821" spans="1:1">
      <c r="A10821" s="23"/>
    </row>
    <row r="10822" spans="1:1">
      <c r="A10822" s="23"/>
    </row>
    <row r="10823" spans="1:1">
      <c r="A10823" s="23"/>
    </row>
    <row r="10824" spans="1:1">
      <c r="A10824" s="23"/>
    </row>
    <row r="10825" spans="1:1">
      <c r="A10825" s="23"/>
    </row>
    <row r="10826" spans="1:1">
      <c r="A10826" s="23"/>
    </row>
    <row r="10827" spans="1:1">
      <c r="A10827" s="23"/>
    </row>
    <row r="10828" spans="1:1">
      <c r="A10828" s="23"/>
    </row>
    <row r="10829" spans="1:1">
      <c r="A10829" s="23"/>
    </row>
    <row r="10830" spans="1:1">
      <c r="A10830" s="23"/>
    </row>
    <row r="10831" spans="1:1">
      <c r="A10831" s="23"/>
    </row>
    <row r="10832" spans="1:1">
      <c r="A10832" s="23"/>
    </row>
    <row r="10833" spans="1:1">
      <c r="A10833" s="23"/>
    </row>
    <row r="10834" spans="1:1">
      <c r="A10834" s="23"/>
    </row>
    <row r="10835" spans="1:1">
      <c r="A10835" s="23"/>
    </row>
    <row r="10836" spans="1:1">
      <c r="A10836" s="23"/>
    </row>
    <row r="10837" spans="1:1">
      <c r="A10837" s="23"/>
    </row>
    <row r="10838" spans="1:1">
      <c r="A10838" s="23"/>
    </row>
    <row r="10839" spans="1:1">
      <c r="A10839" s="23"/>
    </row>
    <row r="10840" spans="1:1">
      <c r="A10840" s="23"/>
    </row>
    <row r="10841" spans="1:1">
      <c r="A10841" s="23"/>
    </row>
    <row r="10842" spans="1:1">
      <c r="A10842" s="23"/>
    </row>
    <row r="10843" spans="1:1">
      <c r="A10843" s="23"/>
    </row>
    <row r="10844" spans="1:1">
      <c r="A10844" s="23"/>
    </row>
    <row r="10845" spans="1:1">
      <c r="A10845" s="23"/>
    </row>
    <row r="10846" spans="1:1">
      <c r="A10846" s="23"/>
    </row>
    <row r="10847" spans="1:1">
      <c r="A10847" s="23"/>
    </row>
    <row r="10848" spans="1:1">
      <c r="A10848" s="23"/>
    </row>
    <row r="10849" spans="1:1">
      <c r="A10849" s="23"/>
    </row>
    <row r="10850" spans="1:1">
      <c r="A10850" s="23"/>
    </row>
    <row r="10851" spans="1:1">
      <c r="A10851" s="23"/>
    </row>
    <row r="10852" spans="1:1">
      <c r="A10852" s="23"/>
    </row>
    <row r="10853" spans="1:1">
      <c r="A10853" s="23"/>
    </row>
    <row r="10854" spans="1:1">
      <c r="A10854" s="23"/>
    </row>
    <row r="10855" spans="1:1">
      <c r="A10855" s="23"/>
    </row>
    <row r="10856" spans="1:1">
      <c r="A10856" s="23"/>
    </row>
    <row r="10857" spans="1:1">
      <c r="A10857" s="23"/>
    </row>
    <row r="10858" spans="1:1">
      <c r="A10858" s="23"/>
    </row>
    <row r="10859" spans="1:1">
      <c r="A10859" s="23"/>
    </row>
    <row r="10860" spans="1:1">
      <c r="A10860" s="23"/>
    </row>
    <row r="10861" spans="1:1">
      <c r="A10861" s="23"/>
    </row>
    <row r="10862" spans="1:1">
      <c r="A10862" s="23"/>
    </row>
    <row r="10863" spans="1:1">
      <c r="A10863" s="23"/>
    </row>
    <row r="10864" spans="1:1">
      <c r="A10864" s="23"/>
    </row>
    <row r="10865" spans="1:1">
      <c r="A10865" s="23"/>
    </row>
    <row r="10866" spans="1:1">
      <c r="A10866" s="23"/>
    </row>
    <row r="10867" spans="1:1">
      <c r="A10867" s="23"/>
    </row>
    <row r="10868" spans="1:1">
      <c r="A10868" s="23"/>
    </row>
    <row r="10869" spans="1:1">
      <c r="A10869" s="23"/>
    </row>
    <row r="10870" spans="1:1">
      <c r="A10870" s="23"/>
    </row>
    <row r="10871" spans="1:1">
      <c r="A10871" s="23"/>
    </row>
    <row r="10872" spans="1:1">
      <c r="A10872" s="23"/>
    </row>
    <row r="10873" spans="1:1">
      <c r="A10873" s="23"/>
    </row>
    <row r="10874" spans="1:1">
      <c r="A10874" s="23"/>
    </row>
    <row r="10875" spans="1:1">
      <c r="A10875" s="23"/>
    </row>
    <row r="10876" spans="1:1">
      <c r="A10876" s="23"/>
    </row>
    <row r="10877" spans="1:1">
      <c r="A10877" s="23"/>
    </row>
    <row r="10878" spans="1:1">
      <c r="A10878" s="23"/>
    </row>
    <row r="10879" spans="1:1">
      <c r="A10879" s="23"/>
    </row>
    <row r="10880" spans="1:1">
      <c r="A10880" s="23"/>
    </row>
    <row r="10881" spans="1:1">
      <c r="A10881" s="23"/>
    </row>
    <row r="10882" spans="1:1">
      <c r="A10882" s="23"/>
    </row>
    <row r="10883" spans="1:1">
      <c r="A10883" s="23"/>
    </row>
    <row r="10884" spans="1:1">
      <c r="A10884" s="23"/>
    </row>
    <row r="10885" spans="1:1">
      <c r="A10885" s="23"/>
    </row>
    <row r="10886" spans="1:1">
      <c r="A10886" s="23"/>
    </row>
    <row r="10887" spans="1:1">
      <c r="A10887" s="23"/>
    </row>
    <row r="10888" spans="1:1">
      <c r="A10888" s="23"/>
    </row>
    <row r="10889" spans="1:1">
      <c r="A10889" s="23"/>
    </row>
    <row r="10890" spans="1:1">
      <c r="A10890" s="23"/>
    </row>
    <row r="10891" spans="1:1">
      <c r="A10891" s="23"/>
    </row>
    <row r="10892" spans="1:1">
      <c r="A10892" s="23"/>
    </row>
    <row r="10893" spans="1:1">
      <c r="A10893" s="23"/>
    </row>
    <row r="10894" spans="1:1">
      <c r="A10894" s="23"/>
    </row>
    <row r="10895" spans="1:1">
      <c r="A10895" s="23"/>
    </row>
    <row r="10896" spans="1:1">
      <c r="A10896" s="23"/>
    </row>
    <row r="10897" spans="1:1">
      <c r="A10897" s="23"/>
    </row>
    <row r="10898" spans="1:1">
      <c r="A10898" s="23"/>
    </row>
    <row r="10899" spans="1:1">
      <c r="A10899" s="23"/>
    </row>
    <row r="10900" spans="1:1">
      <c r="A10900" s="23"/>
    </row>
    <row r="10901" spans="1:1">
      <c r="A10901" s="23"/>
    </row>
    <row r="10902" spans="1:1">
      <c r="A10902" s="23"/>
    </row>
    <row r="10903" spans="1:1">
      <c r="A10903" s="23"/>
    </row>
    <row r="10904" spans="1:1">
      <c r="A10904" s="23"/>
    </row>
    <row r="10905" spans="1:1">
      <c r="A10905" s="23"/>
    </row>
    <row r="10906" spans="1:1">
      <c r="A10906" s="23"/>
    </row>
    <row r="10907" spans="1:1">
      <c r="A10907" s="23"/>
    </row>
    <row r="10908" spans="1:1">
      <c r="A10908" s="23"/>
    </row>
    <row r="10909" spans="1:1">
      <c r="A10909" s="23"/>
    </row>
    <row r="10910" spans="1:1">
      <c r="A10910" s="23"/>
    </row>
    <row r="10911" spans="1:1">
      <c r="A10911" s="23"/>
    </row>
    <row r="10912" spans="1:1">
      <c r="A10912" s="23"/>
    </row>
    <row r="10913" spans="1:1">
      <c r="A10913" s="23"/>
    </row>
    <row r="10914" spans="1:1">
      <c r="A10914" s="23"/>
    </row>
    <row r="10915" spans="1:1">
      <c r="A10915" s="23"/>
    </row>
    <row r="10916" spans="1:1">
      <c r="A10916" s="23"/>
    </row>
    <row r="10917" spans="1:1">
      <c r="A10917" s="23"/>
    </row>
    <row r="10918" spans="1:1">
      <c r="A10918" s="23"/>
    </row>
    <row r="10919" spans="1:1">
      <c r="A10919" s="23"/>
    </row>
    <row r="10920" spans="1:1">
      <c r="A10920" s="23"/>
    </row>
    <row r="10921" spans="1:1">
      <c r="A10921" s="23"/>
    </row>
    <row r="10922" spans="1:1">
      <c r="A10922" s="23"/>
    </row>
    <row r="10923" spans="1:1">
      <c r="A10923" s="23"/>
    </row>
    <row r="10924" spans="1:1">
      <c r="A10924" s="23"/>
    </row>
    <row r="10925" spans="1:1">
      <c r="A10925" s="23"/>
    </row>
    <row r="10926" spans="1:1">
      <c r="A10926" s="23"/>
    </row>
    <row r="10927" spans="1:1">
      <c r="A10927" s="23"/>
    </row>
    <row r="10928" spans="1:1">
      <c r="A10928" s="23"/>
    </row>
    <row r="10929" spans="1:1">
      <c r="A10929" s="23"/>
    </row>
    <row r="10930" spans="1:1">
      <c r="A10930" s="23"/>
    </row>
    <row r="10931" spans="1:1">
      <c r="A10931" s="23"/>
    </row>
    <row r="10932" spans="1:1">
      <c r="A10932" s="23"/>
    </row>
    <row r="10933" spans="1:1">
      <c r="A10933" s="23"/>
    </row>
    <row r="10934" spans="1:1">
      <c r="A10934" s="23"/>
    </row>
    <row r="10935" spans="1:1">
      <c r="A10935" s="23"/>
    </row>
    <row r="10936" spans="1:1">
      <c r="A10936" s="23"/>
    </row>
    <row r="10937" spans="1:1">
      <c r="A10937" s="23"/>
    </row>
    <row r="10938" spans="1:1">
      <c r="A10938" s="23"/>
    </row>
    <row r="10939" spans="1:1">
      <c r="A10939" s="23"/>
    </row>
    <row r="10940" spans="1:1">
      <c r="A10940" s="23"/>
    </row>
    <row r="10941" spans="1:1">
      <c r="A10941" s="23"/>
    </row>
    <row r="10942" spans="1:1">
      <c r="A10942" s="23"/>
    </row>
    <row r="10943" spans="1:1">
      <c r="A10943" s="23"/>
    </row>
    <row r="10944" spans="1:1">
      <c r="A10944" s="23"/>
    </row>
    <row r="10945" spans="1:1">
      <c r="A10945" s="23"/>
    </row>
    <row r="10946" spans="1:1">
      <c r="A10946" s="23"/>
    </row>
    <row r="10947" spans="1:1">
      <c r="A10947" s="23"/>
    </row>
    <row r="10948" spans="1:1">
      <c r="A10948" s="23"/>
    </row>
    <row r="10949" spans="1:1">
      <c r="A10949" s="23"/>
    </row>
    <row r="10950" spans="1:1">
      <c r="A10950" s="23"/>
    </row>
    <row r="10951" spans="1:1">
      <c r="A10951" s="23"/>
    </row>
    <row r="10952" spans="1:1">
      <c r="A10952" s="23"/>
    </row>
    <row r="10953" spans="1:1">
      <c r="A10953" s="23"/>
    </row>
    <row r="10954" spans="1:1">
      <c r="A10954" s="23"/>
    </row>
    <row r="10955" spans="1:1">
      <c r="A10955" s="23"/>
    </row>
    <row r="10956" spans="1:1">
      <c r="A10956" s="23"/>
    </row>
    <row r="10957" spans="1:1">
      <c r="A10957" s="23"/>
    </row>
    <row r="10958" spans="1:1">
      <c r="A10958" s="23"/>
    </row>
    <row r="10959" spans="1:1">
      <c r="A10959" s="23"/>
    </row>
    <row r="10960" spans="1:1">
      <c r="A10960" s="23"/>
    </row>
    <row r="10961" spans="1:1">
      <c r="A10961" s="23"/>
    </row>
    <row r="10962" spans="1:1">
      <c r="A10962" s="23"/>
    </row>
    <row r="10963" spans="1:1">
      <c r="A10963" s="23"/>
    </row>
    <row r="10964" spans="1:1">
      <c r="A10964" s="23"/>
    </row>
    <row r="10965" spans="1:1">
      <c r="A10965" s="23"/>
    </row>
    <row r="10966" spans="1:1">
      <c r="A10966" s="23"/>
    </row>
    <row r="10967" spans="1:1">
      <c r="A10967" s="23"/>
    </row>
    <row r="10968" spans="1:1">
      <c r="A10968" s="23"/>
    </row>
    <row r="10969" spans="1:1">
      <c r="A10969" s="23"/>
    </row>
    <row r="10970" spans="1:1">
      <c r="A10970" s="23"/>
    </row>
    <row r="10971" spans="1:1">
      <c r="A10971" s="23"/>
    </row>
    <row r="10972" spans="1:1">
      <c r="A10972" s="23"/>
    </row>
    <row r="10973" spans="1:1">
      <c r="A10973" s="23"/>
    </row>
    <row r="10974" spans="1:1">
      <c r="A10974" s="23"/>
    </row>
    <row r="10975" spans="1:1">
      <c r="A10975" s="23"/>
    </row>
    <row r="10976" spans="1:1">
      <c r="A10976" s="23"/>
    </row>
    <row r="10977" spans="1:1">
      <c r="A10977" s="23"/>
    </row>
    <row r="10978" spans="1:1">
      <c r="A10978" s="23"/>
    </row>
    <row r="10979" spans="1:1">
      <c r="A10979" s="23"/>
    </row>
    <row r="10980" spans="1:1">
      <c r="A10980" s="23"/>
    </row>
    <row r="10981" spans="1:1">
      <c r="A10981" s="23"/>
    </row>
    <row r="10982" spans="1:1">
      <c r="A10982" s="23"/>
    </row>
    <row r="10983" spans="1:1">
      <c r="A10983" s="23"/>
    </row>
    <row r="10984" spans="1:1">
      <c r="A10984" s="23"/>
    </row>
    <row r="10985" spans="1:1">
      <c r="A10985" s="23"/>
    </row>
    <row r="10986" spans="1:1">
      <c r="A10986" s="23"/>
    </row>
    <row r="10987" spans="1:1">
      <c r="A10987" s="23"/>
    </row>
    <row r="10988" spans="1:1">
      <c r="A10988" s="23"/>
    </row>
    <row r="10989" spans="1:1">
      <c r="A10989" s="23"/>
    </row>
    <row r="10990" spans="1:1">
      <c r="A10990" s="23"/>
    </row>
    <row r="10991" spans="1:1">
      <c r="A10991" s="23"/>
    </row>
    <row r="10992" spans="1:1">
      <c r="A10992" s="23"/>
    </row>
    <row r="10993" spans="1:1">
      <c r="A10993" s="23"/>
    </row>
    <row r="10994" spans="1:1">
      <c r="A10994" s="23"/>
    </row>
    <row r="10995" spans="1:1">
      <c r="A10995" s="23"/>
    </row>
    <row r="10996" spans="1:1">
      <c r="A10996" s="23"/>
    </row>
    <row r="10997" spans="1:1">
      <c r="A10997" s="23"/>
    </row>
    <row r="10998" spans="1:1">
      <c r="A10998" s="23"/>
    </row>
    <row r="10999" spans="1:1">
      <c r="A10999" s="23"/>
    </row>
    <row r="11000" spans="1:1">
      <c r="A11000" s="23"/>
    </row>
    <row r="11001" spans="1:1">
      <c r="A11001" s="23"/>
    </row>
    <row r="11002" spans="1:1">
      <c r="A11002" s="23"/>
    </row>
    <row r="11003" spans="1:1">
      <c r="A11003" s="23"/>
    </row>
    <row r="11004" spans="1:1">
      <c r="A11004" s="23"/>
    </row>
    <row r="11005" spans="1:1">
      <c r="A11005" s="23"/>
    </row>
    <row r="11006" spans="1:1">
      <c r="A11006" s="23"/>
    </row>
    <row r="11007" spans="1:1">
      <c r="A11007" s="23"/>
    </row>
    <row r="11008" spans="1:1">
      <c r="A11008" s="23"/>
    </row>
    <row r="11009" spans="1:1">
      <c r="A11009" s="23"/>
    </row>
    <row r="11010" spans="1:1">
      <c r="A11010" s="23"/>
    </row>
    <row r="11011" spans="1:1">
      <c r="A11011" s="23"/>
    </row>
    <row r="11012" spans="1:1">
      <c r="A11012" s="23"/>
    </row>
    <row r="11013" spans="1:1">
      <c r="A11013" s="23"/>
    </row>
    <row r="11014" spans="1:1">
      <c r="A11014" s="23"/>
    </row>
    <row r="11015" spans="1:1">
      <c r="A11015" s="23"/>
    </row>
    <row r="11016" spans="1:1">
      <c r="A11016" s="23"/>
    </row>
    <row r="11017" spans="1:1">
      <c r="A11017" s="23"/>
    </row>
    <row r="11018" spans="1:1">
      <c r="A11018" s="23"/>
    </row>
    <row r="11019" spans="1:1">
      <c r="A11019" s="23"/>
    </row>
    <row r="11020" spans="1:1">
      <c r="A11020" s="23"/>
    </row>
    <row r="11021" spans="1:1">
      <c r="A11021" s="23"/>
    </row>
    <row r="11022" spans="1:1">
      <c r="A11022" s="23"/>
    </row>
    <row r="11023" spans="1:1">
      <c r="A11023" s="23"/>
    </row>
    <row r="11024" spans="1:1">
      <c r="A11024" s="23"/>
    </row>
    <row r="11025" spans="1:1">
      <c r="A11025" s="23"/>
    </row>
    <row r="11026" spans="1:1">
      <c r="A11026" s="23"/>
    </row>
    <row r="11027" spans="1:1">
      <c r="A11027" s="23"/>
    </row>
    <row r="11028" spans="1:1">
      <c r="A11028" s="23"/>
    </row>
    <row r="11029" spans="1:1">
      <c r="A11029" s="23"/>
    </row>
    <row r="11030" spans="1:1">
      <c r="A11030" s="23"/>
    </row>
    <row r="11031" spans="1:1">
      <c r="A11031" s="23"/>
    </row>
    <row r="11032" spans="1:1">
      <c r="A11032" s="23"/>
    </row>
    <row r="11033" spans="1:1">
      <c r="A11033" s="23"/>
    </row>
    <row r="11034" spans="1:1">
      <c r="A11034" s="23"/>
    </row>
    <row r="11035" spans="1:1">
      <c r="A11035" s="23"/>
    </row>
    <row r="11036" spans="1:1">
      <c r="A11036" s="23"/>
    </row>
    <row r="11037" spans="1:1">
      <c r="A11037" s="23"/>
    </row>
    <row r="11038" spans="1:1">
      <c r="A11038" s="23"/>
    </row>
    <row r="11039" spans="1:1">
      <c r="A11039" s="23"/>
    </row>
    <row r="11040" spans="1:1">
      <c r="A11040" s="23"/>
    </row>
    <row r="11041" spans="1:1">
      <c r="A11041" s="23"/>
    </row>
    <row r="11042" spans="1:1">
      <c r="A11042" s="23"/>
    </row>
    <row r="11043" spans="1:1">
      <c r="A11043" s="23"/>
    </row>
    <row r="11044" spans="1:1">
      <c r="A11044" s="23"/>
    </row>
    <row r="11045" spans="1:1">
      <c r="A11045" s="23"/>
    </row>
    <row r="11046" spans="1:1">
      <c r="A11046" s="23"/>
    </row>
    <row r="11047" spans="1:1">
      <c r="A11047" s="23"/>
    </row>
    <row r="11048" spans="1:1">
      <c r="A11048" s="23"/>
    </row>
    <row r="11049" spans="1:1">
      <c r="A11049" s="23"/>
    </row>
    <row r="11050" spans="1:1">
      <c r="A11050" s="23"/>
    </row>
    <row r="11051" spans="1:1">
      <c r="A11051" s="23"/>
    </row>
    <row r="11052" spans="1:1">
      <c r="A11052" s="23"/>
    </row>
    <row r="11053" spans="1:1">
      <c r="A11053" s="23"/>
    </row>
    <row r="11054" spans="1:1">
      <c r="A11054" s="23"/>
    </row>
    <row r="11055" spans="1:1">
      <c r="A11055" s="23"/>
    </row>
    <row r="11056" spans="1:1">
      <c r="A11056" s="23"/>
    </row>
    <row r="11057" spans="1:1">
      <c r="A11057" s="23"/>
    </row>
    <row r="11058" spans="1:1">
      <c r="A11058" s="23"/>
    </row>
    <row r="11059" spans="1:1">
      <c r="A11059" s="23"/>
    </row>
    <row r="11060" spans="1:1">
      <c r="A11060" s="23"/>
    </row>
    <row r="11061" spans="1:1">
      <c r="A11061" s="23"/>
    </row>
    <row r="11062" spans="1:1">
      <c r="A11062" s="23"/>
    </row>
    <row r="11063" spans="1:1">
      <c r="A11063" s="23"/>
    </row>
    <row r="11064" spans="1:1">
      <c r="A11064" s="23"/>
    </row>
    <row r="11065" spans="1:1">
      <c r="A11065" s="23"/>
    </row>
    <row r="11066" spans="1:1">
      <c r="A11066" s="23"/>
    </row>
    <row r="11067" spans="1:1">
      <c r="A11067" s="23"/>
    </row>
    <row r="11068" spans="1:1">
      <c r="A11068" s="23"/>
    </row>
    <row r="11069" spans="1:1">
      <c r="A11069" s="23"/>
    </row>
    <row r="11070" spans="1:1">
      <c r="A11070" s="23"/>
    </row>
    <row r="11071" spans="1:1">
      <c r="A11071" s="23"/>
    </row>
    <row r="11072" spans="1:1">
      <c r="A11072" s="23"/>
    </row>
    <row r="11073" spans="1:1">
      <c r="A11073" s="23"/>
    </row>
    <row r="11074" spans="1:1">
      <c r="A11074" s="23"/>
    </row>
    <row r="11075" spans="1:1">
      <c r="A11075" s="23"/>
    </row>
    <row r="11076" spans="1:1">
      <c r="A11076" s="23"/>
    </row>
    <row r="11077" spans="1:1">
      <c r="A11077" s="23"/>
    </row>
    <row r="11078" spans="1:1">
      <c r="A11078" s="23"/>
    </row>
    <row r="11079" spans="1:1">
      <c r="A11079" s="23"/>
    </row>
    <row r="11080" spans="1:1">
      <c r="A11080" s="23"/>
    </row>
    <row r="11081" spans="1:1">
      <c r="A11081" s="23"/>
    </row>
    <row r="11082" spans="1:1">
      <c r="A11082" s="23"/>
    </row>
    <row r="11083" spans="1:1">
      <c r="A11083" s="23"/>
    </row>
    <row r="11084" spans="1:1">
      <c r="A11084" s="23"/>
    </row>
    <row r="11085" spans="1:1">
      <c r="A11085" s="23"/>
    </row>
    <row r="11086" spans="1:1">
      <c r="A11086" s="23"/>
    </row>
    <row r="11087" spans="1:1">
      <c r="A11087" s="23"/>
    </row>
    <row r="11088" spans="1:1">
      <c r="A11088" s="23"/>
    </row>
    <row r="11089" spans="1:1">
      <c r="A11089" s="23"/>
    </row>
    <row r="11090" spans="1:1">
      <c r="A11090" s="23"/>
    </row>
    <row r="11091" spans="1:1">
      <c r="A11091" s="23"/>
    </row>
    <row r="11092" spans="1:1">
      <c r="A11092" s="23"/>
    </row>
    <row r="11093" spans="1:1">
      <c r="A11093" s="23"/>
    </row>
    <row r="11094" spans="1:1">
      <c r="A11094" s="23"/>
    </row>
    <row r="11095" spans="1:1">
      <c r="A11095" s="23"/>
    </row>
    <row r="11096" spans="1:1">
      <c r="A11096" s="23"/>
    </row>
    <row r="11097" spans="1:1">
      <c r="A11097" s="23"/>
    </row>
    <row r="11098" spans="1:1">
      <c r="A11098" s="23"/>
    </row>
    <row r="11099" spans="1:1">
      <c r="A11099" s="23"/>
    </row>
    <row r="11100" spans="1:1">
      <c r="A11100" s="23"/>
    </row>
    <row r="11101" spans="1:1">
      <c r="A11101" s="23"/>
    </row>
    <row r="11102" spans="1:1">
      <c r="A11102" s="23"/>
    </row>
    <row r="11103" spans="1:1">
      <c r="A11103" s="23"/>
    </row>
    <row r="11104" spans="1:1">
      <c r="A11104" s="23"/>
    </row>
    <row r="11105" spans="1:1">
      <c r="A11105" s="23"/>
    </row>
    <row r="11106" spans="1:1">
      <c r="A11106" s="23"/>
    </row>
    <row r="11107" spans="1:1">
      <c r="A11107" s="23"/>
    </row>
    <row r="11108" spans="1:1">
      <c r="A11108" s="23"/>
    </row>
    <row r="11109" spans="1:1">
      <c r="A11109" s="23"/>
    </row>
    <row r="11110" spans="1:1">
      <c r="A11110" s="23"/>
    </row>
    <row r="11111" spans="1:1">
      <c r="A11111" s="23"/>
    </row>
    <row r="11112" spans="1:1">
      <c r="A11112" s="23"/>
    </row>
    <row r="11113" spans="1:1">
      <c r="A11113" s="23"/>
    </row>
    <row r="11114" spans="1:1">
      <c r="A11114" s="23"/>
    </row>
    <row r="11115" spans="1:1">
      <c r="A11115" s="23"/>
    </row>
    <row r="11116" spans="1:1">
      <c r="A11116" s="23"/>
    </row>
    <row r="11117" spans="1:1">
      <c r="A11117" s="23"/>
    </row>
    <row r="11118" spans="1:1">
      <c r="A11118" s="23"/>
    </row>
    <row r="11119" spans="1:1">
      <c r="A11119" s="23"/>
    </row>
    <row r="11120" spans="1:1">
      <c r="A11120" s="23"/>
    </row>
    <row r="11121" spans="1:1">
      <c r="A11121" s="23"/>
    </row>
    <row r="11122" spans="1:1">
      <c r="A11122" s="23"/>
    </row>
    <row r="11123" spans="1:1">
      <c r="A11123" s="23"/>
    </row>
    <row r="11124" spans="1:1">
      <c r="A11124" s="23"/>
    </row>
    <row r="11125" spans="1:1">
      <c r="A11125" s="23"/>
    </row>
    <row r="11126" spans="1:1">
      <c r="A11126" s="23"/>
    </row>
    <row r="11127" spans="1:1">
      <c r="A11127" s="23"/>
    </row>
    <row r="11128" spans="1:1">
      <c r="A11128" s="23"/>
    </row>
    <row r="11129" spans="1:1">
      <c r="A11129" s="23"/>
    </row>
    <row r="11130" spans="1:1">
      <c r="A11130" s="23"/>
    </row>
    <row r="11131" spans="1:1">
      <c r="A11131" s="23"/>
    </row>
    <row r="11132" spans="1:1">
      <c r="A11132" s="23"/>
    </row>
    <row r="11133" spans="1:1">
      <c r="A11133" s="23"/>
    </row>
    <row r="11134" spans="1:1">
      <c r="A11134" s="23"/>
    </row>
    <row r="11135" spans="1:1">
      <c r="A11135" s="23"/>
    </row>
    <row r="11136" spans="1:1">
      <c r="A11136" s="23"/>
    </row>
    <row r="11137" spans="1:1">
      <c r="A11137" s="23"/>
    </row>
    <row r="11138" spans="1:1">
      <c r="A11138" s="23"/>
    </row>
    <row r="11139" spans="1:1">
      <c r="A11139" s="23"/>
    </row>
    <row r="11140" spans="1:1">
      <c r="A11140" s="23"/>
    </row>
    <row r="11141" spans="1:1">
      <c r="A11141" s="23"/>
    </row>
    <row r="11142" spans="1:1">
      <c r="A11142" s="23"/>
    </row>
    <row r="11143" spans="1:1">
      <c r="A11143" s="23"/>
    </row>
    <row r="11144" spans="1:1">
      <c r="A11144" s="23"/>
    </row>
    <row r="11145" spans="1:1">
      <c r="A11145" s="23"/>
    </row>
    <row r="11146" spans="1:1">
      <c r="A11146" s="23"/>
    </row>
    <row r="11147" spans="1:1">
      <c r="A11147" s="23"/>
    </row>
    <row r="11148" spans="1:1">
      <c r="A11148" s="23"/>
    </row>
    <row r="11149" spans="1:1">
      <c r="A11149" s="23"/>
    </row>
    <row r="11150" spans="1:1">
      <c r="A11150" s="23"/>
    </row>
    <row r="11151" spans="1:1">
      <c r="A11151" s="23"/>
    </row>
    <row r="11152" spans="1:1">
      <c r="A11152" s="23"/>
    </row>
    <row r="11153" spans="1:1">
      <c r="A11153" s="23"/>
    </row>
    <row r="11154" spans="1:1">
      <c r="A11154" s="23"/>
    </row>
    <row r="11155" spans="1:1">
      <c r="A11155" s="23"/>
    </row>
    <row r="11156" spans="1:1">
      <c r="A11156" s="23"/>
    </row>
    <row r="11157" spans="1:1">
      <c r="A11157" s="23"/>
    </row>
    <row r="11158" spans="1:1">
      <c r="A11158" s="23"/>
    </row>
    <row r="11159" spans="1:1">
      <c r="A11159" s="23"/>
    </row>
    <row r="11160" spans="1:1">
      <c r="A11160" s="23"/>
    </row>
    <row r="11161" spans="1:1">
      <c r="A11161" s="23"/>
    </row>
    <row r="11162" spans="1:1">
      <c r="A11162" s="23"/>
    </row>
    <row r="11163" spans="1:1">
      <c r="A11163" s="23"/>
    </row>
    <row r="11164" spans="1:1">
      <c r="A11164" s="23"/>
    </row>
    <row r="11165" spans="1:1">
      <c r="A11165" s="23"/>
    </row>
    <row r="11166" spans="1:1">
      <c r="A11166" s="23"/>
    </row>
    <row r="11167" spans="1:1">
      <c r="A11167" s="23"/>
    </row>
    <row r="11168" spans="1:1">
      <c r="A11168" s="23"/>
    </row>
    <row r="11169" spans="1:1">
      <c r="A11169" s="23"/>
    </row>
    <row r="11170" spans="1:1">
      <c r="A11170" s="23"/>
    </row>
    <row r="11171" spans="1:1">
      <c r="A11171" s="23"/>
    </row>
    <row r="11172" spans="1:1">
      <c r="A11172" s="23"/>
    </row>
    <row r="11173" spans="1:1">
      <c r="A11173" s="23"/>
    </row>
    <row r="11174" spans="1:1">
      <c r="A11174" s="23"/>
    </row>
    <row r="11175" spans="1:1">
      <c r="A11175" s="23"/>
    </row>
    <row r="11176" spans="1:1">
      <c r="A11176" s="23"/>
    </row>
    <row r="11177" spans="1:1">
      <c r="A11177" s="23"/>
    </row>
    <row r="11178" spans="1:1">
      <c r="A11178" s="23"/>
    </row>
    <row r="11179" spans="1:1">
      <c r="A11179" s="23"/>
    </row>
    <row r="11180" spans="1:1">
      <c r="A11180" s="23"/>
    </row>
    <row r="11181" spans="1:1">
      <c r="A11181" s="23"/>
    </row>
    <row r="11182" spans="1:1">
      <c r="A11182" s="23"/>
    </row>
    <row r="11183" spans="1:1">
      <c r="A11183" s="23"/>
    </row>
    <row r="11184" spans="1:1">
      <c r="A11184" s="23"/>
    </row>
    <row r="11185" spans="1:1">
      <c r="A11185" s="23"/>
    </row>
    <row r="11186" spans="1:1">
      <c r="A11186" s="23"/>
    </row>
    <row r="11187" spans="1:1">
      <c r="A11187" s="23"/>
    </row>
    <row r="11188" spans="1:1">
      <c r="A11188" s="23"/>
    </row>
    <row r="11189" spans="1:1">
      <c r="A11189" s="23"/>
    </row>
    <row r="11190" spans="1:1">
      <c r="A11190" s="23"/>
    </row>
    <row r="11191" spans="1:1">
      <c r="A11191" s="23"/>
    </row>
    <row r="11192" spans="1:1">
      <c r="A11192" s="23"/>
    </row>
    <row r="11193" spans="1:1">
      <c r="A11193" s="23"/>
    </row>
    <row r="11194" spans="1:1">
      <c r="A11194" s="23"/>
    </row>
    <row r="11195" spans="1:1">
      <c r="A11195" s="23"/>
    </row>
    <row r="11196" spans="1:1">
      <c r="A11196" s="23"/>
    </row>
    <row r="11197" spans="1:1">
      <c r="A11197" s="23"/>
    </row>
    <row r="11198" spans="1:1">
      <c r="A11198" s="23"/>
    </row>
    <row r="11199" spans="1:1">
      <c r="A11199" s="23"/>
    </row>
    <row r="11200" spans="1:1">
      <c r="A11200" s="23"/>
    </row>
    <row r="11201" spans="1:1">
      <c r="A11201" s="23"/>
    </row>
    <row r="11202" spans="1:1">
      <c r="A11202" s="23"/>
    </row>
    <row r="11203" spans="1:1">
      <c r="A11203" s="23"/>
    </row>
    <row r="11204" spans="1:1">
      <c r="A11204" s="23"/>
    </row>
    <row r="11205" spans="1:1">
      <c r="A11205" s="23"/>
    </row>
    <row r="11206" spans="1:1">
      <c r="A11206" s="23"/>
    </row>
    <row r="11207" spans="1:1">
      <c r="A11207" s="23"/>
    </row>
    <row r="11208" spans="1:1">
      <c r="A11208" s="23"/>
    </row>
    <row r="11209" spans="1:1">
      <c r="A11209" s="23"/>
    </row>
    <row r="11210" spans="1:1">
      <c r="A11210" s="23"/>
    </row>
    <row r="11211" spans="1:1">
      <c r="A11211" s="23"/>
    </row>
    <row r="11212" spans="1:1">
      <c r="A11212" s="23"/>
    </row>
    <row r="11213" spans="1:1">
      <c r="A11213" s="23"/>
    </row>
    <row r="11214" spans="1:1">
      <c r="A11214" s="23"/>
    </row>
    <row r="11215" spans="1:1">
      <c r="A11215" s="23"/>
    </row>
    <row r="11216" spans="1:1">
      <c r="A11216" s="23"/>
    </row>
    <row r="11217" spans="1:1">
      <c r="A11217" s="23"/>
    </row>
    <row r="11218" spans="1:1">
      <c r="A11218" s="23"/>
    </row>
    <row r="11219" spans="1:1">
      <c r="A11219" s="23"/>
    </row>
    <row r="11220" spans="1:1">
      <c r="A11220" s="23"/>
    </row>
    <row r="11221" spans="1:1">
      <c r="A11221" s="23"/>
    </row>
    <row r="11222" spans="1:1">
      <c r="A11222" s="23"/>
    </row>
    <row r="11223" spans="1:1">
      <c r="A11223" s="23"/>
    </row>
    <row r="11224" spans="1:1">
      <c r="A11224" s="23"/>
    </row>
    <row r="11225" spans="1:1">
      <c r="A11225" s="23"/>
    </row>
    <row r="11226" spans="1:1">
      <c r="A11226" s="23"/>
    </row>
    <row r="11227" spans="1:1">
      <c r="A11227" s="23"/>
    </row>
    <row r="11228" spans="1:1">
      <c r="A11228" s="23"/>
    </row>
    <row r="11229" spans="1:1">
      <c r="A11229" s="23"/>
    </row>
    <row r="11230" spans="1:1">
      <c r="A11230" s="23"/>
    </row>
    <row r="11231" spans="1:1">
      <c r="A11231" s="23"/>
    </row>
    <row r="11232" spans="1:1">
      <c r="A11232" s="23"/>
    </row>
    <row r="11233" spans="1:1">
      <c r="A11233" s="23"/>
    </row>
    <row r="11234" spans="1:1">
      <c r="A11234" s="23"/>
    </row>
    <row r="11235" spans="1:1">
      <c r="A11235" s="23"/>
    </row>
    <row r="11236" spans="1:1">
      <c r="A11236" s="23"/>
    </row>
    <row r="11237" spans="1:1">
      <c r="A11237" s="23"/>
    </row>
    <row r="11238" spans="1:1">
      <c r="A11238" s="23"/>
    </row>
    <row r="11239" spans="1:1">
      <c r="A11239" s="23"/>
    </row>
    <row r="11240" spans="1:1">
      <c r="A11240" s="23"/>
    </row>
    <row r="11241" spans="1:1">
      <c r="A11241" s="23"/>
    </row>
    <row r="11242" spans="1:1">
      <c r="A11242" s="23"/>
    </row>
    <row r="11243" spans="1:1">
      <c r="A11243" s="23"/>
    </row>
    <row r="11244" spans="1:1">
      <c r="A11244" s="23"/>
    </row>
    <row r="11245" spans="1:1">
      <c r="A11245" s="23"/>
    </row>
    <row r="11246" spans="1:1">
      <c r="A11246" s="23"/>
    </row>
    <row r="11247" spans="1:1">
      <c r="A11247" s="23"/>
    </row>
    <row r="11248" spans="1:1">
      <c r="A11248" s="23"/>
    </row>
    <row r="11249" spans="1:1">
      <c r="A11249" s="23"/>
    </row>
    <row r="11250" spans="1:1">
      <c r="A11250" s="23"/>
    </row>
    <row r="11251" spans="1:1">
      <c r="A11251" s="23"/>
    </row>
    <row r="11252" spans="1:1">
      <c r="A11252" s="23"/>
    </row>
    <row r="11253" spans="1:1">
      <c r="A11253" s="23"/>
    </row>
    <row r="11254" spans="1:1">
      <c r="A11254" s="23"/>
    </row>
    <row r="11255" spans="1:1">
      <c r="A11255" s="23"/>
    </row>
    <row r="11256" spans="1:1">
      <c r="A11256" s="23"/>
    </row>
    <row r="11257" spans="1:1">
      <c r="A11257" s="23"/>
    </row>
    <row r="11258" spans="1:1">
      <c r="A11258" s="23"/>
    </row>
    <row r="11259" spans="1:1">
      <c r="A11259" s="23"/>
    </row>
    <row r="11260" spans="1:1">
      <c r="A11260" s="23"/>
    </row>
    <row r="11261" spans="1:1">
      <c r="A11261" s="23"/>
    </row>
    <row r="11262" spans="1:1">
      <c r="A11262" s="23"/>
    </row>
    <row r="11263" spans="1:1">
      <c r="A11263" s="23"/>
    </row>
    <row r="11264" spans="1:1">
      <c r="A11264" s="23"/>
    </row>
    <row r="11265" spans="1:1">
      <c r="A11265" s="23"/>
    </row>
    <row r="11266" spans="1:1">
      <c r="A11266" s="23"/>
    </row>
    <row r="11267" spans="1:1">
      <c r="A11267" s="23"/>
    </row>
    <row r="11268" spans="1:1">
      <c r="A11268" s="23"/>
    </row>
    <row r="11269" spans="1:1">
      <c r="A11269" s="23"/>
    </row>
    <row r="11270" spans="1:1">
      <c r="A11270" s="23"/>
    </row>
    <row r="11271" spans="1:1">
      <c r="A11271" s="23"/>
    </row>
    <row r="11272" spans="1:1">
      <c r="A11272" s="23"/>
    </row>
    <row r="11273" spans="1:1">
      <c r="A11273" s="23"/>
    </row>
    <row r="11274" spans="1:1">
      <c r="A11274" s="23"/>
    </row>
    <row r="11275" spans="1:1">
      <c r="A11275" s="23"/>
    </row>
    <row r="11276" spans="1:1">
      <c r="A11276" s="23"/>
    </row>
    <row r="11277" spans="1:1">
      <c r="A11277" s="23"/>
    </row>
    <row r="11278" spans="1:1">
      <c r="A11278" s="23"/>
    </row>
    <row r="11279" spans="1:1">
      <c r="A11279" s="23"/>
    </row>
    <row r="11280" spans="1:1">
      <c r="A11280" s="23"/>
    </row>
    <row r="11281" spans="1:1">
      <c r="A11281" s="23"/>
    </row>
    <row r="11282" spans="1:1">
      <c r="A11282" s="23"/>
    </row>
    <row r="11283" spans="1:1">
      <c r="A11283" s="23"/>
    </row>
    <row r="11284" spans="1:1">
      <c r="A11284" s="23"/>
    </row>
    <row r="11285" spans="1:1">
      <c r="A11285" s="23"/>
    </row>
    <row r="11286" spans="1:1">
      <c r="A11286" s="23"/>
    </row>
    <row r="11287" spans="1:1">
      <c r="A11287" s="23"/>
    </row>
    <row r="11288" spans="1:1">
      <c r="A11288" s="23"/>
    </row>
    <row r="11289" spans="1:1">
      <c r="A11289" s="23"/>
    </row>
    <row r="11290" spans="1:1">
      <c r="A11290" s="23"/>
    </row>
    <row r="11291" spans="1:1">
      <c r="A11291" s="23"/>
    </row>
    <row r="11292" spans="1:1">
      <c r="A11292" s="23"/>
    </row>
    <row r="11293" spans="1:1">
      <c r="A11293" s="23"/>
    </row>
    <row r="11294" spans="1:1">
      <c r="A11294" s="23"/>
    </row>
    <row r="11295" spans="1:1">
      <c r="A11295" s="23"/>
    </row>
    <row r="11296" spans="1:1">
      <c r="A11296" s="23"/>
    </row>
    <row r="11297" spans="1:1">
      <c r="A11297" s="23"/>
    </row>
    <row r="11298" spans="1:1">
      <c r="A11298" s="23"/>
    </row>
    <row r="11299" spans="1:1">
      <c r="A11299" s="23"/>
    </row>
    <row r="11300" spans="1:1">
      <c r="A11300" s="23"/>
    </row>
    <row r="11301" spans="1:1">
      <c r="A11301" s="23"/>
    </row>
    <row r="11302" spans="1:1">
      <c r="A11302" s="23"/>
    </row>
    <row r="11303" spans="1:1">
      <c r="A11303" s="23"/>
    </row>
    <row r="11304" spans="1:1">
      <c r="A11304" s="23"/>
    </row>
    <row r="11305" spans="1:1">
      <c r="A11305" s="23"/>
    </row>
    <row r="11306" spans="1:1">
      <c r="A11306" s="23"/>
    </row>
    <row r="11307" spans="1:1">
      <c r="A11307" s="23"/>
    </row>
    <row r="11308" spans="1:1">
      <c r="A11308" s="23"/>
    </row>
    <row r="11309" spans="1:1">
      <c r="A11309" s="23"/>
    </row>
    <row r="11310" spans="1:1">
      <c r="A11310" s="23"/>
    </row>
    <row r="11311" spans="1:1">
      <c r="A11311" s="23"/>
    </row>
    <row r="11312" spans="1:1">
      <c r="A11312" s="23"/>
    </row>
    <row r="11313" spans="1:1">
      <c r="A11313" s="23"/>
    </row>
    <row r="11314" spans="1:1">
      <c r="A11314" s="23"/>
    </row>
    <row r="11315" spans="1:1">
      <c r="A11315" s="23"/>
    </row>
    <row r="11316" spans="1:1">
      <c r="A11316" s="23"/>
    </row>
    <row r="11317" spans="1:1">
      <c r="A11317" s="23"/>
    </row>
    <row r="11318" spans="1:1">
      <c r="A11318" s="23"/>
    </row>
    <row r="11319" spans="1:1">
      <c r="A11319" s="23"/>
    </row>
    <row r="11320" spans="1:1">
      <c r="A11320" s="23"/>
    </row>
    <row r="11321" spans="1:1">
      <c r="A11321" s="23"/>
    </row>
    <row r="11322" spans="1:1">
      <c r="A11322" s="23"/>
    </row>
    <row r="11323" spans="1:1">
      <c r="A11323" s="23"/>
    </row>
    <row r="11324" spans="1:1">
      <c r="A11324" s="23"/>
    </row>
    <row r="11325" spans="1:1">
      <c r="A11325" s="23"/>
    </row>
    <row r="11326" spans="1:1">
      <c r="A11326" s="23"/>
    </row>
    <row r="11327" spans="1:1">
      <c r="A11327" s="23"/>
    </row>
    <row r="11328" spans="1:1">
      <c r="A11328" s="23"/>
    </row>
    <row r="11329" spans="1:1">
      <c r="A11329" s="23"/>
    </row>
    <row r="11330" spans="1:1">
      <c r="A11330" s="23"/>
    </row>
    <row r="11331" spans="1:1">
      <c r="A11331" s="23"/>
    </row>
    <row r="11332" spans="1:1">
      <c r="A11332" s="23"/>
    </row>
    <row r="11333" spans="1:1">
      <c r="A11333" s="23"/>
    </row>
    <row r="11334" spans="1:1">
      <c r="A11334" s="23"/>
    </row>
    <row r="11335" spans="1:1">
      <c r="A11335" s="23"/>
    </row>
    <row r="11336" spans="1:1">
      <c r="A11336" s="23"/>
    </row>
    <row r="11337" spans="1:1">
      <c r="A11337" s="23"/>
    </row>
    <row r="11338" spans="1:1">
      <c r="A11338" s="23"/>
    </row>
    <row r="11339" spans="1:1">
      <c r="A11339" s="23"/>
    </row>
    <row r="11340" spans="1:1">
      <c r="A11340" s="23"/>
    </row>
    <row r="11341" spans="1:1">
      <c r="A11341" s="23"/>
    </row>
    <row r="11342" spans="1:1">
      <c r="A11342" s="23"/>
    </row>
    <row r="11343" spans="1:1">
      <c r="A11343" s="23"/>
    </row>
    <row r="11344" spans="1:1">
      <c r="A11344" s="23"/>
    </row>
    <row r="11345" spans="1:1">
      <c r="A11345" s="23"/>
    </row>
    <row r="11346" spans="1:1">
      <c r="A11346" s="23"/>
    </row>
    <row r="11347" spans="1:1">
      <c r="A11347" s="23"/>
    </row>
    <row r="11348" spans="1:1">
      <c r="A11348" s="23"/>
    </row>
    <row r="11349" spans="1:1">
      <c r="A11349" s="23"/>
    </row>
    <row r="11350" spans="1:1">
      <c r="A11350" s="23"/>
    </row>
    <row r="11351" spans="1:1">
      <c r="A11351" s="23"/>
    </row>
    <row r="11352" spans="1:1">
      <c r="A11352" s="23"/>
    </row>
    <row r="11353" spans="1:1">
      <c r="A11353" s="23"/>
    </row>
    <row r="11354" spans="1:1">
      <c r="A11354" s="23"/>
    </row>
    <row r="11355" spans="1:1">
      <c r="A11355" s="23"/>
    </row>
    <row r="11356" spans="1:1">
      <c r="A11356" s="23"/>
    </row>
    <row r="11357" spans="1:1">
      <c r="A11357" s="23"/>
    </row>
    <row r="11358" spans="1:1">
      <c r="A11358" s="23"/>
    </row>
    <row r="11359" spans="1:1">
      <c r="A11359" s="23"/>
    </row>
    <row r="11360" spans="1:1">
      <c r="A11360" s="23"/>
    </row>
    <row r="11361" spans="1:1">
      <c r="A11361" s="23"/>
    </row>
    <row r="11362" spans="1:1">
      <c r="A11362" s="23"/>
    </row>
    <row r="11363" spans="1:1">
      <c r="A11363" s="23"/>
    </row>
    <row r="11364" spans="1:1">
      <c r="A11364" s="23"/>
    </row>
    <row r="11365" spans="1:1">
      <c r="A11365" s="23"/>
    </row>
    <row r="11366" spans="1:1">
      <c r="A11366" s="23"/>
    </row>
    <row r="11367" spans="1:1">
      <c r="A11367" s="23"/>
    </row>
    <row r="11368" spans="1:1">
      <c r="A11368" s="23"/>
    </row>
    <row r="11369" spans="1:1">
      <c r="A11369" s="23"/>
    </row>
    <row r="11370" spans="1:1">
      <c r="A11370" s="23"/>
    </row>
    <row r="11371" spans="1:1">
      <c r="A11371" s="23"/>
    </row>
    <row r="11372" spans="1:1">
      <c r="A11372" s="23"/>
    </row>
    <row r="11373" spans="1:1">
      <c r="A11373" s="23"/>
    </row>
    <row r="11374" spans="1:1">
      <c r="A11374" s="23"/>
    </row>
    <row r="11375" spans="1:1">
      <c r="A11375" s="23"/>
    </row>
    <row r="11376" spans="1:1">
      <c r="A11376" s="23"/>
    </row>
    <row r="11377" spans="1:1">
      <c r="A11377" s="23"/>
    </row>
    <row r="11378" spans="1:1">
      <c r="A11378" s="23"/>
    </row>
    <row r="11379" spans="1:1">
      <c r="A11379" s="23"/>
    </row>
    <row r="11380" spans="1:1">
      <c r="A11380" s="23"/>
    </row>
    <row r="11381" spans="1:1">
      <c r="A11381" s="23"/>
    </row>
    <row r="11382" spans="1:1">
      <c r="A11382" s="23"/>
    </row>
    <row r="11383" spans="1:1">
      <c r="A11383" s="23"/>
    </row>
    <row r="11384" spans="1:1">
      <c r="A11384" s="23"/>
    </row>
    <row r="11385" spans="1:1">
      <c r="A11385" s="23"/>
    </row>
    <row r="11386" spans="1:1">
      <c r="A11386" s="23"/>
    </row>
    <row r="11387" spans="1:1">
      <c r="A11387" s="23"/>
    </row>
    <row r="11388" spans="1:1">
      <c r="A11388" s="23"/>
    </row>
    <row r="11389" spans="1:1">
      <c r="A11389" s="23"/>
    </row>
    <row r="11390" spans="1:1">
      <c r="A11390" s="23"/>
    </row>
    <row r="11391" spans="1:1">
      <c r="A11391" s="23"/>
    </row>
    <row r="11392" spans="1:1">
      <c r="A11392" s="23"/>
    </row>
    <row r="11393" spans="1:1">
      <c r="A11393" s="23"/>
    </row>
    <row r="11394" spans="1:1">
      <c r="A11394" s="23"/>
    </row>
    <row r="11395" spans="1:1">
      <c r="A11395" s="23"/>
    </row>
    <row r="11396" spans="1:1">
      <c r="A11396" s="23"/>
    </row>
    <row r="11397" spans="1:1">
      <c r="A11397" s="23"/>
    </row>
    <row r="11398" spans="1:1">
      <c r="A11398" s="23"/>
    </row>
    <row r="11399" spans="1:1">
      <c r="A11399" s="23"/>
    </row>
    <row r="11400" spans="1:1">
      <c r="A11400" s="23"/>
    </row>
    <row r="11401" spans="1:1">
      <c r="A11401" s="23"/>
    </row>
    <row r="11402" spans="1:1">
      <c r="A11402" s="23"/>
    </row>
    <row r="11403" spans="1:1">
      <c r="A11403" s="23"/>
    </row>
    <row r="11404" spans="1:1">
      <c r="A11404" s="23"/>
    </row>
    <row r="11405" spans="1:1">
      <c r="A11405" s="23"/>
    </row>
    <row r="11406" spans="1:1">
      <c r="A11406" s="23"/>
    </row>
    <row r="11407" spans="1:1">
      <c r="A11407" s="23"/>
    </row>
    <row r="11408" spans="1:1">
      <c r="A11408" s="23"/>
    </row>
    <row r="11409" spans="1:1">
      <c r="A11409" s="23"/>
    </row>
    <row r="11410" spans="1:1">
      <c r="A11410" s="23"/>
    </row>
    <row r="11411" spans="1:1">
      <c r="A11411" s="23"/>
    </row>
    <row r="11412" spans="1:1">
      <c r="A11412" s="23"/>
    </row>
    <row r="11413" spans="1:1">
      <c r="A11413" s="23"/>
    </row>
    <row r="11414" spans="1:1">
      <c r="A11414" s="23"/>
    </row>
    <row r="11415" spans="1:1">
      <c r="A11415" s="23"/>
    </row>
    <row r="11416" spans="1:1">
      <c r="A11416" s="23"/>
    </row>
    <row r="11417" spans="1:1">
      <c r="A11417" s="23"/>
    </row>
    <row r="11418" spans="1:1">
      <c r="A11418" s="23"/>
    </row>
    <row r="11419" spans="1:1">
      <c r="A11419" s="23"/>
    </row>
    <row r="11420" spans="1:1">
      <c r="A11420" s="23"/>
    </row>
    <row r="11421" spans="1:1">
      <c r="A11421" s="23"/>
    </row>
    <row r="11422" spans="1:1">
      <c r="A11422" s="23"/>
    </row>
    <row r="11423" spans="1:1">
      <c r="A11423" s="23"/>
    </row>
    <row r="11424" spans="1:1">
      <c r="A11424" s="23"/>
    </row>
    <row r="11425" spans="1:1">
      <c r="A11425" s="23"/>
    </row>
    <row r="11426" spans="1:1">
      <c r="A11426" s="23"/>
    </row>
    <row r="11427" spans="1:1">
      <c r="A11427" s="23"/>
    </row>
    <row r="11428" spans="1:1">
      <c r="A11428" s="23"/>
    </row>
    <row r="11429" spans="1:1">
      <c r="A11429" s="23"/>
    </row>
    <row r="11430" spans="1:1">
      <c r="A11430" s="23"/>
    </row>
    <row r="11431" spans="1:1">
      <c r="A11431" s="23"/>
    </row>
    <row r="11432" spans="1:1">
      <c r="A11432" s="23"/>
    </row>
    <row r="11433" spans="1:1">
      <c r="A11433" s="23"/>
    </row>
    <row r="11434" spans="1:1">
      <c r="A11434" s="23"/>
    </row>
    <row r="11435" spans="1:1">
      <c r="A11435" s="23"/>
    </row>
    <row r="11436" spans="1:1">
      <c r="A11436" s="23"/>
    </row>
    <row r="11437" spans="1:1">
      <c r="A11437" s="23"/>
    </row>
    <row r="11438" spans="1:1">
      <c r="A11438" s="23"/>
    </row>
    <row r="11439" spans="1:1">
      <c r="A11439" s="23"/>
    </row>
    <row r="11440" spans="1:1">
      <c r="A11440" s="23"/>
    </row>
    <row r="11441" spans="1:1">
      <c r="A11441" s="23"/>
    </row>
    <row r="11442" spans="1:1">
      <c r="A11442" s="23"/>
    </row>
    <row r="11443" spans="1:1">
      <c r="A11443" s="23"/>
    </row>
    <row r="11444" spans="1:1">
      <c r="A11444" s="23"/>
    </row>
    <row r="11445" spans="1:1">
      <c r="A11445" s="23"/>
    </row>
    <row r="11446" spans="1:1">
      <c r="A11446" s="23"/>
    </row>
    <row r="11447" spans="1:1">
      <c r="A11447" s="23"/>
    </row>
    <row r="11448" spans="1:1">
      <c r="A11448" s="23"/>
    </row>
    <row r="11449" spans="1:1">
      <c r="A11449" s="23"/>
    </row>
    <row r="11450" spans="1:1">
      <c r="A11450" s="23"/>
    </row>
    <row r="11451" spans="1:1">
      <c r="A11451" s="23"/>
    </row>
    <row r="11452" spans="1:1">
      <c r="A11452" s="23"/>
    </row>
    <row r="11453" spans="1:1">
      <c r="A11453" s="23"/>
    </row>
    <row r="11454" spans="1:1">
      <c r="A11454" s="23"/>
    </row>
    <row r="11455" spans="1:1">
      <c r="A11455" s="23"/>
    </row>
    <row r="11456" spans="1:1">
      <c r="A11456" s="23"/>
    </row>
    <row r="11457" spans="1:1">
      <c r="A11457" s="23"/>
    </row>
    <row r="11458" spans="1:1">
      <c r="A11458" s="23"/>
    </row>
    <row r="11459" spans="1:1">
      <c r="A11459" s="23"/>
    </row>
    <row r="11460" spans="1:1">
      <c r="A11460" s="23"/>
    </row>
    <row r="11461" spans="1:1">
      <c r="A11461" s="23"/>
    </row>
    <row r="11462" spans="1:1">
      <c r="A11462" s="23"/>
    </row>
    <row r="11463" spans="1:1">
      <c r="A11463" s="23"/>
    </row>
    <row r="11464" spans="1:1">
      <c r="A11464" s="23"/>
    </row>
    <row r="11465" spans="1:1">
      <c r="A11465" s="23"/>
    </row>
    <row r="11466" spans="1:1">
      <c r="A11466" s="23"/>
    </row>
    <row r="11467" spans="1:1">
      <c r="A11467" s="23"/>
    </row>
    <row r="11468" spans="1:1">
      <c r="A11468" s="23"/>
    </row>
    <row r="11469" spans="1:1">
      <c r="A11469" s="23"/>
    </row>
    <row r="11470" spans="1:1">
      <c r="A11470" s="23"/>
    </row>
    <row r="11471" spans="1:1">
      <c r="A11471" s="23"/>
    </row>
    <row r="11472" spans="1:1">
      <c r="A11472" s="23"/>
    </row>
    <row r="11473" spans="1:1">
      <c r="A11473" s="23"/>
    </row>
    <row r="11474" spans="1:1">
      <c r="A11474" s="23"/>
    </row>
    <row r="11475" spans="1:1">
      <c r="A11475" s="23"/>
    </row>
    <row r="11476" spans="1:1">
      <c r="A11476" s="23"/>
    </row>
    <row r="11477" spans="1:1">
      <c r="A11477" s="23"/>
    </row>
    <row r="11478" spans="1:1">
      <c r="A11478" s="23"/>
    </row>
    <row r="11479" spans="1:1">
      <c r="A11479" s="23"/>
    </row>
    <row r="11480" spans="1:1">
      <c r="A11480" s="23"/>
    </row>
    <row r="11481" spans="1:1">
      <c r="A11481" s="23"/>
    </row>
    <row r="11482" spans="1:1">
      <c r="A11482" s="23"/>
    </row>
    <row r="11483" spans="1:1">
      <c r="A11483" s="23"/>
    </row>
    <row r="11484" spans="1:1">
      <c r="A11484" s="23"/>
    </row>
    <row r="11485" spans="1:1">
      <c r="A11485" s="23"/>
    </row>
    <row r="11486" spans="1:1">
      <c r="A11486" s="23"/>
    </row>
    <row r="11487" spans="1:1">
      <c r="A11487" s="23"/>
    </row>
    <row r="11488" spans="1:1">
      <c r="A11488" s="23"/>
    </row>
    <row r="11489" spans="1:1">
      <c r="A11489" s="23"/>
    </row>
    <row r="11490" spans="1:1">
      <c r="A11490" s="23"/>
    </row>
    <row r="11491" spans="1:1">
      <c r="A11491" s="23"/>
    </row>
    <row r="11492" spans="1:1">
      <c r="A11492" s="23"/>
    </row>
    <row r="11493" spans="1:1">
      <c r="A11493" s="23"/>
    </row>
    <row r="11494" spans="1:1">
      <c r="A11494" s="23"/>
    </row>
    <row r="11495" spans="1:1">
      <c r="A11495" s="23"/>
    </row>
    <row r="11496" spans="1:1">
      <c r="A11496" s="23"/>
    </row>
    <row r="11497" spans="1:1">
      <c r="A11497" s="23"/>
    </row>
    <row r="11498" spans="1:1">
      <c r="A11498" s="23"/>
    </row>
    <row r="11499" spans="1:1">
      <c r="A11499" s="23"/>
    </row>
    <row r="11500" spans="1:1">
      <c r="A11500" s="23"/>
    </row>
    <row r="11501" spans="1:1">
      <c r="A11501" s="23"/>
    </row>
    <row r="11502" spans="1:1">
      <c r="A11502" s="23"/>
    </row>
    <row r="11503" spans="1:1">
      <c r="A11503" s="23"/>
    </row>
    <row r="11504" spans="1:1">
      <c r="A11504" s="23"/>
    </row>
    <row r="11505" spans="1:1">
      <c r="A11505" s="23"/>
    </row>
    <row r="11506" spans="1:1">
      <c r="A11506" s="23"/>
    </row>
    <row r="11507" spans="1:1">
      <c r="A11507" s="23"/>
    </row>
    <row r="11508" spans="1:1">
      <c r="A11508" s="23"/>
    </row>
    <row r="11509" spans="1:1">
      <c r="A11509" s="23"/>
    </row>
    <row r="11510" spans="1:1">
      <c r="A11510" s="23"/>
    </row>
    <row r="11511" spans="1:1">
      <c r="A11511" s="23"/>
    </row>
    <row r="11512" spans="1:1">
      <c r="A11512" s="23"/>
    </row>
    <row r="11513" spans="1:1">
      <c r="A11513" s="23"/>
    </row>
    <row r="11514" spans="1:1">
      <c r="A11514" s="23"/>
    </row>
    <row r="11515" spans="1:1">
      <c r="A11515" s="23"/>
    </row>
    <row r="11516" spans="1:1">
      <c r="A11516" s="23"/>
    </row>
    <row r="11517" spans="1:1">
      <c r="A11517" s="23"/>
    </row>
    <row r="11518" spans="1:1">
      <c r="A11518" s="23"/>
    </row>
    <row r="11519" spans="1:1">
      <c r="A11519" s="23"/>
    </row>
    <row r="11520" spans="1:1">
      <c r="A11520" s="23"/>
    </row>
    <row r="11521" spans="1:1">
      <c r="A11521" s="23"/>
    </row>
    <row r="11522" spans="1:1">
      <c r="A11522" s="23"/>
    </row>
    <row r="11523" spans="1:1">
      <c r="A11523" s="23"/>
    </row>
    <row r="11524" spans="1:1">
      <c r="A11524" s="23"/>
    </row>
    <row r="11525" spans="1:1">
      <c r="A11525" s="23"/>
    </row>
    <row r="11526" spans="1:1">
      <c r="A11526" s="23"/>
    </row>
    <row r="11527" spans="1:1">
      <c r="A11527" s="23"/>
    </row>
    <row r="11528" spans="1:1">
      <c r="A11528" s="23"/>
    </row>
    <row r="11529" spans="1:1">
      <c r="A11529" s="23"/>
    </row>
    <row r="11530" spans="1:1">
      <c r="A11530" s="23"/>
    </row>
    <row r="11531" spans="1:1">
      <c r="A11531" s="23"/>
    </row>
    <row r="11532" spans="1:1">
      <c r="A11532" s="23"/>
    </row>
    <row r="11533" spans="1:1">
      <c r="A11533" s="23"/>
    </row>
    <row r="11534" spans="1:1">
      <c r="A11534" s="23"/>
    </row>
    <row r="11535" spans="1:1">
      <c r="A11535" s="23"/>
    </row>
    <row r="11536" spans="1:1">
      <c r="A11536" s="23"/>
    </row>
    <row r="11537" spans="1:1">
      <c r="A11537" s="23"/>
    </row>
    <row r="11538" spans="1:1">
      <c r="A11538" s="23"/>
    </row>
    <row r="11539" spans="1:1">
      <c r="A11539" s="23"/>
    </row>
    <row r="11540" spans="1:1">
      <c r="A11540" s="23"/>
    </row>
    <row r="11541" spans="1:1">
      <c r="A11541" s="23"/>
    </row>
    <row r="11542" spans="1:1">
      <c r="A11542" s="23"/>
    </row>
    <row r="11543" spans="1:1">
      <c r="A11543" s="23"/>
    </row>
    <row r="11544" spans="1:1">
      <c r="A11544" s="23"/>
    </row>
    <row r="11545" spans="1:1">
      <c r="A11545" s="23"/>
    </row>
    <row r="11546" spans="1:1">
      <c r="A11546" s="23"/>
    </row>
    <row r="11547" spans="1:1">
      <c r="A11547" s="23"/>
    </row>
    <row r="11548" spans="1:1">
      <c r="A11548" s="23"/>
    </row>
    <row r="11549" spans="1:1">
      <c r="A11549" s="23"/>
    </row>
    <row r="11550" spans="1:1">
      <c r="A11550" s="23"/>
    </row>
    <row r="11551" spans="1:1">
      <c r="A11551" s="23"/>
    </row>
    <row r="11552" spans="1:1">
      <c r="A11552" s="23"/>
    </row>
    <row r="11553" spans="1:1">
      <c r="A11553" s="23"/>
    </row>
    <row r="11554" spans="1:1">
      <c r="A11554" s="23"/>
    </row>
    <row r="11555" spans="1:1">
      <c r="A11555" s="23"/>
    </row>
    <row r="11556" spans="1:1">
      <c r="A11556" s="23"/>
    </row>
    <row r="11557" spans="1:1">
      <c r="A11557" s="23"/>
    </row>
    <row r="11558" spans="1:1">
      <c r="A11558" s="23"/>
    </row>
    <row r="11559" spans="1:1">
      <c r="A11559" s="23"/>
    </row>
    <row r="11560" spans="1:1">
      <c r="A11560" s="23"/>
    </row>
    <row r="11561" spans="1:1">
      <c r="A11561" s="23"/>
    </row>
    <row r="11562" spans="1:1">
      <c r="A11562" s="23"/>
    </row>
    <row r="11563" spans="1:1">
      <c r="A11563" s="23"/>
    </row>
    <row r="11564" spans="1:1">
      <c r="A11564" s="23"/>
    </row>
    <row r="11565" spans="1:1">
      <c r="A11565" s="23"/>
    </row>
    <row r="11566" spans="1:1">
      <c r="A11566" s="23"/>
    </row>
    <row r="11567" spans="1:1">
      <c r="A11567" s="23"/>
    </row>
    <row r="11568" spans="1:1">
      <c r="A11568" s="23"/>
    </row>
    <row r="11569" spans="1:1">
      <c r="A11569" s="23"/>
    </row>
    <row r="11570" spans="1:1">
      <c r="A11570" s="23"/>
    </row>
    <row r="11571" spans="1:1">
      <c r="A11571" s="23"/>
    </row>
    <row r="11572" spans="1:1">
      <c r="A11572" s="23"/>
    </row>
    <row r="11573" spans="1:1">
      <c r="A11573" s="23"/>
    </row>
    <row r="11574" spans="1:1">
      <c r="A11574" s="23"/>
    </row>
    <row r="11575" spans="1:1">
      <c r="A11575" s="23"/>
    </row>
    <row r="11576" spans="1:1">
      <c r="A11576" s="23"/>
    </row>
    <row r="11577" spans="1:1">
      <c r="A11577" s="23"/>
    </row>
    <row r="11578" spans="1:1">
      <c r="A11578" s="23"/>
    </row>
    <row r="11579" spans="1:1">
      <c r="A11579" s="23"/>
    </row>
    <row r="11580" spans="1:1">
      <c r="A11580" s="23"/>
    </row>
    <row r="11581" spans="1:1">
      <c r="A11581" s="23"/>
    </row>
    <row r="11582" spans="1:1">
      <c r="A11582" s="23"/>
    </row>
    <row r="11583" spans="1:1">
      <c r="A11583" s="23"/>
    </row>
    <row r="11584" spans="1:1">
      <c r="A11584" s="23"/>
    </row>
    <row r="11585" spans="1:1">
      <c r="A11585" s="23"/>
    </row>
    <row r="11586" spans="1:1">
      <c r="A11586" s="23"/>
    </row>
    <row r="11587" spans="1:1">
      <c r="A11587" s="23"/>
    </row>
    <row r="11588" spans="1:1">
      <c r="A11588" s="23"/>
    </row>
    <row r="11589" spans="1:1">
      <c r="A11589" s="23"/>
    </row>
    <row r="11590" spans="1:1">
      <c r="A11590" s="23"/>
    </row>
    <row r="11591" spans="1:1">
      <c r="A11591" s="23"/>
    </row>
    <row r="11592" spans="1:1">
      <c r="A11592" s="23"/>
    </row>
    <row r="11593" spans="1:1">
      <c r="A11593" s="23"/>
    </row>
    <row r="11594" spans="1:1">
      <c r="A11594" s="23"/>
    </row>
    <row r="11595" spans="1:1">
      <c r="A11595" s="23"/>
    </row>
    <row r="11596" spans="1:1">
      <c r="A11596" s="23"/>
    </row>
    <row r="11597" spans="1:1">
      <c r="A11597" s="23"/>
    </row>
    <row r="11598" spans="1:1">
      <c r="A11598" s="23"/>
    </row>
    <row r="11599" spans="1:1">
      <c r="A11599" s="23"/>
    </row>
    <row r="11600" spans="1:1">
      <c r="A11600" s="23"/>
    </row>
    <row r="11601" spans="1:1">
      <c r="A11601" s="23"/>
    </row>
    <row r="11602" spans="1:1">
      <c r="A11602" s="23"/>
    </row>
    <row r="11603" spans="1:1">
      <c r="A11603" s="23"/>
    </row>
    <row r="11604" spans="1:1">
      <c r="A11604" s="23"/>
    </row>
    <row r="11605" spans="1:1">
      <c r="A11605" s="23"/>
    </row>
    <row r="11606" spans="1:1">
      <c r="A11606" s="23"/>
    </row>
    <row r="11607" spans="1:1">
      <c r="A11607" s="23"/>
    </row>
    <row r="11608" spans="1:1">
      <c r="A11608" s="23"/>
    </row>
    <row r="11609" spans="1:1">
      <c r="A11609" s="23"/>
    </row>
    <row r="11610" spans="1:1">
      <c r="A11610" s="23"/>
    </row>
    <row r="11611" spans="1:1">
      <c r="A11611" s="23"/>
    </row>
    <row r="11612" spans="1:1">
      <c r="A11612" s="23"/>
    </row>
    <row r="11613" spans="1:1">
      <c r="A11613" s="23"/>
    </row>
    <row r="11614" spans="1:1">
      <c r="A11614" s="23"/>
    </row>
    <row r="11615" spans="1:1">
      <c r="A11615" s="23"/>
    </row>
    <row r="11616" spans="1:1">
      <c r="A11616" s="23"/>
    </row>
    <row r="11617" spans="1:1">
      <c r="A11617" s="23"/>
    </row>
    <row r="11618" spans="1:1">
      <c r="A11618" s="23"/>
    </row>
    <row r="11619" spans="1:1">
      <c r="A11619" s="23"/>
    </row>
    <row r="11620" spans="1:1">
      <c r="A11620" s="23"/>
    </row>
    <row r="11621" spans="1:1">
      <c r="A11621" s="23"/>
    </row>
    <row r="11622" spans="1:1">
      <c r="A11622" s="23"/>
    </row>
    <row r="11623" spans="1:1">
      <c r="A11623" s="23"/>
    </row>
    <row r="11624" spans="1:1">
      <c r="A11624" s="23"/>
    </row>
    <row r="11625" spans="1:1">
      <c r="A11625" s="23"/>
    </row>
    <row r="11626" spans="1:1">
      <c r="A11626" s="23"/>
    </row>
    <row r="11627" spans="1:1">
      <c r="A11627" s="23"/>
    </row>
    <row r="11628" spans="1:1">
      <c r="A11628" s="23"/>
    </row>
    <row r="11629" spans="1:1">
      <c r="A11629" s="23"/>
    </row>
    <row r="11630" spans="1:1">
      <c r="A11630" s="23"/>
    </row>
    <row r="11631" spans="1:1">
      <c r="A11631" s="23"/>
    </row>
    <row r="11632" spans="1:1">
      <c r="A11632" s="23"/>
    </row>
    <row r="11633" spans="1:1">
      <c r="A11633" s="23"/>
    </row>
    <row r="11634" spans="1:1">
      <c r="A11634" s="23"/>
    </row>
    <row r="11635" spans="1:1">
      <c r="A11635" s="23"/>
    </row>
    <row r="11636" spans="1:1">
      <c r="A11636" s="23"/>
    </row>
    <row r="11637" spans="1:1">
      <c r="A11637" s="23"/>
    </row>
    <row r="11638" spans="1:1">
      <c r="A11638" s="23"/>
    </row>
    <row r="11639" spans="1:1">
      <c r="A11639" s="23"/>
    </row>
    <row r="11640" spans="1:1">
      <c r="A11640" s="23"/>
    </row>
    <row r="11641" spans="1:1">
      <c r="A11641" s="23"/>
    </row>
    <row r="11642" spans="1:1">
      <c r="A11642" s="23"/>
    </row>
    <row r="11643" spans="1:1">
      <c r="A11643" s="23"/>
    </row>
    <row r="11644" spans="1:1">
      <c r="A11644" s="23"/>
    </row>
    <row r="11645" spans="1:1">
      <c r="A11645" s="23"/>
    </row>
    <row r="11646" spans="1:1">
      <c r="A11646" s="23"/>
    </row>
    <row r="11647" spans="1:1">
      <c r="A11647" s="23"/>
    </row>
    <row r="11648" spans="1:1">
      <c r="A11648" s="23"/>
    </row>
    <row r="11649" spans="1:1">
      <c r="A11649" s="23"/>
    </row>
    <row r="11650" spans="1:1">
      <c r="A11650" s="23"/>
    </row>
    <row r="11651" spans="1:1">
      <c r="A11651" s="23"/>
    </row>
    <row r="11652" spans="1:1">
      <c r="A11652" s="23"/>
    </row>
    <row r="11653" spans="1:1">
      <c r="A11653" s="23"/>
    </row>
    <row r="11654" spans="1:1">
      <c r="A11654" s="23"/>
    </row>
    <row r="11655" spans="1:1">
      <c r="A11655" s="23"/>
    </row>
    <row r="11656" spans="1:1">
      <c r="A11656" s="23"/>
    </row>
    <row r="11657" spans="1:1">
      <c r="A11657" s="23"/>
    </row>
    <row r="11658" spans="1:1">
      <c r="A11658" s="23"/>
    </row>
    <row r="11659" spans="1:1">
      <c r="A11659" s="23"/>
    </row>
    <row r="11660" spans="1:1">
      <c r="A11660" s="23"/>
    </row>
    <row r="11661" spans="1:1">
      <c r="A11661" s="23"/>
    </row>
    <row r="11662" spans="1:1">
      <c r="A11662" s="23"/>
    </row>
    <row r="11663" spans="1:1">
      <c r="A11663" s="23"/>
    </row>
    <row r="11664" spans="1:1">
      <c r="A11664" s="23"/>
    </row>
    <row r="11665" spans="1:1">
      <c r="A11665" s="23"/>
    </row>
    <row r="11666" spans="1:1">
      <c r="A11666" s="23"/>
    </row>
    <row r="11667" spans="1:1">
      <c r="A11667" s="23"/>
    </row>
    <row r="11668" spans="1:1">
      <c r="A11668" s="23"/>
    </row>
    <row r="11669" spans="1:1">
      <c r="A11669" s="23"/>
    </row>
    <row r="11670" spans="1:1">
      <c r="A11670" s="23"/>
    </row>
    <row r="11671" spans="1:1">
      <c r="A11671" s="23"/>
    </row>
    <row r="11672" spans="1:1">
      <c r="A11672" s="23"/>
    </row>
    <row r="11673" spans="1:1">
      <c r="A11673" s="23"/>
    </row>
    <row r="11674" spans="1:1">
      <c r="A11674" s="23"/>
    </row>
    <row r="11675" spans="1:1">
      <c r="A11675" s="23"/>
    </row>
    <row r="11676" spans="1:1">
      <c r="A11676" s="23"/>
    </row>
    <row r="11677" spans="1:1">
      <c r="A11677" s="23"/>
    </row>
    <row r="11678" spans="1:1">
      <c r="A11678" s="23"/>
    </row>
    <row r="11679" spans="1:1">
      <c r="A11679" s="23"/>
    </row>
    <row r="11680" spans="1:1">
      <c r="A11680" s="23"/>
    </row>
    <row r="11681" spans="1:1">
      <c r="A11681" s="23"/>
    </row>
    <row r="11682" spans="1:1">
      <c r="A11682" s="23"/>
    </row>
    <row r="11683" spans="1:1">
      <c r="A11683" s="23"/>
    </row>
    <row r="11684" spans="1:1">
      <c r="A11684" s="23"/>
    </row>
    <row r="11685" spans="1:1">
      <c r="A11685" s="23"/>
    </row>
    <row r="11686" spans="1:1">
      <c r="A11686" s="23"/>
    </row>
    <row r="11687" spans="1:1">
      <c r="A11687" s="23"/>
    </row>
    <row r="11688" spans="1:1">
      <c r="A11688" s="23"/>
    </row>
    <row r="11689" spans="1:1">
      <c r="A11689" s="23"/>
    </row>
    <row r="11690" spans="1:1">
      <c r="A11690" s="23"/>
    </row>
    <row r="11691" spans="1:1">
      <c r="A11691" s="23"/>
    </row>
    <row r="11692" spans="1:1">
      <c r="A11692" s="23"/>
    </row>
    <row r="11693" spans="1:1">
      <c r="A11693" s="23"/>
    </row>
    <row r="11694" spans="1:1">
      <c r="A11694" s="23"/>
    </row>
    <row r="11695" spans="1:1">
      <c r="A11695" s="23"/>
    </row>
    <row r="11696" spans="1:1">
      <c r="A11696" s="23"/>
    </row>
    <row r="11697" spans="1:1">
      <c r="A11697" s="23"/>
    </row>
    <row r="11698" spans="1:1">
      <c r="A11698" s="23"/>
    </row>
    <row r="11699" spans="1:1">
      <c r="A11699" s="23"/>
    </row>
    <row r="11700" spans="1:1">
      <c r="A11700" s="23"/>
    </row>
    <row r="11701" spans="1:1">
      <c r="A11701" s="23"/>
    </row>
    <row r="11702" spans="1:1">
      <c r="A11702" s="23"/>
    </row>
    <row r="11703" spans="1:1">
      <c r="A11703" s="23"/>
    </row>
    <row r="11704" spans="1:1">
      <c r="A11704" s="23"/>
    </row>
    <row r="11705" spans="1:1">
      <c r="A11705" s="23"/>
    </row>
    <row r="11706" spans="1:1">
      <c r="A11706" s="23"/>
    </row>
    <row r="11707" spans="1:1">
      <c r="A11707" s="23"/>
    </row>
    <row r="11708" spans="1:1">
      <c r="A11708" s="23"/>
    </row>
    <row r="11709" spans="1:1">
      <c r="A11709" s="23"/>
    </row>
    <row r="11710" spans="1:1">
      <c r="A11710" s="23"/>
    </row>
    <row r="11711" spans="1:1">
      <c r="A11711" s="23"/>
    </row>
    <row r="11712" spans="1:1">
      <c r="A11712" s="23"/>
    </row>
    <row r="11713" spans="1:1">
      <c r="A11713" s="23"/>
    </row>
    <row r="11714" spans="1:1">
      <c r="A11714" s="23"/>
    </row>
    <row r="11715" spans="1:1">
      <c r="A11715" s="23"/>
    </row>
    <row r="11716" spans="1:1">
      <c r="A11716" s="23"/>
    </row>
    <row r="11717" spans="1:1">
      <c r="A11717" s="23"/>
    </row>
    <row r="11718" spans="1:1">
      <c r="A11718" s="23"/>
    </row>
    <row r="11719" spans="1:1">
      <c r="A11719" s="23"/>
    </row>
    <row r="11720" spans="1:1">
      <c r="A11720" s="23"/>
    </row>
    <row r="11721" spans="1:1">
      <c r="A11721" s="23"/>
    </row>
    <row r="11722" spans="1:1">
      <c r="A11722" s="23"/>
    </row>
    <row r="11723" spans="1:1">
      <c r="A11723" s="23"/>
    </row>
    <row r="11724" spans="1:1">
      <c r="A11724" s="23"/>
    </row>
    <row r="11725" spans="1:1">
      <c r="A11725" s="23"/>
    </row>
    <row r="11726" spans="1:1">
      <c r="A11726" s="23"/>
    </row>
    <row r="11727" spans="1:1">
      <c r="A11727" s="23"/>
    </row>
    <row r="11728" spans="1:1">
      <c r="A11728" s="23"/>
    </row>
    <row r="11729" spans="1:1">
      <c r="A11729" s="23"/>
    </row>
    <row r="11730" spans="1:1">
      <c r="A11730" s="23"/>
    </row>
    <row r="11731" spans="1:1">
      <c r="A11731" s="23"/>
    </row>
    <row r="11732" spans="1:1">
      <c r="A11732" s="23"/>
    </row>
    <row r="11733" spans="1:1">
      <c r="A11733" s="23"/>
    </row>
    <row r="11734" spans="1:1">
      <c r="A11734" s="23"/>
    </row>
    <row r="11735" spans="1:1">
      <c r="A11735" s="23"/>
    </row>
    <row r="11736" spans="1:1">
      <c r="A11736" s="23"/>
    </row>
    <row r="11737" spans="1:1">
      <c r="A11737" s="23"/>
    </row>
    <row r="11738" spans="1:1">
      <c r="A11738" s="23"/>
    </row>
    <row r="11739" spans="1:1">
      <c r="A11739" s="23"/>
    </row>
    <row r="11740" spans="1:1">
      <c r="A11740" s="23"/>
    </row>
    <row r="11741" spans="1:1">
      <c r="A11741" s="23"/>
    </row>
    <row r="11742" spans="1:1">
      <c r="A11742" s="23"/>
    </row>
    <row r="11743" spans="1:1">
      <c r="A11743" s="23"/>
    </row>
    <row r="11744" spans="1:1">
      <c r="A11744" s="23"/>
    </row>
    <row r="11745" spans="1:1">
      <c r="A11745" s="23"/>
    </row>
    <row r="11746" spans="1:1">
      <c r="A11746" s="23"/>
    </row>
    <row r="11747" spans="1:1">
      <c r="A11747" s="23"/>
    </row>
    <row r="11748" spans="1:1">
      <c r="A11748" s="23"/>
    </row>
    <row r="11749" spans="1:1">
      <c r="A11749" s="23"/>
    </row>
    <row r="11750" spans="1:1">
      <c r="A11750" s="23"/>
    </row>
    <row r="11751" spans="1:1">
      <c r="A11751" s="23"/>
    </row>
    <row r="11752" spans="1:1">
      <c r="A11752" s="23"/>
    </row>
    <row r="11753" spans="1:1">
      <c r="A11753" s="23"/>
    </row>
    <row r="11754" spans="1:1">
      <c r="A11754" s="23"/>
    </row>
    <row r="11755" spans="1:1">
      <c r="A11755" s="23"/>
    </row>
    <row r="11756" spans="1:1">
      <c r="A11756" s="23"/>
    </row>
    <row r="11757" spans="1:1">
      <c r="A11757" s="23"/>
    </row>
    <row r="11758" spans="1:1">
      <c r="A11758" s="23"/>
    </row>
    <row r="11759" spans="1:1">
      <c r="A11759" s="23"/>
    </row>
    <row r="11760" spans="1:1">
      <c r="A11760" s="23"/>
    </row>
    <row r="11761" spans="1:1">
      <c r="A11761" s="23"/>
    </row>
    <row r="11762" spans="1:1">
      <c r="A11762" s="23"/>
    </row>
    <row r="11763" spans="1:1">
      <c r="A11763" s="23"/>
    </row>
    <row r="11764" spans="1:1">
      <c r="A11764" s="23"/>
    </row>
    <row r="11765" spans="1:1">
      <c r="A11765" s="23"/>
    </row>
    <row r="11766" spans="1:1">
      <c r="A11766" s="23"/>
    </row>
    <row r="11767" spans="1:1">
      <c r="A11767" s="23"/>
    </row>
    <row r="11768" spans="1:1">
      <c r="A11768" s="23"/>
    </row>
    <row r="11769" spans="1:1">
      <c r="A11769" s="23"/>
    </row>
    <row r="11770" spans="1:1">
      <c r="A11770" s="23"/>
    </row>
    <row r="11771" spans="1:1">
      <c r="A11771" s="23"/>
    </row>
    <row r="11772" spans="1:1">
      <c r="A11772" s="23"/>
    </row>
    <row r="11773" spans="1:1">
      <c r="A11773" s="23"/>
    </row>
    <row r="11774" spans="1:1">
      <c r="A11774" s="23"/>
    </row>
    <row r="11775" spans="1:1">
      <c r="A11775" s="23"/>
    </row>
    <row r="11776" spans="1:1">
      <c r="A11776" s="23"/>
    </row>
    <row r="11777" spans="1:1">
      <c r="A11777" s="23"/>
    </row>
    <row r="11778" spans="1:1">
      <c r="A11778" s="23"/>
    </row>
    <row r="11779" spans="1:1">
      <c r="A11779" s="23"/>
    </row>
    <row r="11780" spans="1:1">
      <c r="A11780" s="23"/>
    </row>
    <row r="11781" spans="1:1">
      <c r="A11781" s="23"/>
    </row>
    <row r="11782" spans="1:1">
      <c r="A11782" s="23"/>
    </row>
    <row r="11783" spans="1:1">
      <c r="A11783" s="23"/>
    </row>
    <row r="11784" spans="1:1">
      <c r="A11784" s="23"/>
    </row>
    <row r="11785" spans="1:1">
      <c r="A11785" s="23"/>
    </row>
    <row r="11786" spans="1:1">
      <c r="A11786" s="23"/>
    </row>
    <row r="11787" spans="1:1">
      <c r="A11787" s="23"/>
    </row>
    <row r="11788" spans="1:1">
      <c r="A11788" s="23"/>
    </row>
    <row r="11789" spans="1:1">
      <c r="A11789" s="23"/>
    </row>
    <row r="11790" spans="1:1">
      <c r="A11790" s="23"/>
    </row>
    <row r="11791" spans="1:1">
      <c r="A11791" s="23"/>
    </row>
    <row r="11792" spans="1:1">
      <c r="A11792" s="23"/>
    </row>
    <row r="11793" spans="1:1">
      <c r="A11793" s="23"/>
    </row>
    <row r="11794" spans="1:1">
      <c r="A11794" s="23"/>
    </row>
    <row r="11795" spans="1:1">
      <c r="A11795" s="23"/>
    </row>
    <row r="11796" spans="1:1">
      <c r="A11796" s="23"/>
    </row>
    <row r="11797" spans="1:1">
      <c r="A11797" s="23"/>
    </row>
    <row r="11798" spans="1:1">
      <c r="A11798" s="23"/>
    </row>
    <row r="11799" spans="1:1">
      <c r="A11799" s="23"/>
    </row>
    <row r="11800" spans="1:1">
      <c r="A11800" s="23"/>
    </row>
    <row r="11801" spans="1:1">
      <c r="A11801" s="23"/>
    </row>
    <row r="11802" spans="1:1">
      <c r="A11802" s="23"/>
    </row>
    <row r="11803" spans="1:1">
      <c r="A11803" s="23"/>
    </row>
    <row r="11804" spans="1:1">
      <c r="A11804" s="23"/>
    </row>
    <row r="11805" spans="1:1">
      <c r="A11805" s="23"/>
    </row>
    <row r="11806" spans="1:1">
      <c r="A11806" s="23"/>
    </row>
    <row r="11807" spans="1:1">
      <c r="A11807" s="23"/>
    </row>
    <row r="11808" spans="1:1">
      <c r="A11808" s="23"/>
    </row>
    <row r="11809" spans="1:1">
      <c r="A11809" s="23"/>
    </row>
    <row r="11810" spans="1:1">
      <c r="A11810" s="23"/>
    </row>
    <row r="11811" spans="1:1">
      <c r="A11811" s="23"/>
    </row>
    <row r="11812" spans="1:1">
      <c r="A11812" s="23"/>
    </row>
    <row r="11813" spans="1:1">
      <c r="A11813" s="23"/>
    </row>
    <row r="11814" spans="1:1">
      <c r="A11814" s="23"/>
    </row>
    <row r="11815" spans="1:1">
      <c r="A11815" s="23"/>
    </row>
    <row r="11816" spans="1:1">
      <c r="A11816" s="23"/>
    </row>
    <row r="11817" spans="1:1">
      <c r="A11817" s="23"/>
    </row>
    <row r="11818" spans="1:1">
      <c r="A11818" s="23"/>
    </row>
    <row r="11819" spans="1:1">
      <c r="A11819" s="23"/>
    </row>
    <row r="11820" spans="1:1">
      <c r="A11820" s="23"/>
    </row>
    <row r="11821" spans="1:1">
      <c r="A11821" s="23"/>
    </row>
    <row r="11822" spans="1:1">
      <c r="A11822" s="23"/>
    </row>
    <row r="11823" spans="1:1">
      <c r="A11823" s="23"/>
    </row>
    <row r="11824" spans="1:1">
      <c r="A11824" s="23"/>
    </row>
    <row r="11825" spans="1:1">
      <c r="A11825" s="23"/>
    </row>
    <row r="11826" spans="1:1">
      <c r="A11826" s="23"/>
    </row>
    <row r="11827" spans="1:1">
      <c r="A11827" s="23"/>
    </row>
    <row r="11828" spans="1:1">
      <c r="A11828" s="23"/>
    </row>
    <row r="11829" spans="1:1">
      <c r="A11829" s="23"/>
    </row>
    <row r="11830" spans="1:1">
      <c r="A11830" s="23"/>
    </row>
    <row r="11831" spans="1:1">
      <c r="A11831" s="23"/>
    </row>
    <row r="11832" spans="1:1">
      <c r="A11832" s="23"/>
    </row>
    <row r="11833" spans="1:1">
      <c r="A11833" s="23"/>
    </row>
    <row r="11834" spans="1:1">
      <c r="A11834" s="23"/>
    </row>
    <row r="11835" spans="1:1">
      <c r="A11835" s="23"/>
    </row>
    <row r="11836" spans="1:1">
      <c r="A11836" s="23"/>
    </row>
    <row r="11837" spans="1:1">
      <c r="A11837" s="23"/>
    </row>
    <row r="11838" spans="1:1">
      <c r="A11838" s="23"/>
    </row>
    <row r="11839" spans="1:1">
      <c r="A11839" s="23"/>
    </row>
    <row r="11840" spans="1:1">
      <c r="A11840" s="23"/>
    </row>
    <row r="11841" spans="1:1">
      <c r="A11841" s="23"/>
    </row>
    <row r="11842" spans="1:1">
      <c r="A11842" s="23"/>
    </row>
    <row r="11843" spans="1:1">
      <c r="A11843" s="23"/>
    </row>
    <row r="11844" spans="1:1">
      <c r="A11844" s="23"/>
    </row>
    <row r="11845" spans="1:1">
      <c r="A11845" s="23"/>
    </row>
    <row r="11846" spans="1:1">
      <c r="A11846" s="23"/>
    </row>
    <row r="11847" spans="1:1">
      <c r="A11847" s="23"/>
    </row>
    <row r="11848" spans="1:1">
      <c r="A11848" s="23"/>
    </row>
    <row r="11849" spans="1:1">
      <c r="A11849" s="23"/>
    </row>
    <row r="11850" spans="1:1">
      <c r="A11850" s="23"/>
    </row>
    <row r="11851" spans="1:1">
      <c r="A11851" s="23"/>
    </row>
    <row r="11852" spans="1:1">
      <c r="A11852" s="23"/>
    </row>
    <row r="11853" spans="1:1">
      <c r="A11853" s="23"/>
    </row>
    <row r="11854" spans="1:1">
      <c r="A11854" s="23"/>
    </row>
    <row r="11855" spans="1:1">
      <c r="A11855" s="23"/>
    </row>
    <row r="11856" spans="1:1">
      <c r="A11856" s="23"/>
    </row>
    <row r="11857" spans="1:1">
      <c r="A11857" s="23"/>
    </row>
    <row r="11858" spans="1:1">
      <c r="A11858" s="23"/>
    </row>
    <row r="11859" spans="1:1">
      <c r="A11859" s="23"/>
    </row>
    <row r="11860" spans="1:1">
      <c r="A11860" s="23"/>
    </row>
    <row r="11861" spans="1:1">
      <c r="A11861" s="23"/>
    </row>
    <row r="11862" spans="1:1">
      <c r="A11862" s="23"/>
    </row>
    <row r="11863" spans="1:1">
      <c r="A11863" s="23"/>
    </row>
    <row r="11864" spans="1:1">
      <c r="A11864" s="23"/>
    </row>
    <row r="11865" spans="1:1">
      <c r="A11865" s="23"/>
    </row>
    <row r="11866" spans="1:1">
      <c r="A11866" s="23"/>
    </row>
    <row r="11867" spans="1:1">
      <c r="A11867" s="23"/>
    </row>
    <row r="11868" spans="1:1">
      <c r="A11868" s="23"/>
    </row>
    <row r="11869" spans="1:1">
      <c r="A11869" s="23"/>
    </row>
    <row r="11870" spans="1:1">
      <c r="A11870" s="23"/>
    </row>
    <row r="11871" spans="1:1">
      <c r="A11871" s="23"/>
    </row>
    <row r="11872" spans="1:1">
      <c r="A11872" s="23"/>
    </row>
    <row r="11873" spans="1:1">
      <c r="A11873" s="23"/>
    </row>
    <row r="11874" spans="1:1">
      <c r="A11874" s="23"/>
    </row>
    <row r="11875" spans="1:1">
      <c r="A11875" s="23"/>
    </row>
    <row r="11876" spans="1:1">
      <c r="A11876" s="23"/>
    </row>
    <row r="11877" spans="1:1">
      <c r="A11877" s="23"/>
    </row>
    <row r="11878" spans="1:1">
      <c r="A11878" s="23"/>
    </row>
    <row r="11879" spans="1:1">
      <c r="A11879" s="23"/>
    </row>
    <row r="11880" spans="1:1">
      <c r="A11880" s="23"/>
    </row>
    <row r="11881" spans="1:1">
      <c r="A11881" s="23"/>
    </row>
    <row r="11882" spans="1:1">
      <c r="A11882" s="23"/>
    </row>
    <row r="11883" spans="1:1">
      <c r="A11883" s="23"/>
    </row>
    <row r="11884" spans="1:1">
      <c r="A11884" s="23"/>
    </row>
    <row r="11885" spans="1:1">
      <c r="A11885" s="23"/>
    </row>
    <row r="11886" spans="1:1">
      <c r="A11886" s="23"/>
    </row>
    <row r="11887" spans="1:1">
      <c r="A11887" s="23"/>
    </row>
    <row r="11888" spans="1:1">
      <c r="A11888" s="23"/>
    </row>
    <row r="11889" spans="1:1">
      <c r="A11889" s="23"/>
    </row>
    <row r="11890" spans="1:1">
      <c r="A11890" s="23"/>
    </row>
    <row r="11891" spans="1:1">
      <c r="A11891" s="23"/>
    </row>
    <row r="11892" spans="1:1">
      <c r="A11892" s="23"/>
    </row>
    <row r="11893" spans="1:1">
      <c r="A11893" s="23"/>
    </row>
    <row r="11894" spans="1:1">
      <c r="A11894" s="23"/>
    </row>
    <row r="11895" spans="1:1">
      <c r="A11895" s="23"/>
    </row>
    <row r="11896" spans="1:1">
      <c r="A11896" s="23"/>
    </row>
    <row r="11897" spans="1:1">
      <c r="A11897" s="23"/>
    </row>
    <row r="11898" spans="1:1">
      <c r="A11898" s="23"/>
    </row>
    <row r="11899" spans="1:1">
      <c r="A11899" s="23"/>
    </row>
    <row r="11900" spans="1:1">
      <c r="A11900" s="23"/>
    </row>
    <row r="11901" spans="1:1">
      <c r="A11901" s="23"/>
    </row>
    <row r="11902" spans="1:1">
      <c r="A11902" s="23"/>
    </row>
    <row r="11903" spans="1:1">
      <c r="A11903" s="23"/>
    </row>
    <row r="11904" spans="1:1">
      <c r="A11904" s="23"/>
    </row>
    <row r="11905" spans="1:1">
      <c r="A11905" s="23"/>
    </row>
    <row r="11906" spans="1:1">
      <c r="A11906" s="23"/>
    </row>
    <row r="11907" spans="1:1">
      <c r="A11907" s="23"/>
    </row>
    <row r="11908" spans="1:1">
      <c r="A11908" s="23"/>
    </row>
    <row r="11909" spans="1:1">
      <c r="A11909" s="23"/>
    </row>
    <row r="11910" spans="1:1">
      <c r="A11910" s="23"/>
    </row>
    <row r="11911" spans="1:1">
      <c r="A11911" s="23"/>
    </row>
    <row r="11912" spans="1:1">
      <c r="A11912" s="23"/>
    </row>
    <row r="11913" spans="1:1">
      <c r="A11913" s="23"/>
    </row>
    <row r="11914" spans="1:1">
      <c r="A11914" s="23"/>
    </row>
    <row r="11915" spans="1:1">
      <c r="A11915" s="23"/>
    </row>
    <row r="11916" spans="1:1">
      <c r="A11916" s="23"/>
    </row>
    <row r="11917" spans="1:1">
      <c r="A11917" s="23"/>
    </row>
    <row r="11918" spans="1:1">
      <c r="A11918" s="23"/>
    </row>
    <row r="11919" spans="1:1">
      <c r="A11919" s="23"/>
    </row>
    <row r="11920" spans="1:1">
      <c r="A11920" s="23"/>
    </row>
    <row r="11921" spans="1:1">
      <c r="A11921" s="23"/>
    </row>
    <row r="11922" spans="1:1">
      <c r="A11922" s="23"/>
    </row>
    <row r="11923" spans="1:1">
      <c r="A11923" s="23"/>
    </row>
    <row r="11924" spans="1:1">
      <c r="A11924" s="23"/>
    </row>
    <row r="11925" spans="1:1">
      <c r="A11925" s="23"/>
    </row>
    <row r="11926" spans="1:1">
      <c r="A11926" s="23"/>
    </row>
    <row r="11927" spans="1:1">
      <c r="A11927" s="23"/>
    </row>
    <row r="11928" spans="1:1">
      <c r="A11928" s="23"/>
    </row>
    <row r="11929" spans="1:1">
      <c r="A11929" s="23"/>
    </row>
    <row r="11930" spans="1:1">
      <c r="A11930" s="23"/>
    </row>
    <row r="11931" spans="1:1">
      <c r="A11931" s="23"/>
    </row>
    <row r="11932" spans="1:1">
      <c r="A11932" s="23"/>
    </row>
    <row r="11933" spans="1:1">
      <c r="A11933" s="23"/>
    </row>
    <row r="11934" spans="1:1">
      <c r="A11934" s="23"/>
    </row>
    <row r="11935" spans="1:1">
      <c r="A11935" s="23"/>
    </row>
    <row r="11936" spans="1:1">
      <c r="A11936" s="23"/>
    </row>
    <row r="11937" spans="1:1">
      <c r="A11937" s="23"/>
    </row>
    <row r="11938" spans="1:1">
      <c r="A11938" s="23"/>
    </row>
    <row r="11939" spans="1:1">
      <c r="A11939" s="23"/>
    </row>
    <row r="11940" spans="1:1">
      <c r="A11940" s="23"/>
    </row>
    <row r="11941" spans="1:1">
      <c r="A11941" s="23"/>
    </row>
    <row r="11942" spans="1:1">
      <c r="A11942" s="23"/>
    </row>
    <row r="11943" spans="1:1">
      <c r="A11943" s="23"/>
    </row>
    <row r="11944" spans="1:1">
      <c r="A11944" s="23"/>
    </row>
    <row r="11945" spans="1:1">
      <c r="A11945" s="23"/>
    </row>
    <row r="11946" spans="1:1">
      <c r="A11946" s="23"/>
    </row>
    <row r="11947" spans="1:1">
      <c r="A11947" s="23"/>
    </row>
    <row r="11948" spans="1:1">
      <c r="A11948" s="23"/>
    </row>
    <row r="11949" spans="1:1">
      <c r="A11949" s="23"/>
    </row>
    <row r="11950" spans="1:1">
      <c r="A11950" s="23"/>
    </row>
    <row r="11951" spans="1:1">
      <c r="A11951" s="23"/>
    </row>
    <row r="11952" spans="1:1">
      <c r="A11952" s="23"/>
    </row>
    <row r="11953" spans="1:1">
      <c r="A11953" s="23"/>
    </row>
    <row r="11954" spans="1:1">
      <c r="A11954" s="23"/>
    </row>
    <row r="11955" spans="1:1">
      <c r="A11955" s="23"/>
    </row>
    <row r="11956" spans="1:1">
      <c r="A11956" s="23"/>
    </row>
    <row r="11957" spans="1:1">
      <c r="A11957" s="23"/>
    </row>
    <row r="11958" spans="1:1">
      <c r="A11958" s="23"/>
    </row>
    <row r="11959" spans="1:1">
      <c r="A11959" s="23"/>
    </row>
    <row r="11960" spans="1:1">
      <c r="A11960" s="23"/>
    </row>
    <row r="11961" spans="1:1">
      <c r="A11961" s="23"/>
    </row>
    <row r="11962" spans="1:1">
      <c r="A11962" s="23"/>
    </row>
    <row r="11963" spans="1:1">
      <c r="A11963" s="23"/>
    </row>
    <row r="11964" spans="1:1">
      <c r="A11964" s="23"/>
    </row>
    <row r="11965" spans="1:1">
      <c r="A11965" s="23"/>
    </row>
    <row r="11966" spans="1:1">
      <c r="A11966" s="23"/>
    </row>
    <row r="11967" spans="1:1">
      <c r="A11967" s="23"/>
    </row>
    <row r="11968" spans="1:1">
      <c r="A11968" s="23"/>
    </row>
    <row r="11969" spans="1:1">
      <c r="A11969" s="23"/>
    </row>
    <row r="11970" spans="1:1">
      <c r="A11970" s="23"/>
    </row>
    <row r="11971" spans="1:1">
      <c r="A11971" s="23"/>
    </row>
    <row r="11972" spans="1:1">
      <c r="A11972" s="23"/>
    </row>
    <row r="11973" spans="1:1">
      <c r="A11973" s="23"/>
    </row>
    <row r="11974" spans="1:1">
      <c r="A11974" s="23"/>
    </row>
    <row r="11975" spans="1:1">
      <c r="A11975" s="23"/>
    </row>
    <row r="11976" spans="1:1">
      <c r="A11976" s="23"/>
    </row>
    <row r="11977" spans="1:1">
      <c r="A11977" s="23"/>
    </row>
    <row r="11978" spans="1:1">
      <c r="A11978" s="23"/>
    </row>
    <row r="11979" spans="1:1">
      <c r="A11979" s="23"/>
    </row>
    <row r="11980" spans="1:1">
      <c r="A11980" s="23"/>
    </row>
    <row r="11981" spans="1:1">
      <c r="A11981" s="23"/>
    </row>
    <row r="11982" spans="1:1">
      <c r="A11982" s="23"/>
    </row>
    <row r="11983" spans="1:1">
      <c r="A11983" s="23"/>
    </row>
    <row r="11984" spans="1:1">
      <c r="A11984" s="23"/>
    </row>
    <row r="11985" spans="1:1">
      <c r="A11985" s="23"/>
    </row>
    <row r="11986" spans="1:1">
      <c r="A11986" s="23"/>
    </row>
    <row r="11987" spans="1:1">
      <c r="A11987" s="23"/>
    </row>
    <row r="11988" spans="1:1">
      <c r="A11988" s="23"/>
    </row>
    <row r="11989" spans="1:1">
      <c r="A11989" s="23"/>
    </row>
    <row r="11990" spans="1:1">
      <c r="A11990" s="23"/>
    </row>
    <row r="11991" spans="1:1">
      <c r="A11991" s="23"/>
    </row>
    <row r="11992" spans="1:1">
      <c r="A11992" s="23"/>
    </row>
    <row r="11993" spans="1:1">
      <c r="A11993" s="23"/>
    </row>
    <row r="11994" spans="1:1">
      <c r="A11994" s="23"/>
    </row>
    <row r="11995" spans="1:1">
      <c r="A11995" s="23"/>
    </row>
    <row r="11996" spans="1:1">
      <c r="A11996" s="23"/>
    </row>
    <row r="11997" spans="1:1">
      <c r="A11997" s="23"/>
    </row>
    <row r="11998" spans="1:1">
      <c r="A11998" s="23"/>
    </row>
    <row r="11999" spans="1:1">
      <c r="A11999" s="23"/>
    </row>
    <row r="12000" spans="1:1">
      <c r="A12000" s="23"/>
    </row>
    <row r="12001" spans="1:1">
      <c r="A12001" s="23"/>
    </row>
    <row r="12002" spans="1:1">
      <c r="A12002" s="23"/>
    </row>
    <row r="12003" spans="1:1">
      <c r="A12003" s="23"/>
    </row>
    <row r="12004" spans="1:1">
      <c r="A12004" s="23"/>
    </row>
    <row r="12005" spans="1:1">
      <c r="A12005" s="23"/>
    </row>
    <row r="12006" spans="1:1">
      <c r="A12006" s="23"/>
    </row>
    <row r="12007" spans="1:1">
      <c r="A12007" s="23"/>
    </row>
    <row r="12008" spans="1:1">
      <c r="A12008" s="23"/>
    </row>
    <row r="12009" spans="1:1">
      <c r="A12009" s="23"/>
    </row>
    <row r="12010" spans="1:1">
      <c r="A12010" s="23"/>
    </row>
    <row r="12011" spans="1:1">
      <c r="A12011" s="23"/>
    </row>
    <row r="12012" spans="1:1">
      <c r="A12012" s="23"/>
    </row>
    <row r="12013" spans="1:1">
      <c r="A12013" s="23"/>
    </row>
    <row r="12014" spans="1:1">
      <c r="A12014" s="23"/>
    </row>
    <row r="12015" spans="1:1">
      <c r="A12015" s="23"/>
    </row>
    <row r="12016" spans="1:1">
      <c r="A12016" s="23"/>
    </row>
    <row r="12017" spans="1:1">
      <c r="A12017" s="23"/>
    </row>
    <row r="12018" spans="1:1">
      <c r="A12018" s="23"/>
    </row>
    <row r="12019" spans="1:1">
      <c r="A12019" s="23"/>
    </row>
    <row r="12020" spans="1:1">
      <c r="A12020" s="23"/>
    </row>
    <row r="12021" spans="1:1">
      <c r="A12021" s="23"/>
    </row>
    <row r="12022" spans="1:1">
      <c r="A12022" s="23"/>
    </row>
    <row r="12023" spans="1:1">
      <c r="A12023" s="23"/>
    </row>
    <row r="12024" spans="1:1">
      <c r="A12024" s="23"/>
    </row>
    <row r="12025" spans="1:1">
      <c r="A12025" s="23"/>
    </row>
    <row r="12026" spans="1:1">
      <c r="A12026" s="23"/>
    </row>
    <row r="12027" spans="1:1">
      <c r="A12027" s="23"/>
    </row>
    <row r="12028" spans="1:1">
      <c r="A12028" s="23"/>
    </row>
    <row r="12029" spans="1:1">
      <c r="A12029" s="23"/>
    </row>
    <row r="12030" spans="1:1">
      <c r="A12030" s="23"/>
    </row>
    <row r="12031" spans="1:1">
      <c r="A12031" s="23"/>
    </row>
    <row r="12032" spans="1:1">
      <c r="A12032" s="23"/>
    </row>
    <row r="12033" spans="1:1">
      <c r="A12033" s="23"/>
    </row>
    <row r="12034" spans="1:1">
      <c r="A12034" s="23"/>
    </row>
    <row r="12035" spans="1:1">
      <c r="A12035" s="23"/>
    </row>
    <row r="12036" spans="1:1">
      <c r="A12036" s="23"/>
    </row>
    <row r="12037" spans="1:1">
      <c r="A12037" s="23"/>
    </row>
    <row r="12038" spans="1:1">
      <c r="A12038" s="23"/>
    </row>
    <row r="12039" spans="1:1">
      <c r="A12039" s="23"/>
    </row>
    <row r="12040" spans="1:1">
      <c r="A12040" s="23"/>
    </row>
    <row r="12041" spans="1:1">
      <c r="A12041" s="23"/>
    </row>
    <row r="12042" spans="1:1">
      <c r="A12042" s="23"/>
    </row>
    <row r="12043" spans="1:1">
      <c r="A12043" s="23"/>
    </row>
    <row r="12044" spans="1:1">
      <c r="A12044" s="23"/>
    </row>
    <row r="12045" spans="1:1">
      <c r="A12045" s="23"/>
    </row>
    <row r="12046" spans="1:1">
      <c r="A12046" s="23"/>
    </row>
    <row r="12047" spans="1:1">
      <c r="A12047" s="23"/>
    </row>
    <row r="12048" spans="1:1">
      <c r="A12048" s="23"/>
    </row>
    <row r="12049" spans="1:1">
      <c r="A12049" s="23"/>
    </row>
    <row r="12050" spans="1:1">
      <c r="A12050" s="23"/>
    </row>
    <row r="12051" spans="1:1">
      <c r="A12051" s="23"/>
    </row>
    <row r="12052" spans="1:1">
      <c r="A12052" s="23"/>
    </row>
    <row r="12053" spans="1:1">
      <c r="A12053" s="23"/>
    </row>
    <row r="12054" spans="1:1">
      <c r="A12054" s="23"/>
    </row>
    <row r="12055" spans="1:1">
      <c r="A12055" s="23"/>
    </row>
    <row r="12056" spans="1:1">
      <c r="A12056" s="23"/>
    </row>
    <row r="12057" spans="1:1">
      <c r="A12057" s="23"/>
    </row>
    <row r="12058" spans="1:1">
      <c r="A12058" s="23"/>
    </row>
    <row r="12059" spans="1:1">
      <c r="A12059" s="23"/>
    </row>
    <row r="12060" spans="1:1">
      <c r="A12060" s="23"/>
    </row>
    <row r="12061" spans="1:1">
      <c r="A12061" s="23"/>
    </row>
    <row r="12062" spans="1:1">
      <c r="A12062" s="23"/>
    </row>
    <row r="12063" spans="1:1">
      <c r="A12063" s="23"/>
    </row>
    <row r="12064" spans="1:1">
      <c r="A12064" s="23"/>
    </row>
    <row r="12065" spans="1:1">
      <c r="A12065" s="23"/>
    </row>
    <row r="12066" spans="1:1">
      <c r="A12066" s="23"/>
    </row>
    <row r="12067" spans="1:1">
      <c r="A12067" s="23"/>
    </row>
    <row r="12068" spans="1:1">
      <c r="A12068" s="23"/>
    </row>
    <row r="12069" spans="1:1">
      <c r="A12069" s="23"/>
    </row>
    <row r="12070" spans="1:1">
      <c r="A12070" s="23"/>
    </row>
    <row r="12071" spans="1:1">
      <c r="A12071" s="23"/>
    </row>
    <row r="12072" spans="1:1">
      <c r="A12072" s="23"/>
    </row>
    <row r="12073" spans="1:1">
      <c r="A12073" s="23"/>
    </row>
    <row r="12074" spans="1:1">
      <c r="A12074" s="23"/>
    </row>
    <row r="12075" spans="1:1">
      <c r="A12075" s="23"/>
    </row>
    <row r="12076" spans="1:1">
      <c r="A12076" s="23"/>
    </row>
    <row r="12077" spans="1:1">
      <c r="A12077" s="23"/>
    </row>
    <row r="12078" spans="1:1">
      <c r="A12078" s="23"/>
    </row>
    <row r="12079" spans="1:1">
      <c r="A12079" s="23"/>
    </row>
    <row r="12080" spans="1:1">
      <c r="A12080" s="23"/>
    </row>
    <row r="12081" spans="1:1">
      <c r="A12081" s="23"/>
    </row>
    <row r="12082" spans="1:1">
      <c r="A12082" s="23"/>
    </row>
    <row r="12083" spans="1:1">
      <c r="A12083" s="23"/>
    </row>
    <row r="12084" spans="1:1">
      <c r="A12084" s="23"/>
    </row>
    <row r="12085" spans="1:1">
      <c r="A12085" s="23"/>
    </row>
    <row r="12086" spans="1:1">
      <c r="A12086" s="23"/>
    </row>
    <row r="12087" spans="1:1">
      <c r="A12087" s="23"/>
    </row>
    <row r="12088" spans="1:1">
      <c r="A12088" s="23"/>
    </row>
    <row r="12089" spans="1:1">
      <c r="A12089" s="23"/>
    </row>
    <row r="12090" spans="1:1">
      <c r="A12090" s="23"/>
    </row>
    <row r="12091" spans="1:1">
      <c r="A12091" s="23"/>
    </row>
    <row r="12092" spans="1:1">
      <c r="A12092" s="23"/>
    </row>
    <row r="12093" spans="1:1">
      <c r="A12093" s="23"/>
    </row>
    <row r="12094" spans="1:1">
      <c r="A12094" s="23"/>
    </row>
    <row r="12095" spans="1:1">
      <c r="A12095" s="23"/>
    </row>
    <row r="12096" spans="1:1">
      <c r="A12096" s="23"/>
    </row>
    <row r="12097" spans="1:1">
      <c r="A12097" s="23"/>
    </row>
    <row r="12098" spans="1:1">
      <c r="A12098" s="23"/>
    </row>
    <row r="12099" spans="1:1">
      <c r="A12099" s="23"/>
    </row>
    <row r="12100" spans="1:1">
      <c r="A12100" s="23"/>
    </row>
    <row r="12101" spans="1:1">
      <c r="A12101" s="23"/>
    </row>
    <row r="12102" spans="1:1">
      <c r="A12102" s="23"/>
    </row>
    <row r="12103" spans="1:1">
      <c r="A12103" s="23"/>
    </row>
    <row r="12104" spans="1:1">
      <c r="A12104" s="23"/>
    </row>
    <row r="12105" spans="1:1">
      <c r="A12105" s="23"/>
    </row>
    <row r="12106" spans="1:1">
      <c r="A12106" s="23"/>
    </row>
    <row r="12107" spans="1:1">
      <c r="A12107" s="23"/>
    </row>
    <row r="12108" spans="1:1">
      <c r="A12108" s="23"/>
    </row>
    <row r="12109" spans="1:1">
      <c r="A12109" s="23"/>
    </row>
    <row r="12110" spans="1:1">
      <c r="A12110" s="23"/>
    </row>
    <row r="12111" spans="1:1">
      <c r="A12111" s="23"/>
    </row>
    <row r="12112" spans="1:1">
      <c r="A12112" s="23"/>
    </row>
    <row r="12113" spans="1:1">
      <c r="A12113" s="23"/>
    </row>
    <row r="12114" spans="1:1">
      <c r="A12114" s="23"/>
    </row>
    <row r="12115" spans="1:1">
      <c r="A12115" s="23"/>
    </row>
    <row r="12116" spans="1:1">
      <c r="A12116" s="23"/>
    </row>
    <row r="12117" spans="1:1">
      <c r="A12117" s="23"/>
    </row>
    <row r="12118" spans="1:1">
      <c r="A12118" s="23"/>
    </row>
    <row r="12119" spans="1:1">
      <c r="A12119" s="23"/>
    </row>
    <row r="12120" spans="1:1">
      <c r="A12120" s="23"/>
    </row>
    <row r="12121" spans="1:1">
      <c r="A12121" s="23"/>
    </row>
    <row r="12122" spans="1:1">
      <c r="A12122" s="23"/>
    </row>
    <row r="12123" spans="1:1">
      <c r="A12123" s="23"/>
    </row>
    <row r="12124" spans="1:1">
      <c r="A12124" s="23"/>
    </row>
    <row r="12125" spans="1:1">
      <c r="A12125" s="23"/>
    </row>
    <row r="12126" spans="1:1">
      <c r="A12126" s="23"/>
    </row>
    <row r="12127" spans="1:1">
      <c r="A12127" s="23"/>
    </row>
    <row r="12128" spans="1:1">
      <c r="A12128" s="23"/>
    </row>
    <row r="12129" spans="1:1">
      <c r="A12129" s="23"/>
    </row>
    <row r="12130" spans="1:1">
      <c r="A12130" s="23"/>
    </row>
    <row r="12131" spans="1:1">
      <c r="A12131" s="23"/>
    </row>
    <row r="12132" spans="1:1">
      <c r="A12132" s="23"/>
    </row>
    <row r="12133" spans="1:1">
      <c r="A12133" s="23"/>
    </row>
    <row r="12134" spans="1:1">
      <c r="A12134" s="23"/>
    </row>
    <row r="12135" spans="1:1">
      <c r="A12135" s="23"/>
    </row>
    <row r="12136" spans="1:1">
      <c r="A12136" s="23"/>
    </row>
    <row r="12137" spans="1:1">
      <c r="A12137" s="23"/>
    </row>
    <row r="12138" spans="1:1">
      <c r="A12138" s="23"/>
    </row>
    <row r="12139" spans="1:1">
      <c r="A12139" s="23"/>
    </row>
    <row r="12140" spans="1:1">
      <c r="A12140" s="23"/>
    </row>
    <row r="12141" spans="1:1">
      <c r="A12141" s="23"/>
    </row>
    <row r="12142" spans="1:1">
      <c r="A12142" s="23"/>
    </row>
    <row r="12143" spans="1:1">
      <c r="A12143" s="23"/>
    </row>
    <row r="12144" spans="1:1">
      <c r="A12144" s="23"/>
    </row>
    <row r="12145" spans="1:1">
      <c r="A12145" s="23"/>
    </row>
    <row r="12146" spans="1:1">
      <c r="A12146" s="23"/>
    </row>
    <row r="12147" spans="1:1">
      <c r="A12147" s="23"/>
    </row>
    <row r="12148" spans="1:1">
      <c r="A12148" s="23"/>
    </row>
    <row r="12149" spans="1:1">
      <c r="A12149" s="23"/>
    </row>
    <row r="12150" spans="1:1">
      <c r="A12150" s="23"/>
    </row>
    <row r="12151" spans="1:1">
      <c r="A12151" s="23"/>
    </row>
    <row r="12152" spans="1:1">
      <c r="A12152" s="23"/>
    </row>
    <row r="12153" spans="1:1">
      <c r="A12153" s="23"/>
    </row>
    <row r="12154" spans="1:1">
      <c r="A12154" s="23"/>
    </row>
    <row r="12155" spans="1:1">
      <c r="A12155" s="23"/>
    </row>
    <row r="12156" spans="1:1">
      <c r="A12156" s="23"/>
    </row>
    <row r="12157" spans="1:1">
      <c r="A12157" s="23"/>
    </row>
    <row r="12158" spans="1:1">
      <c r="A12158" s="23"/>
    </row>
    <row r="12159" spans="1:1">
      <c r="A12159" s="23"/>
    </row>
    <row r="12160" spans="1:1">
      <c r="A12160" s="23"/>
    </row>
    <row r="12161" spans="1:1">
      <c r="A12161" s="23"/>
    </row>
    <row r="12162" spans="1:1">
      <c r="A12162" s="23"/>
    </row>
    <row r="12163" spans="1:1">
      <c r="A12163" s="23"/>
    </row>
    <row r="12164" spans="1:1">
      <c r="A12164" s="23"/>
    </row>
    <row r="12165" spans="1:1">
      <c r="A12165" s="23"/>
    </row>
    <row r="12166" spans="1:1">
      <c r="A12166" s="23"/>
    </row>
    <row r="12167" spans="1:1">
      <c r="A12167" s="23"/>
    </row>
    <row r="12168" spans="1:1">
      <c r="A12168" s="23"/>
    </row>
    <row r="12169" spans="1:1">
      <c r="A12169" s="23"/>
    </row>
    <row r="12170" spans="1:1">
      <c r="A12170" s="23"/>
    </row>
    <row r="12171" spans="1:1">
      <c r="A12171" s="23"/>
    </row>
    <row r="12172" spans="1:1">
      <c r="A12172" s="23"/>
    </row>
    <row r="12173" spans="1:1">
      <c r="A12173" s="23"/>
    </row>
    <row r="12174" spans="1:1">
      <c r="A12174" s="23"/>
    </row>
    <row r="12175" spans="1:1">
      <c r="A12175" s="23"/>
    </row>
    <row r="12176" spans="1:1">
      <c r="A12176" s="23"/>
    </row>
    <row r="12177" spans="1:1">
      <c r="A12177" s="23"/>
    </row>
    <row r="12178" spans="1:1">
      <c r="A12178" s="23"/>
    </row>
    <row r="12179" spans="1:1">
      <c r="A12179" s="23"/>
    </row>
    <row r="12180" spans="1:1">
      <c r="A12180" s="23"/>
    </row>
    <row r="12181" spans="1:1">
      <c r="A12181" s="23"/>
    </row>
    <row r="12182" spans="1:1">
      <c r="A12182" s="23"/>
    </row>
    <row r="12183" spans="1:1">
      <c r="A12183" s="23"/>
    </row>
    <row r="12184" spans="1:1">
      <c r="A12184" s="23"/>
    </row>
    <row r="12185" spans="1:1">
      <c r="A12185" s="23"/>
    </row>
    <row r="12186" spans="1:1">
      <c r="A12186" s="23"/>
    </row>
    <row r="12187" spans="1:1">
      <c r="A12187" s="23"/>
    </row>
    <row r="12188" spans="1:1">
      <c r="A12188" s="23"/>
    </row>
    <row r="12189" spans="1:1">
      <c r="A12189" s="23"/>
    </row>
    <row r="12190" spans="1:1">
      <c r="A12190" s="23"/>
    </row>
    <row r="12191" spans="1:1">
      <c r="A12191" s="23"/>
    </row>
    <row r="12192" spans="1:1">
      <c r="A12192" s="23"/>
    </row>
    <row r="12193" spans="1:1">
      <c r="A12193" s="23"/>
    </row>
    <row r="12194" spans="1:1">
      <c r="A12194" s="23"/>
    </row>
    <row r="12195" spans="1:1">
      <c r="A12195" s="23"/>
    </row>
    <row r="12196" spans="1:1">
      <c r="A12196" s="23"/>
    </row>
    <row r="12197" spans="1:1">
      <c r="A12197" s="23"/>
    </row>
    <row r="12198" spans="1:1">
      <c r="A12198" s="23"/>
    </row>
    <row r="12199" spans="1:1">
      <c r="A12199" s="23"/>
    </row>
    <row r="12200" spans="1:1">
      <c r="A12200" s="23"/>
    </row>
    <row r="12201" spans="1:1">
      <c r="A12201" s="23"/>
    </row>
    <row r="12202" spans="1:1">
      <c r="A12202" s="23"/>
    </row>
    <row r="12203" spans="1:1">
      <c r="A12203" s="23"/>
    </row>
    <row r="12204" spans="1:1">
      <c r="A12204" s="23"/>
    </row>
    <row r="12205" spans="1:1">
      <c r="A12205" s="23"/>
    </row>
    <row r="12206" spans="1:1">
      <c r="A12206" s="23"/>
    </row>
    <row r="12207" spans="1:1">
      <c r="A12207" s="23"/>
    </row>
    <row r="12208" spans="1:1">
      <c r="A12208" s="23"/>
    </row>
    <row r="12209" spans="1:1">
      <c r="A12209" s="23"/>
    </row>
    <row r="12210" spans="1:1">
      <c r="A12210" s="23"/>
    </row>
    <row r="12211" spans="1:1">
      <c r="A12211" s="23"/>
    </row>
    <row r="12212" spans="1:1">
      <c r="A12212" s="23"/>
    </row>
    <row r="12213" spans="1:1">
      <c r="A12213" s="23"/>
    </row>
    <row r="12214" spans="1:1">
      <c r="A12214" s="23"/>
    </row>
    <row r="12215" spans="1:1">
      <c r="A12215" s="23"/>
    </row>
    <row r="12216" spans="1:1">
      <c r="A12216" s="23"/>
    </row>
    <row r="12217" spans="1:1">
      <c r="A12217" s="23"/>
    </row>
    <row r="12218" spans="1:1">
      <c r="A12218" s="23"/>
    </row>
    <row r="12219" spans="1:1">
      <c r="A12219" s="23"/>
    </row>
    <row r="12220" spans="1:1">
      <c r="A12220" s="23"/>
    </row>
    <row r="12221" spans="1:1">
      <c r="A12221" s="23"/>
    </row>
    <row r="12222" spans="1:1">
      <c r="A12222" s="23"/>
    </row>
    <row r="12223" spans="1:1">
      <c r="A12223" s="23"/>
    </row>
    <row r="12224" spans="1:1">
      <c r="A12224" s="23"/>
    </row>
    <row r="12225" spans="1:1">
      <c r="A12225" s="23"/>
    </row>
    <row r="12226" spans="1:1">
      <c r="A12226" s="23"/>
    </row>
    <row r="12227" spans="1:1">
      <c r="A12227" s="23"/>
    </row>
    <row r="12228" spans="1:1">
      <c r="A12228" s="23"/>
    </row>
    <row r="12229" spans="1:1">
      <c r="A12229" s="23"/>
    </row>
    <row r="12230" spans="1:1">
      <c r="A12230" s="23"/>
    </row>
    <row r="12231" spans="1:1">
      <c r="A12231" s="23"/>
    </row>
    <row r="12232" spans="1:1">
      <c r="A12232" s="23"/>
    </row>
    <row r="12233" spans="1:1">
      <c r="A12233" s="23"/>
    </row>
    <row r="12234" spans="1:1">
      <c r="A12234" s="23"/>
    </row>
    <row r="12235" spans="1:1">
      <c r="A12235" s="23"/>
    </row>
    <row r="12236" spans="1:1">
      <c r="A12236" s="23"/>
    </row>
    <row r="12237" spans="1:1">
      <c r="A12237" s="23"/>
    </row>
    <row r="12238" spans="1:1">
      <c r="A12238" s="23"/>
    </row>
    <row r="12239" spans="1:1">
      <c r="A12239" s="23"/>
    </row>
    <row r="12240" spans="1:1">
      <c r="A12240" s="23"/>
    </row>
    <row r="12241" spans="1:1">
      <c r="A12241" s="23"/>
    </row>
    <row r="12242" spans="1:1">
      <c r="A12242" s="23"/>
    </row>
    <row r="12243" spans="1:1">
      <c r="A12243" s="23"/>
    </row>
    <row r="12244" spans="1:1">
      <c r="A12244" s="23"/>
    </row>
    <row r="12245" spans="1:1">
      <c r="A12245" s="23"/>
    </row>
    <row r="12246" spans="1:1">
      <c r="A12246" s="23"/>
    </row>
    <row r="12247" spans="1:1">
      <c r="A12247" s="23"/>
    </row>
    <row r="12248" spans="1:1">
      <c r="A12248" s="23"/>
    </row>
    <row r="12249" spans="1:1">
      <c r="A12249" s="23"/>
    </row>
    <row r="12250" spans="1:1">
      <c r="A12250" s="23"/>
    </row>
    <row r="12251" spans="1:1">
      <c r="A12251" s="23"/>
    </row>
    <row r="12252" spans="1:1">
      <c r="A12252" s="23"/>
    </row>
    <row r="12253" spans="1:1">
      <c r="A12253" s="23"/>
    </row>
    <row r="12254" spans="1:1">
      <c r="A12254" s="23"/>
    </row>
    <row r="12255" spans="1:1">
      <c r="A12255" s="23"/>
    </row>
    <row r="12256" spans="1:1">
      <c r="A12256" s="23"/>
    </row>
    <row r="12257" spans="1:1">
      <c r="A12257" s="23"/>
    </row>
    <row r="12258" spans="1:1">
      <c r="A12258" s="23"/>
    </row>
    <row r="12259" spans="1:1">
      <c r="A12259" s="23"/>
    </row>
    <row r="12260" spans="1:1">
      <c r="A12260" s="23"/>
    </row>
    <row r="12261" spans="1:1">
      <c r="A12261" s="23"/>
    </row>
    <row r="12262" spans="1:1">
      <c r="A12262" s="23"/>
    </row>
    <row r="12263" spans="1:1">
      <c r="A12263" s="23"/>
    </row>
    <row r="12264" spans="1:1">
      <c r="A12264" s="23"/>
    </row>
    <row r="12265" spans="1:1">
      <c r="A12265" s="23"/>
    </row>
    <row r="12266" spans="1:1">
      <c r="A12266" s="23"/>
    </row>
    <row r="12267" spans="1:1">
      <c r="A12267" s="23"/>
    </row>
    <row r="12268" spans="1:1">
      <c r="A12268" s="23"/>
    </row>
    <row r="12269" spans="1:1">
      <c r="A12269" s="23"/>
    </row>
    <row r="12270" spans="1:1">
      <c r="A12270" s="23"/>
    </row>
    <row r="12271" spans="1:1">
      <c r="A12271" s="23"/>
    </row>
    <row r="12272" spans="1:1">
      <c r="A12272" s="23"/>
    </row>
    <row r="12273" spans="1:1">
      <c r="A12273" s="23"/>
    </row>
    <row r="12274" spans="1:1">
      <c r="A12274" s="23"/>
    </row>
    <row r="12275" spans="1:1">
      <c r="A12275" s="23"/>
    </row>
    <row r="12276" spans="1:1">
      <c r="A12276" s="23"/>
    </row>
    <row r="12277" spans="1:1">
      <c r="A12277" s="23"/>
    </row>
    <row r="12278" spans="1:1">
      <c r="A12278" s="23"/>
    </row>
    <row r="12279" spans="1:1">
      <c r="A12279" s="23"/>
    </row>
    <row r="12280" spans="1:1">
      <c r="A12280" s="23"/>
    </row>
    <row r="12281" spans="1:1">
      <c r="A12281" s="23"/>
    </row>
    <row r="12282" spans="1:1">
      <c r="A12282" s="23"/>
    </row>
    <row r="12283" spans="1:1">
      <c r="A12283" s="23"/>
    </row>
    <row r="12284" spans="1:1">
      <c r="A12284" s="23"/>
    </row>
    <row r="12285" spans="1:1">
      <c r="A12285" s="23"/>
    </row>
    <row r="12286" spans="1:1">
      <c r="A12286" s="23"/>
    </row>
    <row r="12287" spans="1:1">
      <c r="A12287" s="23"/>
    </row>
    <row r="12288" spans="1:1">
      <c r="A12288" s="23"/>
    </row>
    <row r="12289" spans="1:1">
      <c r="A12289" s="23"/>
    </row>
    <row r="12290" spans="1:1">
      <c r="A12290" s="23"/>
    </row>
    <row r="12291" spans="1:1">
      <c r="A12291" s="23"/>
    </row>
    <row r="12292" spans="1:1">
      <c r="A12292" s="23"/>
    </row>
    <row r="12293" spans="1:1">
      <c r="A12293" s="23"/>
    </row>
    <row r="12294" spans="1:1">
      <c r="A12294" s="23"/>
    </row>
    <row r="12295" spans="1:1">
      <c r="A12295" s="23"/>
    </row>
    <row r="12296" spans="1:1">
      <c r="A12296" s="23"/>
    </row>
    <row r="12297" spans="1:1">
      <c r="A12297" s="23"/>
    </row>
    <row r="12298" spans="1:1">
      <c r="A12298" s="23"/>
    </row>
    <row r="12299" spans="1:1">
      <c r="A12299" s="23"/>
    </row>
    <row r="12300" spans="1:1">
      <c r="A12300" s="23"/>
    </row>
    <row r="12301" spans="1:1">
      <c r="A12301" s="23"/>
    </row>
    <row r="12302" spans="1:1">
      <c r="A12302" s="23"/>
    </row>
    <row r="12303" spans="1:1">
      <c r="A12303" s="23"/>
    </row>
    <row r="12304" spans="1:1">
      <c r="A12304" s="23"/>
    </row>
    <row r="12305" spans="1:1">
      <c r="A12305" s="23"/>
    </row>
    <row r="12306" spans="1:1">
      <c r="A12306" s="23"/>
    </row>
    <row r="12307" spans="1:1">
      <c r="A12307" s="23"/>
    </row>
    <row r="12308" spans="1:1">
      <c r="A12308" s="23"/>
    </row>
    <row r="12309" spans="1:1">
      <c r="A12309" s="23"/>
    </row>
    <row r="12310" spans="1:1">
      <c r="A12310" s="23"/>
    </row>
    <row r="12311" spans="1:1">
      <c r="A12311" s="23"/>
    </row>
    <row r="12312" spans="1:1">
      <c r="A12312" s="23"/>
    </row>
    <row r="12313" spans="1:1">
      <c r="A12313" s="23"/>
    </row>
    <row r="12314" spans="1:1">
      <c r="A12314" s="23"/>
    </row>
    <row r="12315" spans="1:1">
      <c r="A12315" s="23"/>
    </row>
    <row r="12316" spans="1:1">
      <c r="A12316" s="23"/>
    </row>
    <row r="12317" spans="1:1">
      <c r="A12317" s="23"/>
    </row>
    <row r="12318" spans="1:1">
      <c r="A12318" s="23"/>
    </row>
    <row r="12319" spans="1:1">
      <c r="A12319" s="23"/>
    </row>
    <row r="12320" spans="1:1">
      <c r="A12320" s="23"/>
    </row>
    <row r="12321" spans="1:1">
      <c r="A12321" s="23"/>
    </row>
    <row r="12322" spans="1:1">
      <c r="A12322" s="23"/>
    </row>
    <row r="12323" spans="1:1">
      <c r="A12323" s="23"/>
    </row>
    <row r="12324" spans="1:1">
      <c r="A12324" s="23"/>
    </row>
    <row r="12325" spans="1:1">
      <c r="A12325" s="23"/>
    </row>
    <row r="12326" spans="1:1">
      <c r="A12326" s="23"/>
    </row>
    <row r="12327" spans="1:1">
      <c r="A12327" s="23"/>
    </row>
    <row r="12328" spans="1:1">
      <c r="A12328" s="23"/>
    </row>
    <row r="12329" spans="1:1">
      <c r="A12329" s="23"/>
    </row>
    <row r="12330" spans="1:1">
      <c r="A12330" s="23"/>
    </row>
    <row r="12331" spans="1:1">
      <c r="A12331" s="23"/>
    </row>
    <row r="12332" spans="1:1">
      <c r="A12332" s="23"/>
    </row>
    <row r="12333" spans="1:1">
      <c r="A12333" s="23"/>
    </row>
    <row r="12334" spans="1:1">
      <c r="A12334" s="23"/>
    </row>
    <row r="12335" spans="1:1">
      <c r="A12335" s="23"/>
    </row>
    <row r="12336" spans="1:1">
      <c r="A12336" s="23"/>
    </row>
    <row r="12337" spans="1:1">
      <c r="A12337" s="23"/>
    </row>
    <row r="12338" spans="1:1">
      <c r="A12338" s="23"/>
    </row>
    <row r="12339" spans="1:1">
      <c r="A12339" s="23"/>
    </row>
    <row r="12340" spans="1:1">
      <c r="A12340" s="23"/>
    </row>
    <row r="12341" spans="1:1">
      <c r="A12341" s="23"/>
    </row>
    <row r="12342" spans="1:1">
      <c r="A12342" s="23"/>
    </row>
    <row r="12343" spans="1:1">
      <c r="A12343" s="23"/>
    </row>
    <row r="12344" spans="1:1">
      <c r="A12344" s="23"/>
    </row>
    <row r="12345" spans="1:1">
      <c r="A12345" s="23"/>
    </row>
    <row r="12346" spans="1:1">
      <c r="A12346" s="23"/>
    </row>
    <row r="12347" spans="1:1">
      <c r="A12347" s="23"/>
    </row>
    <row r="12348" spans="1:1">
      <c r="A12348" s="23"/>
    </row>
    <row r="12349" spans="1:1">
      <c r="A12349" s="23"/>
    </row>
    <row r="12350" spans="1:1">
      <c r="A12350" s="23"/>
    </row>
    <row r="12351" spans="1:1">
      <c r="A12351" s="23"/>
    </row>
    <row r="12352" spans="1:1">
      <c r="A12352" s="23"/>
    </row>
    <row r="12353" spans="1:1">
      <c r="A12353" s="23"/>
    </row>
    <row r="12354" spans="1:1">
      <c r="A12354" s="23"/>
    </row>
    <row r="12355" spans="1:1">
      <c r="A12355" s="23"/>
    </row>
    <row r="12356" spans="1:1">
      <c r="A12356" s="23"/>
    </row>
    <row r="12357" spans="1:1">
      <c r="A12357" s="23"/>
    </row>
    <row r="12358" spans="1:1">
      <c r="A12358" s="23"/>
    </row>
    <row r="12359" spans="1:1">
      <c r="A12359" s="23"/>
    </row>
    <row r="12360" spans="1:1">
      <c r="A12360" s="23"/>
    </row>
    <row r="12361" spans="1:1">
      <c r="A12361" s="23"/>
    </row>
    <row r="12362" spans="1:1">
      <c r="A12362" s="23"/>
    </row>
    <row r="12363" spans="1:1">
      <c r="A12363" s="23"/>
    </row>
    <row r="12364" spans="1:1">
      <c r="A12364" s="23"/>
    </row>
    <row r="12365" spans="1:1">
      <c r="A12365" s="23"/>
    </row>
    <row r="12366" spans="1:1">
      <c r="A12366" s="23"/>
    </row>
    <row r="12367" spans="1:1">
      <c r="A12367" s="23"/>
    </row>
    <row r="12368" spans="1:1">
      <c r="A12368" s="23"/>
    </row>
    <row r="12369" spans="1:1">
      <c r="A12369" s="23"/>
    </row>
    <row r="12370" spans="1:1">
      <c r="A12370" s="23"/>
    </row>
    <row r="12371" spans="1:1">
      <c r="A12371" s="23"/>
    </row>
    <row r="12372" spans="1:1">
      <c r="A12372" s="23"/>
    </row>
    <row r="12373" spans="1:1">
      <c r="A12373" s="23"/>
    </row>
    <row r="12374" spans="1:1">
      <c r="A12374" s="23"/>
    </row>
    <row r="12375" spans="1:1">
      <c r="A12375" s="23"/>
    </row>
    <row r="12376" spans="1:1">
      <c r="A12376" s="23"/>
    </row>
    <row r="12377" spans="1:1">
      <c r="A12377" s="23"/>
    </row>
    <row r="12378" spans="1:1">
      <c r="A12378" s="23"/>
    </row>
    <row r="12379" spans="1:1">
      <c r="A12379" s="23"/>
    </row>
    <row r="12380" spans="1:1">
      <c r="A12380" s="23"/>
    </row>
    <row r="12381" spans="1:1">
      <c r="A12381" s="23"/>
    </row>
    <row r="12382" spans="1:1">
      <c r="A12382" s="23"/>
    </row>
    <row r="12383" spans="1:1">
      <c r="A12383" s="23"/>
    </row>
    <row r="12384" spans="1:1">
      <c r="A12384" s="23"/>
    </row>
    <row r="12385" spans="1:1">
      <c r="A12385" s="23"/>
    </row>
    <row r="12386" spans="1:1">
      <c r="A12386" s="23"/>
    </row>
    <row r="12387" spans="1:1">
      <c r="A12387" s="23"/>
    </row>
    <row r="12388" spans="1:1">
      <c r="A12388" s="23"/>
    </row>
    <row r="12389" spans="1:1">
      <c r="A12389" s="23"/>
    </row>
    <row r="12390" spans="1:1">
      <c r="A12390" s="23"/>
    </row>
    <row r="12391" spans="1:1">
      <c r="A12391" s="23"/>
    </row>
    <row r="12392" spans="1:1">
      <c r="A12392" s="23"/>
    </row>
    <row r="12393" spans="1:1">
      <c r="A12393" s="23"/>
    </row>
    <row r="12394" spans="1:1">
      <c r="A12394" s="23"/>
    </row>
    <row r="12395" spans="1:1">
      <c r="A12395" s="23"/>
    </row>
    <row r="12396" spans="1:1">
      <c r="A12396" s="23"/>
    </row>
    <row r="12397" spans="1:1">
      <c r="A12397" s="23"/>
    </row>
    <row r="12398" spans="1:1">
      <c r="A12398" s="23"/>
    </row>
    <row r="12399" spans="1:1">
      <c r="A12399" s="23"/>
    </row>
    <row r="12400" spans="1:1">
      <c r="A12400" s="23"/>
    </row>
    <row r="12401" spans="1:1">
      <c r="A12401" s="23"/>
    </row>
    <row r="12402" spans="1:1">
      <c r="A12402" s="23"/>
    </row>
    <row r="12403" spans="1:1">
      <c r="A12403" s="23"/>
    </row>
    <row r="12404" spans="1:1">
      <c r="A12404" s="23"/>
    </row>
    <row r="12405" spans="1:1">
      <c r="A12405" s="23"/>
    </row>
    <row r="12406" spans="1:1">
      <c r="A12406" s="23"/>
    </row>
    <row r="12407" spans="1:1">
      <c r="A12407" s="23"/>
    </row>
    <row r="12408" spans="1:1">
      <c r="A12408" s="23"/>
    </row>
    <row r="12409" spans="1:1">
      <c r="A12409" s="23"/>
    </row>
    <row r="12410" spans="1:1">
      <c r="A12410" s="23"/>
    </row>
    <row r="12411" spans="1:1">
      <c r="A12411" s="23"/>
    </row>
    <row r="12412" spans="1:1">
      <c r="A12412" s="23"/>
    </row>
    <row r="12413" spans="1:1">
      <c r="A12413" s="23"/>
    </row>
    <row r="12414" spans="1:1">
      <c r="A12414" s="23"/>
    </row>
    <row r="12415" spans="1:1">
      <c r="A12415" s="23"/>
    </row>
    <row r="12416" spans="1:1">
      <c r="A12416" s="23"/>
    </row>
    <row r="12417" spans="1:1">
      <c r="A12417" s="23"/>
    </row>
    <row r="12418" spans="1:1">
      <c r="A12418" s="23"/>
    </row>
    <row r="12419" spans="1:1">
      <c r="A12419" s="23"/>
    </row>
    <row r="12420" spans="1:1">
      <c r="A12420" s="23"/>
    </row>
    <row r="12421" spans="1:1">
      <c r="A12421" s="23"/>
    </row>
    <row r="12422" spans="1:1">
      <c r="A12422" s="23"/>
    </row>
    <row r="12423" spans="1:1">
      <c r="A12423" s="23"/>
    </row>
    <row r="12424" spans="1:1">
      <c r="A12424" s="23"/>
    </row>
    <row r="12425" spans="1:1">
      <c r="A12425" s="23"/>
    </row>
    <row r="12426" spans="1:1">
      <c r="A12426" s="23"/>
    </row>
    <row r="12427" spans="1:1">
      <c r="A12427" s="23"/>
    </row>
    <row r="12428" spans="1:1">
      <c r="A12428" s="23"/>
    </row>
    <row r="12429" spans="1:1">
      <c r="A12429" s="23"/>
    </row>
    <row r="12430" spans="1:1">
      <c r="A12430" s="23"/>
    </row>
    <row r="12431" spans="1:1">
      <c r="A12431" s="23"/>
    </row>
    <row r="12432" spans="1:1">
      <c r="A12432" s="23"/>
    </row>
    <row r="12433" spans="1:1">
      <c r="A12433" s="23"/>
    </row>
    <row r="12434" spans="1:1">
      <c r="A12434" s="23"/>
    </row>
    <row r="12435" spans="1:1">
      <c r="A12435" s="23"/>
    </row>
    <row r="12436" spans="1:1">
      <c r="A12436" s="23"/>
    </row>
    <row r="12437" spans="1:1">
      <c r="A12437" s="23"/>
    </row>
    <row r="12438" spans="1:1">
      <c r="A12438" s="23"/>
    </row>
    <row r="12439" spans="1:1">
      <c r="A12439" s="23"/>
    </row>
    <row r="12440" spans="1:1">
      <c r="A12440" s="23"/>
    </row>
    <row r="12441" spans="1:1">
      <c r="A12441" s="23"/>
    </row>
    <row r="12442" spans="1:1">
      <c r="A12442" s="23"/>
    </row>
    <row r="12443" spans="1:1">
      <c r="A12443" s="23"/>
    </row>
    <row r="12444" spans="1:1">
      <c r="A12444" s="23"/>
    </row>
    <row r="12445" spans="1:1">
      <c r="A12445" s="23"/>
    </row>
    <row r="12446" spans="1:1">
      <c r="A12446" s="23"/>
    </row>
    <row r="12447" spans="1:1">
      <c r="A12447" s="23"/>
    </row>
    <row r="12448" spans="1:1">
      <c r="A12448" s="23"/>
    </row>
    <row r="12449" spans="1:1">
      <c r="A12449" s="23"/>
    </row>
    <row r="12450" spans="1:1">
      <c r="A12450" s="23"/>
    </row>
    <row r="12451" spans="1:1">
      <c r="A12451" s="23"/>
    </row>
    <row r="12452" spans="1:1">
      <c r="A12452" s="23"/>
    </row>
    <row r="12453" spans="1:1">
      <c r="A12453" s="23"/>
    </row>
    <row r="12454" spans="1:1">
      <c r="A12454" s="23"/>
    </row>
    <row r="12455" spans="1:1">
      <c r="A12455" s="23"/>
    </row>
    <row r="12456" spans="1:1">
      <c r="A12456" s="23"/>
    </row>
    <row r="12457" spans="1:1">
      <c r="A12457" s="23"/>
    </row>
    <row r="12458" spans="1:1">
      <c r="A12458" s="23"/>
    </row>
    <row r="12459" spans="1:1">
      <c r="A12459" s="23"/>
    </row>
    <row r="12460" spans="1:1">
      <c r="A12460" s="23"/>
    </row>
    <row r="12461" spans="1:1">
      <c r="A12461" s="23"/>
    </row>
    <row r="12462" spans="1:1">
      <c r="A12462" s="23"/>
    </row>
    <row r="12463" spans="1:1">
      <c r="A12463" s="23"/>
    </row>
    <row r="12464" spans="1:1">
      <c r="A12464" s="23"/>
    </row>
    <row r="12465" spans="1:1">
      <c r="A12465" s="23"/>
    </row>
    <row r="12466" spans="1:1">
      <c r="A12466" s="23"/>
    </row>
    <row r="12467" spans="1:1">
      <c r="A12467" s="23"/>
    </row>
    <row r="12468" spans="1:1">
      <c r="A12468" s="23"/>
    </row>
    <row r="12469" spans="1:1">
      <c r="A12469" s="23"/>
    </row>
    <row r="12470" spans="1:1">
      <c r="A12470" s="23"/>
    </row>
    <row r="12471" spans="1:1">
      <c r="A12471" s="23"/>
    </row>
    <row r="12472" spans="1:1">
      <c r="A12472" s="23"/>
    </row>
    <row r="12473" spans="1:1">
      <c r="A12473" s="23"/>
    </row>
    <row r="12474" spans="1:1">
      <c r="A12474" s="23"/>
    </row>
    <row r="12475" spans="1:1">
      <c r="A12475" s="23"/>
    </row>
    <row r="12476" spans="1:1">
      <c r="A12476" s="23"/>
    </row>
    <row r="12477" spans="1:1">
      <c r="A12477" s="23"/>
    </row>
    <row r="12478" spans="1:1">
      <c r="A12478" s="23"/>
    </row>
    <row r="12479" spans="1:1">
      <c r="A12479" s="23"/>
    </row>
    <row r="12480" spans="1:1">
      <c r="A12480" s="23"/>
    </row>
    <row r="12481" spans="1:1">
      <c r="A12481" s="23"/>
    </row>
    <row r="12482" spans="1:1">
      <c r="A12482" s="23"/>
    </row>
    <row r="12483" spans="1:1">
      <c r="A12483" s="23"/>
    </row>
    <row r="12484" spans="1:1">
      <c r="A12484" s="23"/>
    </row>
    <row r="12485" spans="1:1">
      <c r="A12485" s="23"/>
    </row>
    <row r="12486" spans="1:1">
      <c r="A12486" s="23"/>
    </row>
    <row r="12487" spans="1:1">
      <c r="A12487" s="23"/>
    </row>
    <row r="12488" spans="1:1">
      <c r="A12488" s="23"/>
    </row>
    <row r="12489" spans="1:1">
      <c r="A12489" s="23"/>
    </row>
    <row r="12490" spans="1:1">
      <c r="A12490" s="23"/>
    </row>
    <row r="12491" spans="1:1">
      <c r="A12491" s="23"/>
    </row>
    <row r="12492" spans="1:1">
      <c r="A12492" s="23"/>
    </row>
    <row r="12493" spans="1:1">
      <c r="A12493" s="23"/>
    </row>
    <row r="12494" spans="1:1">
      <c r="A12494" s="23"/>
    </row>
    <row r="12495" spans="1:1">
      <c r="A12495" s="23"/>
    </row>
    <row r="12496" spans="1:1">
      <c r="A12496" s="23"/>
    </row>
    <row r="12497" spans="1:1">
      <c r="A12497" s="23"/>
    </row>
    <row r="12498" spans="1:1">
      <c r="A12498" s="23"/>
    </row>
    <row r="12499" spans="1:1">
      <c r="A12499" s="23"/>
    </row>
    <row r="12500" spans="1:1">
      <c r="A12500" s="23"/>
    </row>
    <row r="12501" spans="1:1">
      <c r="A12501" s="23"/>
    </row>
    <row r="12502" spans="1:1">
      <c r="A12502" s="23"/>
    </row>
    <row r="12503" spans="1:1">
      <c r="A12503" s="23"/>
    </row>
    <row r="12504" spans="1:1">
      <c r="A12504" s="23"/>
    </row>
    <row r="12505" spans="1:1">
      <c r="A12505" s="23"/>
    </row>
    <row r="12506" spans="1:1">
      <c r="A12506" s="23"/>
    </row>
    <row r="12507" spans="1:1">
      <c r="A12507" s="23"/>
    </row>
    <row r="12508" spans="1:1">
      <c r="A12508" s="23"/>
    </row>
    <row r="12509" spans="1:1">
      <c r="A12509" s="23"/>
    </row>
    <row r="12510" spans="1:1">
      <c r="A12510" s="23"/>
    </row>
    <row r="12511" spans="1:1">
      <c r="A12511" s="23"/>
    </row>
    <row r="12512" spans="1:1">
      <c r="A12512" s="23"/>
    </row>
    <row r="12513" spans="1:1">
      <c r="A12513" s="23"/>
    </row>
    <row r="12514" spans="1:1">
      <c r="A12514" s="23"/>
    </row>
    <row r="12515" spans="1:1">
      <c r="A12515" s="23"/>
    </row>
    <row r="12516" spans="1:1">
      <c r="A12516" s="23"/>
    </row>
    <row r="12517" spans="1:1">
      <c r="A12517" s="23"/>
    </row>
    <row r="12518" spans="1:1">
      <c r="A12518" s="23"/>
    </row>
    <row r="12519" spans="1:1">
      <c r="A12519" s="23"/>
    </row>
    <row r="12520" spans="1:1">
      <c r="A12520" s="23"/>
    </row>
    <row r="12521" spans="1:1">
      <c r="A12521" s="23"/>
    </row>
    <row r="12522" spans="1:1">
      <c r="A12522" s="23"/>
    </row>
    <row r="12523" spans="1:1">
      <c r="A12523" s="23"/>
    </row>
    <row r="12524" spans="1:1">
      <c r="A12524" s="23"/>
    </row>
    <row r="12525" spans="1:1">
      <c r="A12525" s="23"/>
    </row>
    <row r="12526" spans="1:1">
      <c r="A12526" s="23"/>
    </row>
    <row r="12527" spans="1:1">
      <c r="A12527" s="23"/>
    </row>
    <row r="12528" spans="1:1">
      <c r="A12528" s="23"/>
    </row>
    <row r="12529" spans="1:1">
      <c r="A12529" s="23"/>
    </row>
    <row r="12530" spans="1:1">
      <c r="A12530" s="23"/>
    </row>
    <row r="12531" spans="1:1">
      <c r="A12531" s="23"/>
    </row>
    <row r="12532" spans="1:1">
      <c r="A12532" s="23"/>
    </row>
    <row r="12533" spans="1:1">
      <c r="A12533" s="23"/>
    </row>
    <row r="12534" spans="1:1">
      <c r="A12534" s="23"/>
    </row>
    <row r="12535" spans="1:1">
      <c r="A12535" s="23"/>
    </row>
    <row r="12536" spans="1:1">
      <c r="A12536" s="23"/>
    </row>
    <row r="12537" spans="1:1">
      <c r="A12537" s="23"/>
    </row>
    <row r="12538" spans="1:1">
      <c r="A12538" s="23"/>
    </row>
    <row r="12539" spans="1:1">
      <c r="A12539" s="23"/>
    </row>
    <row r="12540" spans="1:1">
      <c r="A12540" s="23"/>
    </row>
    <row r="12541" spans="1:1">
      <c r="A12541" s="23"/>
    </row>
    <row r="12542" spans="1:1">
      <c r="A12542" s="23"/>
    </row>
    <row r="12543" spans="1:1">
      <c r="A12543" s="23"/>
    </row>
    <row r="12544" spans="1:1">
      <c r="A12544" s="23"/>
    </row>
    <row r="12545" spans="1:1">
      <c r="A12545" s="23"/>
    </row>
    <row r="12546" spans="1:1">
      <c r="A12546" s="23"/>
    </row>
    <row r="12547" spans="1:1">
      <c r="A12547" s="23"/>
    </row>
    <row r="12548" spans="1:1">
      <c r="A12548" s="23"/>
    </row>
    <row r="12549" spans="1:1">
      <c r="A12549" s="23"/>
    </row>
    <row r="12550" spans="1:1">
      <c r="A12550" s="23"/>
    </row>
    <row r="12551" spans="1:1">
      <c r="A12551" s="23"/>
    </row>
    <row r="12552" spans="1:1">
      <c r="A12552" s="23"/>
    </row>
    <row r="12553" spans="1:1">
      <c r="A12553" s="23"/>
    </row>
    <row r="12554" spans="1:1">
      <c r="A12554" s="23"/>
    </row>
    <row r="12555" spans="1:1">
      <c r="A12555" s="23"/>
    </row>
    <row r="12556" spans="1:1">
      <c r="A12556" s="23"/>
    </row>
    <row r="12557" spans="1:1">
      <c r="A12557" s="23"/>
    </row>
    <row r="12558" spans="1:1">
      <c r="A12558" s="23"/>
    </row>
    <row r="12559" spans="1:1">
      <c r="A12559" s="23"/>
    </row>
    <row r="12560" spans="1:1">
      <c r="A12560" s="23"/>
    </row>
    <row r="12561" spans="1:1">
      <c r="A12561" s="23"/>
    </row>
    <row r="12562" spans="1:1">
      <c r="A12562" s="23"/>
    </row>
    <row r="12563" spans="1:1">
      <c r="A12563" s="23"/>
    </row>
    <row r="12564" spans="1:1">
      <c r="A12564" s="23"/>
    </row>
    <row r="12565" spans="1:1">
      <c r="A12565" s="23"/>
    </row>
    <row r="12566" spans="1:1">
      <c r="A12566" s="23"/>
    </row>
    <row r="12567" spans="1:1">
      <c r="A12567" s="23"/>
    </row>
    <row r="12568" spans="1:1">
      <c r="A12568" s="23"/>
    </row>
    <row r="12569" spans="1:1">
      <c r="A12569" s="23"/>
    </row>
    <row r="12570" spans="1:1">
      <c r="A12570" s="23"/>
    </row>
    <row r="12571" spans="1:1">
      <c r="A12571" s="23"/>
    </row>
    <row r="12572" spans="1:1">
      <c r="A12572" s="23"/>
    </row>
    <row r="12573" spans="1:1">
      <c r="A12573" s="23"/>
    </row>
    <row r="12574" spans="1:1">
      <c r="A12574" s="23"/>
    </row>
    <row r="12575" spans="1:1">
      <c r="A12575" s="23"/>
    </row>
    <row r="12576" spans="1:1">
      <c r="A12576" s="23"/>
    </row>
    <row r="12577" spans="1:1">
      <c r="A12577" s="23"/>
    </row>
    <row r="12578" spans="1:1">
      <c r="A12578" s="23"/>
    </row>
    <row r="12579" spans="1:1">
      <c r="A12579" s="23"/>
    </row>
    <row r="12580" spans="1:1">
      <c r="A12580" s="23"/>
    </row>
    <row r="12581" spans="1:1">
      <c r="A12581" s="23"/>
    </row>
    <row r="12582" spans="1:1">
      <c r="A12582" s="23"/>
    </row>
    <row r="12583" spans="1:1">
      <c r="A12583" s="23"/>
    </row>
    <row r="12584" spans="1:1">
      <c r="A12584" s="23"/>
    </row>
    <row r="12585" spans="1:1">
      <c r="A12585" s="23"/>
    </row>
    <row r="12586" spans="1:1">
      <c r="A12586" s="23"/>
    </row>
    <row r="12587" spans="1:1">
      <c r="A12587" s="23"/>
    </row>
    <row r="12588" spans="1:1">
      <c r="A12588" s="23"/>
    </row>
    <row r="12589" spans="1:1">
      <c r="A12589" s="23"/>
    </row>
    <row r="12590" spans="1:1">
      <c r="A12590" s="23"/>
    </row>
    <row r="12591" spans="1:1">
      <c r="A12591" s="23"/>
    </row>
    <row r="12592" spans="1:1">
      <c r="A12592" s="23"/>
    </row>
    <row r="12593" spans="1:1">
      <c r="A12593" s="23"/>
    </row>
    <row r="12594" spans="1:1">
      <c r="A12594" s="23"/>
    </row>
    <row r="12595" spans="1:1">
      <c r="A12595" s="23"/>
    </row>
    <row r="12596" spans="1:1">
      <c r="A12596" s="23"/>
    </row>
    <row r="12597" spans="1:1">
      <c r="A12597" s="23"/>
    </row>
    <row r="12598" spans="1:1">
      <c r="A12598" s="23"/>
    </row>
    <row r="12599" spans="1:1">
      <c r="A12599" s="23"/>
    </row>
    <row r="12600" spans="1:1">
      <c r="A12600" s="23"/>
    </row>
    <row r="12601" spans="1:1">
      <c r="A12601" s="23"/>
    </row>
    <row r="12602" spans="1:1">
      <c r="A12602" s="23"/>
    </row>
    <row r="12603" spans="1:1">
      <c r="A12603" s="23"/>
    </row>
    <row r="12604" spans="1:1">
      <c r="A12604" s="23"/>
    </row>
    <row r="12605" spans="1:1">
      <c r="A12605" s="23"/>
    </row>
    <row r="12606" spans="1:1">
      <c r="A12606" s="23"/>
    </row>
    <row r="12607" spans="1:1">
      <c r="A12607" s="23"/>
    </row>
    <row r="12608" spans="1:1">
      <c r="A12608" s="23"/>
    </row>
    <row r="12609" spans="1:1">
      <c r="A12609" s="23"/>
    </row>
    <row r="12610" spans="1:1">
      <c r="A12610" s="23"/>
    </row>
    <row r="12611" spans="1:1">
      <c r="A12611" s="23"/>
    </row>
    <row r="12612" spans="1:1">
      <c r="A12612" s="23"/>
    </row>
    <row r="12613" spans="1:1">
      <c r="A12613" s="23"/>
    </row>
    <row r="12614" spans="1:1">
      <c r="A12614" s="23"/>
    </row>
    <row r="12615" spans="1:1">
      <c r="A12615" s="23"/>
    </row>
    <row r="12616" spans="1:1">
      <c r="A12616" s="23"/>
    </row>
    <row r="12617" spans="1:1">
      <c r="A12617" s="23"/>
    </row>
    <row r="12618" spans="1:1">
      <c r="A12618" s="23"/>
    </row>
    <row r="12619" spans="1:1">
      <c r="A12619" s="23"/>
    </row>
    <row r="12620" spans="1:1">
      <c r="A12620" s="23"/>
    </row>
    <row r="12621" spans="1:1">
      <c r="A12621" s="23"/>
    </row>
    <row r="12622" spans="1:1">
      <c r="A12622" s="23"/>
    </row>
    <row r="12623" spans="1:1">
      <c r="A12623" s="23"/>
    </row>
    <row r="12624" spans="1:1">
      <c r="A12624" s="23"/>
    </row>
    <row r="12625" spans="1:1">
      <c r="A12625" s="23"/>
    </row>
    <row r="12626" spans="1:1">
      <c r="A12626" s="23"/>
    </row>
    <row r="12627" spans="1:1">
      <c r="A12627" s="23"/>
    </row>
    <row r="12628" spans="1:1">
      <c r="A12628" s="23"/>
    </row>
    <row r="12629" spans="1:1">
      <c r="A12629" s="23"/>
    </row>
    <row r="12630" spans="1:1">
      <c r="A12630" s="23"/>
    </row>
    <row r="12631" spans="1:1">
      <c r="A12631" s="23"/>
    </row>
    <row r="12632" spans="1:1">
      <c r="A12632" s="23"/>
    </row>
    <row r="12633" spans="1:1">
      <c r="A12633" s="23"/>
    </row>
    <row r="12634" spans="1:1">
      <c r="A12634" s="23"/>
    </row>
    <row r="12635" spans="1:1">
      <c r="A12635" s="23"/>
    </row>
    <row r="12636" spans="1:1">
      <c r="A12636" s="23"/>
    </row>
    <row r="12637" spans="1:1">
      <c r="A12637" s="23"/>
    </row>
    <row r="12638" spans="1:1">
      <c r="A12638" s="23"/>
    </row>
    <row r="12639" spans="1:1">
      <c r="A12639" s="23"/>
    </row>
    <row r="12640" spans="1:1">
      <c r="A12640" s="23"/>
    </row>
    <row r="12641" spans="1:1">
      <c r="A12641" s="23"/>
    </row>
    <row r="12642" spans="1:1">
      <c r="A12642" s="23"/>
    </row>
    <row r="12643" spans="1:1">
      <c r="A12643" s="23"/>
    </row>
    <row r="12644" spans="1:1">
      <c r="A12644" s="23"/>
    </row>
    <row r="12645" spans="1:1">
      <c r="A12645" s="23"/>
    </row>
    <row r="12646" spans="1:1">
      <c r="A12646" s="23"/>
    </row>
    <row r="12647" spans="1:1">
      <c r="A12647" s="23"/>
    </row>
    <row r="12648" spans="1:1">
      <c r="A12648" s="23"/>
    </row>
    <row r="12649" spans="1:1">
      <c r="A12649" s="23"/>
    </row>
    <row r="12650" spans="1:1">
      <c r="A12650" s="23"/>
    </row>
    <row r="12651" spans="1:1">
      <c r="A12651" s="23"/>
    </row>
    <row r="12652" spans="1:1">
      <c r="A12652" s="23"/>
    </row>
    <row r="12653" spans="1:1">
      <c r="A12653" s="23"/>
    </row>
    <row r="12654" spans="1:1">
      <c r="A12654" s="23"/>
    </row>
    <row r="12655" spans="1:1">
      <c r="A12655" s="23"/>
    </row>
    <row r="12656" spans="1:1">
      <c r="A12656" s="23"/>
    </row>
    <row r="12657" spans="1:1">
      <c r="A12657" s="23"/>
    </row>
    <row r="12658" spans="1:1">
      <c r="A12658" s="23"/>
    </row>
    <row r="12659" spans="1:1">
      <c r="A12659" s="23"/>
    </row>
    <row r="12660" spans="1:1">
      <c r="A12660" s="23"/>
    </row>
    <row r="12661" spans="1:1">
      <c r="A12661" s="23"/>
    </row>
    <row r="12662" spans="1:1">
      <c r="A12662" s="23"/>
    </row>
    <row r="12663" spans="1:1">
      <c r="A12663" s="23"/>
    </row>
    <row r="12664" spans="1:1">
      <c r="A12664" s="23"/>
    </row>
    <row r="12665" spans="1:1">
      <c r="A12665" s="23"/>
    </row>
    <row r="12666" spans="1:1">
      <c r="A12666" s="23"/>
    </row>
    <row r="12667" spans="1:1">
      <c r="A12667" s="23"/>
    </row>
    <row r="12668" spans="1:1">
      <c r="A12668" s="23"/>
    </row>
    <row r="12669" spans="1:1">
      <c r="A12669" s="23"/>
    </row>
    <row r="12670" spans="1:1">
      <c r="A12670" s="23"/>
    </row>
    <row r="12671" spans="1:1">
      <c r="A12671" s="23"/>
    </row>
    <row r="12672" spans="1:1">
      <c r="A12672" s="23"/>
    </row>
    <row r="12673" spans="1:1">
      <c r="A12673" s="23"/>
    </row>
    <row r="12674" spans="1:1">
      <c r="A12674" s="23"/>
    </row>
    <row r="12675" spans="1:1">
      <c r="A12675" s="23"/>
    </row>
    <row r="12676" spans="1:1">
      <c r="A12676" s="23"/>
    </row>
    <row r="12677" spans="1:1">
      <c r="A12677" s="23"/>
    </row>
    <row r="12678" spans="1:1">
      <c r="A12678" s="23"/>
    </row>
    <row r="12679" spans="1:1">
      <c r="A12679" s="23"/>
    </row>
    <row r="12680" spans="1:1">
      <c r="A12680" s="23"/>
    </row>
    <row r="12681" spans="1:1">
      <c r="A12681" s="23"/>
    </row>
    <row r="12682" spans="1:1">
      <c r="A12682" s="23"/>
    </row>
    <row r="12683" spans="1:1">
      <c r="A12683" s="23"/>
    </row>
    <row r="12684" spans="1:1">
      <c r="A12684" s="23"/>
    </row>
    <row r="12685" spans="1:1">
      <c r="A12685" s="23"/>
    </row>
    <row r="12686" spans="1:1">
      <c r="A12686" s="23"/>
    </row>
    <row r="12687" spans="1:1">
      <c r="A12687" s="23"/>
    </row>
    <row r="12688" spans="1:1">
      <c r="A12688" s="23"/>
    </row>
    <row r="12689" spans="1:1">
      <c r="A12689" s="23"/>
    </row>
    <row r="12690" spans="1:1">
      <c r="A12690" s="23"/>
    </row>
    <row r="12691" spans="1:1">
      <c r="A12691" s="23"/>
    </row>
    <row r="12692" spans="1:1">
      <c r="A12692" s="23"/>
    </row>
    <row r="12693" spans="1:1">
      <c r="A12693" s="23"/>
    </row>
    <row r="12694" spans="1:1">
      <c r="A12694" s="23"/>
    </row>
    <row r="12695" spans="1:1">
      <c r="A12695" s="23"/>
    </row>
    <row r="12696" spans="1:1">
      <c r="A12696" s="23"/>
    </row>
    <row r="12697" spans="1:1">
      <c r="A12697" s="23"/>
    </row>
    <row r="12698" spans="1:1">
      <c r="A12698" s="23"/>
    </row>
    <row r="12699" spans="1:1">
      <c r="A12699" s="23"/>
    </row>
    <row r="12700" spans="1:1">
      <c r="A12700" s="23"/>
    </row>
    <row r="12701" spans="1:1">
      <c r="A12701" s="23"/>
    </row>
    <row r="12702" spans="1:1">
      <c r="A12702" s="23"/>
    </row>
    <row r="12703" spans="1:1">
      <c r="A12703" s="23"/>
    </row>
    <row r="12704" spans="1:1">
      <c r="A12704" s="23"/>
    </row>
    <row r="12705" spans="1:1">
      <c r="A12705" s="23"/>
    </row>
    <row r="12706" spans="1:1">
      <c r="A12706" s="23"/>
    </row>
    <row r="12707" spans="1:1">
      <c r="A12707" s="23"/>
    </row>
    <row r="12708" spans="1:1">
      <c r="A12708" s="23"/>
    </row>
    <row r="12709" spans="1:1">
      <c r="A12709" s="23"/>
    </row>
    <row r="12710" spans="1:1">
      <c r="A12710" s="23"/>
    </row>
    <row r="12711" spans="1:1">
      <c r="A12711" s="23"/>
    </row>
    <row r="12712" spans="1:1">
      <c r="A12712" s="23"/>
    </row>
    <row r="12713" spans="1:1">
      <c r="A12713" s="23"/>
    </row>
    <row r="12714" spans="1:1">
      <c r="A12714" s="23"/>
    </row>
    <row r="12715" spans="1:1">
      <c r="A12715" s="23"/>
    </row>
    <row r="12716" spans="1:1">
      <c r="A12716" s="23"/>
    </row>
    <row r="12717" spans="1:1">
      <c r="A12717" s="23"/>
    </row>
    <row r="12718" spans="1:1">
      <c r="A12718" s="23"/>
    </row>
    <row r="12719" spans="1:1">
      <c r="A12719" s="23"/>
    </row>
    <row r="12720" spans="1:1">
      <c r="A12720" s="23"/>
    </row>
    <row r="12721" spans="1:1">
      <c r="A12721" s="23"/>
    </row>
    <row r="12722" spans="1:1">
      <c r="A12722" s="23"/>
    </row>
    <row r="12723" spans="1:1">
      <c r="A12723" s="23"/>
    </row>
    <row r="12724" spans="1:1">
      <c r="A12724" s="23"/>
    </row>
    <row r="12725" spans="1:1">
      <c r="A12725" s="23"/>
    </row>
    <row r="12726" spans="1:1">
      <c r="A12726" s="23"/>
    </row>
    <row r="12727" spans="1:1">
      <c r="A12727" s="23"/>
    </row>
    <row r="12728" spans="1:1">
      <c r="A12728" s="23"/>
    </row>
    <row r="12729" spans="1:1">
      <c r="A12729" s="23"/>
    </row>
    <row r="12730" spans="1:1">
      <c r="A12730" s="23"/>
    </row>
    <row r="12731" spans="1:1">
      <c r="A12731" s="23"/>
    </row>
    <row r="12732" spans="1:1">
      <c r="A12732" s="23"/>
    </row>
    <row r="12733" spans="1:1">
      <c r="A12733" s="23"/>
    </row>
    <row r="12734" spans="1:1">
      <c r="A12734" s="23"/>
    </row>
    <row r="12735" spans="1:1">
      <c r="A12735" s="23"/>
    </row>
    <row r="12736" spans="1:1">
      <c r="A12736" s="23"/>
    </row>
    <row r="12737" spans="1:1">
      <c r="A12737" s="23"/>
    </row>
    <row r="12738" spans="1:1">
      <c r="A12738" s="23"/>
    </row>
    <row r="12739" spans="1:1">
      <c r="A12739" s="23"/>
    </row>
    <row r="12740" spans="1:1">
      <c r="A12740" s="23"/>
    </row>
    <row r="12741" spans="1:1">
      <c r="A12741" s="23"/>
    </row>
    <row r="12742" spans="1:1">
      <c r="A12742" s="23"/>
    </row>
    <row r="12743" spans="1:1">
      <c r="A12743" s="23"/>
    </row>
    <row r="12744" spans="1:1">
      <c r="A12744" s="23"/>
    </row>
    <row r="12745" spans="1:1">
      <c r="A12745" s="23"/>
    </row>
    <row r="12746" spans="1:1">
      <c r="A12746" s="23"/>
    </row>
    <row r="12747" spans="1:1">
      <c r="A12747" s="23"/>
    </row>
    <row r="12748" spans="1:1">
      <c r="A12748" s="23"/>
    </row>
    <row r="12749" spans="1:1">
      <c r="A12749" s="23"/>
    </row>
    <row r="12750" spans="1:1">
      <c r="A12750" s="23"/>
    </row>
    <row r="12751" spans="1:1">
      <c r="A12751" s="23"/>
    </row>
    <row r="12752" spans="1:1">
      <c r="A12752" s="23"/>
    </row>
    <row r="12753" spans="1:1">
      <c r="A12753" s="23"/>
    </row>
    <row r="12754" spans="1:1">
      <c r="A12754" s="23"/>
    </row>
    <row r="12755" spans="1:1">
      <c r="A12755" s="23"/>
    </row>
    <row r="12756" spans="1:1">
      <c r="A12756" s="23"/>
    </row>
    <row r="12757" spans="1:1">
      <c r="A12757" s="23"/>
    </row>
    <row r="12758" spans="1:1">
      <c r="A12758" s="23"/>
    </row>
    <row r="12759" spans="1:1">
      <c r="A12759" s="23"/>
    </row>
    <row r="12760" spans="1:1">
      <c r="A12760" s="23"/>
    </row>
    <row r="12761" spans="1:1">
      <c r="A12761" s="23"/>
    </row>
    <row r="12762" spans="1:1">
      <c r="A12762" s="23"/>
    </row>
    <row r="12763" spans="1:1">
      <c r="A12763" s="23"/>
    </row>
    <row r="12764" spans="1:1">
      <c r="A12764" s="23"/>
    </row>
    <row r="12765" spans="1:1">
      <c r="A12765" s="23"/>
    </row>
    <row r="12766" spans="1:1">
      <c r="A12766" s="23"/>
    </row>
    <row r="12767" spans="1:1">
      <c r="A12767" s="23"/>
    </row>
    <row r="12768" spans="1:1">
      <c r="A12768" s="23"/>
    </row>
    <row r="12769" spans="1:1">
      <c r="A12769" s="23"/>
    </row>
    <row r="12770" spans="1:1">
      <c r="A12770" s="23"/>
    </row>
    <row r="12771" spans="1:1">
      <c r="A12771" s="23"/>
    </row>
    <row r="12772" spans="1:1">
      <c r="A12772" s="23"/>
    </row>
    <row r="12773" spans="1:1">
      <c r="A12773" s="23"/>
    </row>
    <row r="12774" spans="1:1">
      <c r="A12774" s="23"/>
    </row>
    <row r="12775" spans="1:1">
      <c r="A12775" s="23"/>
    </row>
    <row r="12776" spans="1:1">
      <c r="A12776" s="23"/>
    </row>
    <row r="12777" spans="1:1">
      <c r="A12777" s="23"/>
    </row>
    <row r="12778" spans="1:1">
      <c r="A12778" s="23"/>
    </row>
    <row r="12779" spans="1:1">
      <c r="A12779" s="23"/>
    </row>
    <row r="12780" spans="1:1">
      <c r="A12780" s="23"/>
    </row>
    <row r="12781" spans="1:1">
      <c r="A12781" s="23"/>
    </row>
    <row r="12782" spans="1:1">
      <c r="A12782" s="23"/>
    </row>
    <row r="12783" spans="1:1">
      <c r="A12783" s="23"/>
    </row>
    <row r="12784" spans="1:1">
      <c r="A12784" s="23"/>
    </row>
    <row r="12785" spans="1:1">
      <c r="A12785" s="23"/>
    </row>
    <row r="12786" spans="1:1">
      <c r="A12786" s="23"/>
    </row>
    <row r="12787" spans="1:1">
      <c r="A12787" s="23"/>
    </row>
    <row r="12788" spans="1:1">
      <c r="A12788" s="23"/>
    </row>
    <row r="12789" spans="1:1">
      <c r="A12789" s="23"/>
    </row>
    <row r="12790" spans="1:1">
      <c r="A12790" s="23"/>
    </row>
    <row r="12791" spans="1:1">
      <c r="A12791" s="23"/>
    </row>
    <row r="12792" spans="1:1">
      <c r="A12792" s="23"/>
    </row>
    <row r="12793" spans="1:1">
      <c r="A12793" s="23"/>
    </row>
    <row r="12794" spans="1:1">
      <c r="A12794" s="23"/>
    </row>
    <row r="12795" spans="1:1">
      <c r="A12795" s="23"/>
    </row>
    <row r="12796" spans="1:1">
      <c r="A12796" s="23"/>
    </row>
    <row r="12797" spans="1:1">
      <c r="A12797" s="23"/>
    </row>
    <row r="12798" spans="1:1">
      <c r="A12798" s="23"/>
    </row>
    <row r="12799" spans="1:1">
      <c r="A12799" s="23"/>
    </row>
    <row r="12800" spans="1:1">
      <c r="A12800" s="23"/>
    </row>
    <row r="12801" spans="1:1">
      <c r="A12801" s="23"/>
    </row>
    <row r="12802" spans="1:1">
      <c r="A12802" s="23"/>
    </row>
    <row r="12803" spans="1:1">
      <c r="A12803" s="23"/>
    </row>
    <row r="12804" spans="1:1">
      <c r="A12804" s="23"/>
    </row>
    <row r="12805" spans="1:1">
      <c r="A12805" s="23"/>
    </row>
    <row r="12806" spans="1:1">
      <c r="A12806" s="23"/>
    </row>
    <row r="12807" spans="1:1">
      <c r="A12807" s="23"/>
    </row>
    <row r="12808" spans="1:1">
      <c r="A12808" s="23"/>
    </row>
    <row r="12809" spans="1:1">
      <c r="A12809" s="23"/>
    </row>
    <row r="12810" spans="1:1">
      <c r="A12810" s="23"/>
    </row>
    <row r="12811" spans="1:1">
      <c r="A12811" s="23"/>
    </row>
    <row r="12812" spans="1:1">
      <c r="A12812" s="23"/>
    </row>
    <row r="12813" spans="1:1">
      <c r="A12813" s="23"/>
    </row>
    <row r="12814" spans="1:1">
      <c r="A12814" s="23"/>
    </row>
    <row r="12815" spans="1:1">
      <c r="A12815" s="23"/>
    </row>
    <row r="12816" spans="1:1">
      <c r="A12816" s="23"/>
    </row>
    <row r="12817" spans="1:1">
      <c r="A12817" s="23"/>
    </row>
    <row r="12818" spans="1:1">
      <c r="A12818" s="23"/>
    </row>
    <row r="12819" spans="1:1">
      <c r="A12819" s="23"/>
    </row>
    <row r="12820" spans="1:1">
      <c r="A12820" s="23"/>
    </row>
    <row r="12821" spans="1:1">
      <c r="A12821" s="23"/>
    </row>
    <row r="12822" spans="1:1">
      <c r="A12822" s="23"/>
    </row>
    <row r="12823" spans="1:1">
      <c r="A12823" s="23"/>
    </row>
    <row r="12824" spans="1:1">
      <c r="A12824" s="23"/>
    </row>
    <row r="12825" spans="1:1">
      <c r="A12825" s="23"/>
    </row>
    <row r="12826" spans="1:1">
      <c r="A12826" s="23"/>
    </row>
    <row r="12827" spans="1:1">
      <c r="A12827" s="23"/>
    </row>
    <row r="12828" spans="1:1">
      <c r="A12828" s="23"/>
    </row>
    <row r="12829" spans="1:1">
      <c r="A12829" s="23"/>
    </row>
    <row r="12830" spans="1:1">
      <c r="A12830" s="23"/>
    </row>
    <row r="12831" spans="1:1">
      <c r="A12831" s="23"/>
    </row>
    <row r="12832" spans="1:1">
      <c r="A12832" s="23"/>
    </row>
    <row r="12833" spans="1:1">
      <c r="A12833" s="23"/>
    </row>
    <row r="12834" spans="1:1">
      <c r="A12834" s="23"/>
    </row>
    <row r="12835" spans="1:1">
      <c r="A12835" s="23"/>
    </row>
    <row r="12836" spans="1:1">
      <c r="A12836" s="23"/>
    </row>
    <row r="12837" spans="1:1">
      <c r="A12837" s="23"/>
    </row>
    <row r="12838" spans="1:1">
      <c r="A12838" s="23"/>
    </row>
    <row r="12839" spans="1:1">
      <c r="A12839" s="23"/>
    </row>
    <row r="12840" spans="1:1">
      <c r="A12840" s="23"/>
    </row>
    <row r="12841" spans="1:1">
      <c r="A12841" s="23"/>
    </row>
    <row r="12842" spans="1:1">
      <c r="A12842" s="23"/>
    </row>
    <row r="12843" spans="1:1">
      <c r="A12843" s="23"/>
    </row>
    <row r="12844" spans="1:1">
      <c r="A12844" s="23"/>
    </row>
    <row r="12845" spans="1:1">
      <c r="A12845" s="23"/>
    </row>
    <row r="12846" spans="1:1">
      <c r="A12846" s="23"/>
    </row>
    <row r="12847" spans="1:1">
      <c r="A12847" s="23"/>
    </row>
    <row r="12848" spans="1:1">
      <c r="A12848" s="23"/>
    </row>
    <row r="12849" spans="1:1">
      <c r="A12849" s="23"/>
    </row>
    <row r="12850" spans="1:1">
      <c r="A12850" s="23"/>
    </row>
    <row r="12851" spans="1:1">
      <c r="A12851" s="23"/>
    </row>
    <row r="12852" spans="1:1">
      <c r="A12852" s="23"/>
    </row>
    <row r="12853" spans="1:1">
      <c r="A12853" s="23"/>
    </row>
    <row r="12854" spans="1:1">
      <c r="A12854" s="23"/>
    </row>
    <row r="12855" spans="1:1">
      <c r="A12855" s="23"/>
    </row>
    <row r="12856" spans="1:1">
      <c r="A12856" s="23"/>
    </row>
    <row r="12857" spans="1:1">
      <c r="A12857" s="23"/>
    </row>
    <row r="12858" spans="1:1">
      <c r="A12858" s="23"/>
    </row>
    <row r="12859" spans="1:1">
      <c r="A12859" s="23"/>
    </row>
    <row r="12860" spans="1:1">
      <c r="A12860" s="23"/>
    </row>
    <row r="12861" spans="1:1">
      <c r="A12861" s="23"/>
    </row>
    <row r="12862" spans="1:1">
      <c r="A12862" s="23"/>
    </row>
    <row r="12863" spans="1:1">
      <c r="A12863" s="23"/>
    </row>
    <row r="12864" spans="1:1">
      <c r="A12864" s="23"/>
    </row>
    <row r="12865" spans="1:1">
      <c r="A12865" s="23"/>
    </row>
    <row r="12866" spans="1:1">
      <c r="A12866" s="23"/>
    </row>
    <row r="12867" spans="1:1">
      <c r="A12867" s="23"/>
    </row>
    <row r="12868" spans="1:1">
      <c r="A12868" s="23"/>
    </row>
    <row r="12869" spans="1:1">
      <c r="A12869" s="23"/>
    </row>
    <row r="12870" spans="1:1">
      <c r="A12870" s="23"/>
    </row>
    <row r="12871" spans="1:1">
      <c r="A12871" s="23"/>
    </row>
    <row r="12872" spans="1:1">
      <c r="A12872" s="23"/>
    </row>
    <row r="12873" spans="1:1">
      <c r="A12873" s="23"/>
    </row>
    <row r="12874" spans="1:1">
      <c r="A12874" s="23"/>
    </row>
    <row r="12875" spans="1:1">
      <c r="A12875" s="23"/>
    </row>
    <row r="12876" spans="1:1">
      <c r="A12876" s="23"/>
    </row>
    <row r="12877" spans="1:1">
      <c r="A12877" s="23"/>
    </row>
    <row r="12878" spans="1:1">
      <c r="A12878" s="23"/>
    </row>
    <row r="12879" spans="1:1">
      <c r="A12879" s="23"/>
    </row>
    <row r="12880" spans="1:1">
      <c r="A12880" s="23"/>
    </row>
    <row r="12881" spans="1:1">
      <c r="A12881" s="23"/>
    </row>
    <row r="12882" spans="1:1">
      <c r="A12882" s="23"/>
    </row>
    <row r="12883" spans="1:1">
      <c r="A12883" s="23"/>
    </row>
    <row r="12884" spans="1:1">
      <c r="A12884" s="23"/>
    </row>
    <row r="12885" spans="1:1">
      <c r="A12885" s="23"/>
    </row>
    <row r="12886" spans="1:1">
      <c r="A12886" s="23"/>
    </row>
    <row r="12887" spans="1:1">
      <c r="A12887" s="23"/>
    </row>
    <row r="12888" spans="1:1">
      <c r="A12888" s="23"/>
    </row>
    <row r="12889" spans="1:1">
      <c r="A12889" s="23"/>
    </row>
    <row r="12890" spans="1:1">
      <c r="A12890" s="23"/>
    </row>
    <row r="12891" spans="1:1">
      <c r="A12891" s="23"/>
    </row>
    <row r="12892" spans="1:1">
      <c r="A12892" s="23"/>
    </row>
    <row r="12893" spans="1:1">
      <c r="A12893" s="23"/>
    </row>
    <row r="12894" spans="1:1">
      <c r="A12894" s="23"/>
    </row>
    <row r="12895" spans="1:1">
      <c r="A12895" s="23"/>
    </row>
    <row r="12896" spans="1:1">
      <c r="A12896" s="23"/>
    </row>
    <row r="12897" spans="1:1">
      <c r="A12897" s="23"/>
    </row>
    <row r="12898" spans="1:1">
      <c r="A12898" s="23"/>
    </row>
    <row r="12899" spans="1:1">
      <c r="A12899" s="23"/>
    </row>
    <row r="12900" spans="1:1">
      <c r="A12900" s="23"/>
    </row>
    <row r="12901" spans="1:1">
      <c r="A12901" s="23"/>
    </row>
    <row r="12902" spans="1:1">
      <c r="A12902" s="23"/>
    </row>
    <row r="12903" spans="1:1">
      <c r="A12903" s="23"/>
    </row>
    <row r="12904" spans="1:1">
      <c r="A12904" s="23"/>
    </row>
    <row r="12905" spans="1:1">
      <c r="A12905" s="23"/>
    </row>
    <row r="12906" spans="1:1">
      <c r="A12906" s="23"/>
    </row>
    <row r="12907" spans="1:1">
      <c r="A12907" s="23"/>
    </row>
    <row r="12908" spans="1:1">
      <c r="A12908" s="23"/>
    </row>
    <row r="12909" spans="1:1">
      <c r="A12909" s="23"/>
    </row>
    <row r="12910" spans="1:1">
      <c r="A12910" s="23"/>
    </row>
    <row r="12911" spans="1:1">
      <c r="A12911" s="23"/>
    </row>
    <row r="12912" spans="1:1">
      <c r="A12912" s="23"/>
    </row>
    <row r="12913" spans="1:1">
      <c r="A12913" s="23"/>
    </row>
    <row r="12914" spans="1:1">
      <c r="A12914" s="23"/>
    </row>
    <row r="12915" spans="1:1">
      <c r="A12915" s="23"/>
    </row>
    <row r="12916" spans="1:1">
      <c r="A12916" s="23"/>
    </row>
    <row r="12917" spans="1:1">
      <c r="A12917" s="23"/>
    </row>
    <row r="12918" spans="1:1">
      <c r="A12918" s="23"/>
    </row>
    <row r="12919" spans="1:1">
      <c r="A12919" s="23"/>
    </row>
    <row r="12920" spans="1:1">
      <c r="A12920" s="23"/>
    </row>
    <row r="12921" spans="1:1">
      <c r="A12921" s="23"/>
    </row>
    <row r="12922" spans="1:1">
      <c r="A12922" s="23"/>
    </row>
    <row r="12923" spans="1:1">
      <c r="A12923" s="23"/>
    </row>
    <row r="12924" spans="1:1">
      <c r="A12924" s="23"/>
    </row>
    <row r="12925" spans="1:1">
      <c r="A12925" s="23"/>
    </row>
    <row r="12926" spans="1:1">
      <c r="A12926" s="23"/>
    </row>
    <row r="12927" spans="1:1">
      <c r="A12927" s="23"/>
    </row>
    <row r="12928" spans="1:1">
      <c r="A12928" s="23"/>
    </row>
    <row r="12929" spans="1:1">
      <c r="A12929" s="23"/>
    </row>
    <row r="12930" spans="1:1">
      <c r="A12930" s="23"/>
    </row>
    <row r="12931" spans="1:1">
      <c r="A12931" s="23"/>
    </row>
    <row r="12932" spans="1:1">
      <c r="A12932" s="23"/>
    </row>
    <row r="12933" spans="1:1">
      <c r="A12933" s="23"/>
    </row>
    <row r="12934" spans="1:1">
      <c r="A12934" s="23"/>
    </row>
    <row r="12935" spans="1:1">
      <c r="A12935" s="23"/>
    </row>
    <row r="12936" spans="1:1">
      <c r="A12936" s="23"/>
    </row>
    <row r="12937" spans="1:1">
      <c r="A12937" s="23"/>
    </row>
    <row r="12938" spans="1:1">
      <c r="A12938" s="23"/>
    </row>
    <row r="12939" spans="1:1">
      <c r="A12939" s="23"/>
    </row>
    <row r="12940" spans="1:1">
      <c r="A12940" s="23"/>
    </row>
    <row r="12941" spans="1:1">
      <c r="A12941" s="23"/>
    </row>
    <row r="12942" spans="1:1">
      <c r="A12942" s="23"/>
    </row>
    <row r="12943" spans="1:1">
      <c r="A12943" s="23"/>
    </row>
    <row r="12944" spans="1:1">
      <c r="A12944" s="23"/>
    </row>
    <row r="12945" spans="1:1">
      <c r="A12945" s="23"/>
    </row>
    <row r="12946" spans="1:1">
      <c r="A12946" s="23"/>
    </row>
    <row r="12947" spans="1:1">
      <c r="A12947" s="23"/>
    </row>
    <row r="12948" spans="1:1">
      <c r="A12948" s="23"/>
    </row>
    <row r="12949" spans="1:1">
      <c r="A12949" s="23"/>
    </row>
    <row r="12950" spans="1:1">
      <c r="A12950" s="23"/>
    </row>
    <row r="12951" spans="1:1">
      <c r="A12951" s="23"/>
    </row>
    <row r="12952" spans="1:1">
      <c r="A12952" s="23"/>
    </row>
    <row r="12953" spans="1:1">
      <c r="A12953" s="23"/>
    </row>
    <row r="12954" spans="1:1">
      <c r="A12954" s="23"/>
    </row>
    <row r="12955" spans="1:1">
      <c r="A12955" s="23"/>
    </row>
    <row r="12956" spans="1:1">
      <c r="A12956" s="23"/>
    </row>
    <row r="12957" spans="1:1">
      <c r="A12957" s="23"/>
    </row>
    <row r="12958" spans="1:1">
      <c r="A12958" s="23"/>
    </row>
    <row r="12959" spans="1:1">
      <c r="A12959" s="23"/>
    </row>
    <row r="12960" spans="1:1">
      <c r="A12960" s="23"/>
    </row>
    <row r="12961" spans="1:1">
      <c r="A12961" s="23"/>
    </row>
    <row r="12962" spans="1:1">
      <c r="A12962" s="23"/>
    </row>
    <row r="12963" spans="1:1">
      <c r="A12963" s="23"/>
    </row>
    <row r="12964" spans="1:1">
      <c r="A12964" s="23"/>
    </row>
    <row r="12965" spans="1:1">
      <c r="A12965" s="23"/>
    </row>
    <row r="12966" spans="1:1">
      <c r="A12966" s="23"/>
    </row>
    <row r="12967" spans="1:1">
      <c r="A12967" s="23"/>
    </row>
    <row r="12968" spans="1:1">
      <c r="A12968" s="23"/>
    </row>
    <row r="12969" spans="1:1">
      <c r="A12969" s="23"/>
    </row>
    <row r="12970" spans="1:1">
      <c r="A12970" s="23"/>
    </row>
    <row r="12971" spans="1:1">
      <c r="A12971" s="23"/>
    </row>
    <row r="12972" spans="1:1">
      <c r="A12972" s="23"/>
    </row>
    <row r="12973" spans="1:1">
      <c r="A12973" s="23"/>
    </row>
    <row r="12974" spans="1:1">
      <c r="A12974" s="23"/>
    </row>
    <row r="12975" spans="1:1">
      <c r="A12975" s="23"/>
    </row>
    <row r="12976" spans="1:1">
      <c r="A12976" s="23"/>
    </row>
    <row r="12977" spans="1:1">
      <c r="A12977" s="23"/>
    </row>
    <row r="12978" spans="1:1">
      <c r="A12978" s="23"/>
    </row>
    <row r="12979" spans="1:1">
      <c r="A12979" s="23"/>
    </row>
    <row r="12980" spans="1:1">
      <c r="A12980" s="23"/>
    </row>
    <row r="12981" spans="1:1">
      <c r="A12981" s="23"/>
    </row>
    <row r="12982" spans="1:1">
      <c r="A12982" s="23"/>
    </row>
    <row r="12983" spans="1:1">
      <c r="A12983" s="23"/>
    </row>
    <row r="12984" spans="1:1">
      <c r="A12984" s="23"/>
    </row>
    <row r="12985" spans="1:1">
      <c r="A12985" s="23"/>
    </row>
    <row r="12986" spans="1:1">
      <c r="A12986" s="23"/>
    </row>
    <row r="12987" spans="1:1">
      <c r="A12987" s="23"/>
    </row>
    <row r="12988" spans="1:1">
      <c r="A12988" s="23"/>
    </row>
    <row r="12989" spans="1:1">
      <c r="A12989" s="23"/>
    </row>
    <row r="12990" spans="1:1">
      <c r="A12990" s="23"/>
    </row>
    <row r="12991" spans="1:1">
      <c r="A12991" s="23"/>
    </row>
    <row r="12992" spans="1:1">
      <c r="A12992" s="23"/>
    </row>
    <row r="12993" spans="1:1">
      <c r="A12993" s="23"/>
    </row>
    <row r="12994" spans="1:1">
      <c r="A12994" s="23"/>
    </row>
    <row r="12995" spans="1:1">
      <c r="A12995" s="23"/>
    </row>
    <row r="12996" spans="1:1">
      <c r="A12996" s="23"/>
    </row>
    <row r="12997" spans="1:1">
      <c r="A12997" s="23"/>
    </row>
    <row r="12998" spans="1:1">
      <c r="A12998" s="23"/>
    </row>
    <row r="12999" spans="1:1">
      <c r="A12999" s="23"/>
    </row>
    <row r="13000" spans="1:1">
      <c r="A13000" s="23"/>
    </row>
    <row r="13001" spans="1:1">
      <c r="A13001" s="23"/>
    </row>
    <row r="13002" spans="1:1">
      <c r="A13002" s="23"/>
    </row>
    <row r="13003" spans="1:1">
      <c r="A13003" s="23"/>
    </row>
    <row r="13004" spans="1:1">
      <c r="A13004" s="23"/>
    </row>
    <row r="13005" spans="1:1">
      <c r="A13005" s="23"/>
    </row>
    <row r="13006" spans="1:1">
      <c r="A13006" s="23"/>
    </row>
    <row r="13007" spans="1:1">
      <c r="A13007" s="23"/>
    </row>
    <row r="13008" spans="1:1">
      <c r="A13008" s="23"/>
    </row>
    <row r="13009" spans="1:1">
      <c r="A13009" s="23"/>
    </row>
    <row r="13010" spans="1:1">
      <c r="A13010" s="23"/>
    </row>
    <row r="13011" spans="1:1">
      <c r="A13011" s="23"/>
    </row>
    <row r="13012" spans="1:1">
      <c r="A13012" s="23"/>
    </row>
    <row r="13013" spans="1:1">
      <c r="A13013" s="23"/>
    </row>
    <row r="13014" spans="1:1">
      <c r="A13014" s="23"/>
    </row>
    <row r="13015" spans="1:1">
      <c r="A13015" s="23"/>
    </row>
    <row r="13016" spans="1:1">
      <c r="A13016" s="23"/>
    </row>
    <row r="13017" spans="1:1">
      <c r="A13017" s="23"/>
    </row>
    <row r="13018" spans="1:1">
      <c r="A13018" s="23"/>
    </row>
    <row r="13019" spans="1:1">
      <c r="A13019" s="23"/>
    </row>
    <row r="13020" spans="1:1">
      <c r="A13020" s="23"/>
    </row>
    <row r="13021" spans="1:1">
      <c r="A13021" s="23"/>
    </row>
    <row r="13022" spans="1:1">
      <c r="A13022" s="23"/>
    </row>
    <row r="13023" spans="1:1">
      <c r="A13023" s="23"/>
    </row>
    <row r="13024" spans="1:1">
      <c r="A13024" s="23"/>
    </row>
    <row r="13025" spans="1:1">
      <c r="A13025" s="23"/>
    </row>
    <row r="13026" spans="1:1">
      <c r="A13026" s="23"/>
    </row>
    <row r="13027" spans="1:1">
      <c r="A13027" s="23"/>
    </row>
    <row r="13028" spans="1:1">
      <c r="A13028" s="23"/>
    </row>
    <row r="13029" spans="1:1">
      <c r="A13029" s="23"/>
    </row>
    <row r="13030" spans="1:1">
      <c r="A13030" s="23"/>
    </row>
    <row r="13031" spans="1:1">
      <c r="A13031" s="23"/>
    </row>
    <row r="13032" spans="1:1">
      <c r="A13032" s="23"/>
    </row>
    <row r="13033" spans="1:1">
      <c r="A13033" s="23"/>
    </row>
    <row r="13034" spans="1:1">
      <c r="A13034" s="23"/>
    </row>
    <row r="13035" spans="1:1">
      <c r="A13035" s="23"/>
    </row>
    <row r="13036" spans="1:1">
      <c r="A13036" s="23"/>
    </row>
    <row r="13037" spans="1:1">
      <c r="A13037" s="23"/>
    </row>
    <row r="13038" spans="1:1">
      <c r="A13038" s="23"/>
    </row>
    <row r="13039" spans="1:1">
      <c r="A13039" s="23"/>
    </row>
    <row r="13040" spans="1:1">
      <c r="A13040" s="23"/>
    </row>
    <row r="13041" spans="1:1">
      <c r="A13041" s="23"/>
    </row>
    <row r="13042" spans="1:1">
      <c r="A13042" s="23"/>
    </row>
    <row r="13043" spans="1:1">
      <c r="A13043" s="23"/>
    </row>
    <row r="13044" spans="1:1">
      <c r="A13044" s="23"/>
    </row>
    <row r="13045" spans="1:1">
      <c r="A13045" s="23"/>
    </row>
    <row r="13046" spans="1:1">
      <c r="A13046" s="23"/>
    </row>
    <row r="13047" spans="1:1">
      <c r="A13047" s="23"/>
    </row>
    <row r="13048" spans="1:1">
      <c r="A13048" s="23"/>
    </row>
    <row r="13049" spans="1:1">
      <c r="A13049" s="23"/>
    </row>
    <row r="13050" spans="1:1">
      <c r="A13050" s="23"/>
    </row>
    <row r="13051" spans="1:1">
      <c r="A13051" s="23"/>
    </row>
    <row r="13052" spans="1:1">
      <c r="A13052" s="23"/>
    </row>
    <row r="13053" spans="1:1">
      <c r="A13053" s="23"/>
    </row>
    <row r="13054" spans="1:1">
      <c r="A13054" s="23"/>
    </row>
    <row r="13055" spans="1:1">
      <c r="A13055" s="23"/>
    </row>
    <row r="13056" spans="1:1">
      <c r="A13056" s="23"/>
    </row>
    <row r="13057" spans="1:1">
      <c r="A13057" s="23"/>
    </row>
    <row r="13058" spans="1:1">
      <c r="A13058" s="23"/>
    </row>
    <row r="13059" spans="1:1">
      <c r="A13059" s="23"/>
    </row>
    <row r="13060" spans="1:1">
      <c r="A13060" s="23"/>
    </row>
    <row r="13061" spans="1:1">
      <c r="A13061" s="23"/>
    </row>
    <row r="13062" spans="1:1">
      <c r="A13062" s="23"/>
    </row>
    <row r="13063" spans="1:1">
      <c r="A13063" s="23"/>
    </row>
    <row r="13064" spans="1:1">
      <c r="A13064" s="23"/>
    </row>
    <row r="13065" spans="1:1">
      <c r="A13065" s="23"/>
    </row>
    <row r="13066" spans="1:1">
      <c r="A13066" s="23"/>
    </row>
    <row r="13067" spans="1:1">
      <c r="A13067" s="23"/>
    </row>
    <row r="13068" spans="1:1">
      <c r="A13068" s="23"/>
    </row>
    <row r="13069" spans="1:1">
      <c r="A13069" s="23"/>
    </row>
    <row r="13070" spans="1:1">
      <c r="A13070" s="23"/>
    </row>
    <row r="13071" spans="1:1">
      <c r="A13071" s="23"/>
    </row>
    <row r="13072" spans="1:1">
      <c r="A13072" s="23"/>
    </row>
    <row r="13073" spans="1:1">
      <c r="A13073" s="23"/>
    </row>
    <row r="13074" spans="1:1">
      <c r="A13074" s="23"/>
    </row>
    <row r="13075" spans="1:1">
      <c r="A13075" s="23"/>
    </row>
    <row r="13076" spans="1:1">
      <c r="A13076" s="23"/>
    </row>
    <row r="13077" spans="1:1">
      <c r="A13077" s="23"/>
    </row>
    <row r="13078" spans="1:1">
      <c r="A13078" s="23"/>
    </row>
    <row r="13079" spans="1:1">
      <c r="A13079" s="23"/>
    </row>
    <row r="13080" spans="1:1">
      <c r="A13080" s="23"/>
    </row>
    <row r="13081" spans="1:1">
      <c r="A13081" s="23"/>
    </row>
    <row r="13082" spans="1:1">
      <c r="A13082" s="23"/>
    </row>
    <row r="13083" spans="1:1">
      <c r="A13083" s="23"/>
    </row>
    <row r="13084" spans="1:1">
      <c r="A13084" s="23"/>
    </row>
    <row r="13085" spans="1:1">
      <c r="A13085" s="23"/>
    </row>
    <row r="13086" spans="1:1">
      <c r="A13086" s="23"/>
    </row>
    <row r="13087" spans="1:1">
      <c r="A13087" s="23"/>
    </row>
    <row r="13088" spans="1:1">
      <c r="A13088" s="23"/>
    </row>
    <row r="13089" spans="1:1">
      <c r="A13089" s="23"/>
    </row>
    <row r="13090" spans="1:1">
      <c r="A13090" s="23"/>
    </row>
    <row r="13091" spans="1:1">
      <c r="A13091" s="23"/>
    </row>
    <row r="13092" spans="1:1">
      <c r="A13092" s="23"/>
    </row>
    <row r="13093" spans="1:1">
      <c r="A13093" s="23"/>
    </row>
    <row r="13094" spans="1:1">
      <c r="A13094" s="23"/>
    </row>
    <row r="13095" spans="1:1">
      <c r="A13095" s="23"/>
    </row>
    <row r="13096" spans="1:1">
      <c r="A13096" s="23"/>
    </row>
    <row r="13097" spans="1:1">
      <c r="A13097" s="23"/>
    </row>
    <row r="13098" spans="1:1">
      <c r="A13098" s="23"/>
    </row>
    <row r="13099" spans="1:1">
      <c r="A13099" s="23"/>
    </row>
    <row r="13100" spans="1:1">
      <c r="A13100" s="23"/>
    </row>
    <row r="13101" spans="1:1">
      <c r="A13101" s="23"/>
    </row>
    <row r="13102" spans="1:1">
      <c r="A13102" s="23"/>
    </row>
    <row r="13103" spans="1:1">
      <c r="A13103" s="23"/>
    </row>
    <row r="13104" spans="1:1">
      <c r="A13104" s="23"/>
    </row>
    <row r="13105" spans="1:1">
      <c r="A13105" s="23"/>
    </row>
    <row r="13106" spans="1:1">
      <c r="A13106" s="23"/>
    </row>
    <row r="13107" spans="1:1">
      <c r="A13107" s="23"/>
    </row>
    <row r="13108" spans="1:1">
      <c r="A13108" s="23"/>
    </row>
    <row r="13109" spans="1:1">
      <c r="A13109" s="23"/>
    </row>
    <row r="13110" spans="1:1">
      <c r="A13110" s="23"/>
    </row>
    <row r="13111" spans="1:1">
      <c r="A13111" s="23"/>
    </row>
    <row r="13112" spans="1:1">
      <c r="A13112" s="23"/>
    </row>
    <row r="13113" spans="1:1">
      <c r="A13113" s="23"/>
    </row>
    <row r="13114" spans="1:1">
      <c r="A13114" s="23"/>
    </row>
    <row r="13115" spans="1:1">
      <c r="A13115" s="23"/>
    </row>
    <row r="13116" spans="1:1">
      <c r="A13116" s="23"/>
    </row>
    <row r="13117" spans="1:1">
      <c r="A13117" s="23"/>
    </row>
    <row r="13118" spans="1:1">
      <c r="A13118" s="23"/>
    </row>
    <row r="13119" spans="1:1">
      <c r="A13119" s="23"/>
    </row>
    <row r="13120" spans="1:1">
      <c r="A13120" s="23"/>
    </row>
    <row r="13121" spans="1:1">
      <c r="A13121" s="23"/>
    </row>
    <row r="13122" spans="1:1">
      <c r="A13122" s="23"/>
    </row>
    <row r="13123" spans="1:1">
      <c r="A13123" s="23"/>
    </row>
    <row r="13124" spans="1:1">
      <c r="A13124" s="23"/>
    </row>
    <row r="13125" spans="1:1">
      <c r="A13125" s="23"/>
    </row>
    <row r="13126" spans="1:1">
      <c r="A13126" s="23"/>
    </row>
    <row r="13127" spans="1:1">
      <c r="A13127" s="23"/>
    </row>
    <row r="13128" spans="1:1">
      <c r="A13128" s="23"/>
    </row>
    <row r="13129" spans="1:1">
      <c r="A13129" s="23"/>
    </row>
    <row r="13130" spans="1:1">
      <c r="A13130" s="23"/>
    </row>
    <row r="13131" spans="1:1">
      <c r="A13131" s="23"/>
    </row>
    <row r="13132" spans="1:1">
      <c r="A13132" s="23"/>
    </row>
    <row r="13133" spans="1:1">
      <c r="A13133" s="23"/>
    </row>
    <row r="13134" spans="1:1">
      <c r="A13134" s="23"/>
    </row>
    <row r="13135" spans="1:1">
      <c r="A13135" s="23"/>
    </row>
    <row r="13136" spans="1:1">
      <c r="A13136" s="23"/>
    </row>
    <row r="13137" spans="1:1">
      <c r="A13137" s="23"/>
    </row>
    <row r="13138" spans="1:1">
      <c r="A13138" s="23"/>
    </row>
    <row r="13139" spans="1:1">
      <c r="A13139" s="23"/>
    </row>
    <row r="13140" spans="1:1">
      <c r="A13140" s="23"/>
    </row>
    <row r="13141" spans="1:1">
      <c r="A13141" s="23"/>
    </row>
    <row r="13142" spans="1:1">
      <c r="A13142" s="23"/>
    </row>
    <row r="13143" spans="1:1">
      <c r="A13143" s="23"/>
    </row>
    <row r="13144" spans="1:1">
      <c r="A13144" s="23"/>
    </row>
    <row r="13145" spans="1:1">
      <c r="A13145" s="23"/>
    </row>
    <row r="13146" spans="1:1">
      <c r="A13146" s="23"/>
    </row>
    <row r="13147" spans="1:1">
      <c r="A13147" s="23"/>
    </row>
    <row r="13148" spans="1:1">
      <c r="A13148" s="23"/>
    </row>
    <row r="13149" spans="1:1">
      <c r="A13149" s="23"/>
    </row>
    <row r="13150" spans="1:1">
      <c r="A13150" s="23"/>
    </row>
    <row r="13151" spans="1:1">
      <c r="A13151" s="23"/>
    </row>
    <row r="13152" spans="1:1">
      <c r="A13152" s="23"/>
    </row>
    <row r="13153" spans="1:1">
      <c r="A13153" s="23"/>
    </row>
    <row r="13154" spans="1:1">
      <c r="A13154" s="23"/>
    </row>
    <row r="13155" spans="1:1">
      <c r="A13155" s="23"/>
    </row>
    <row r="13156" spans="1:1">
      <c r="A13156" s="23"/>
    </row>
    <row r="13157" spans="1:1">
      <c r="A13157" s="23"/>
    </row>
    <row r="13158" spans="1:1">
      <c r="A13158" s="23"/>
    </row>
    <row r="13159" spans="1:1">
      <c r="A13159" s="23"/>
    </row>
    <row r="13160" spans="1:1">
      <c r="A13160" s="23"/>
    </row>
    <row r="13161" spans="1:1">
      <c r="A13161" s="23"/>
    </row>
    <row r="13162" spans="1:1">
      <c r="A13162" s="23"/>
    </row>
    <row r="13163" spans="1:1">
      <c r="A13163" s="23"/>
    </row>
    <row r="13164" spans="1:1">
      <c r="A13164" s="23"/>
    </row>
    <row r="13165" spans="1:1">
      <c r="A13165" s="23"/>
    </row>
    <row r="13166" spans="1:1">
      <c r="A13166" s="23"/>
    </row>
    <row r="13167" spans="1:1">
      <c r="A13167" s="23"/>
    </row>
    <row r="13168" spans="1:1">
      <c r="A13168" s="23"/>
    </row>
    <row r="13169" spans="1:1">
      <c r="A13169" s="23"/>
    </row>
    <row r="13170" spans="1:1">
      <c r="A13170" s="23"/>
    </row>
    <row r="13171" spans="1:1">
      <c r="A13171" s="23"/>
    </row>
    <row r="13172" spans="1:1">
      <c r="A13172" s="23"/>
    </row>
    <row r="13173" spans="1:1">
      <c r="A13173" s="23"/>
    </row>
    <row r="13174" spans="1:1">
      <c r="A13174" s="23"/>
    </row>
    <row r="13175" spans="1:1">
      <c r="A13175" s="23"/>
    </row>
    <row r="13176" spans="1:1">
      <c r="A13176" s="23"/>
    </row>
    <row r="13177" spans="1:1">
      <c r="A13177" s="23"/>
    </row>
    <row r="13178" spans="1:1">
      <c r="A13178" s="23"/>
    </row>
    <row r="13179" spans="1:1">
      <c r="A13179" s="23"/>
    </row>
    <row r="13180" spans="1:1">
      <c r="A13180" s="23"/>
    </row>
    <row r="13181" spans="1:1">
      <c r="A13181" s="23"/>
    </row>
    <row r="13182" spans="1:1">
      <c r="A13182" s="23"/>
    </row>
    <row r="13183" spans="1:1">
      <c r="A13183" s="23"/>
    </row>
    <row r="13184" spans="1:1">
      <c r="A13184" s="23"/>
    </row>
    <row r="13185" spans="1:1">
      <c r="A13185" s="23"/>
    </row>
    <row r="13186" spans="1:1">
      <c r="A13186" s="23"/>
    </row>
    <row r="13187" spans="1:1">
      <c r="A13187" s="23"/>
    </row>
    <row r="13188" spans="1:1">
      <c r="A13188" s="23"/>
    </row>
    <row r="13189" spans="1:1">
      <c r="A13189" s="23"/>
    </row>
    <row r="13190" spans="1:1">
      <c r="A13190" s="23"/>
    </row>
    <row r="13191" spans="1:1">
      <c r="A13191" s="23"/>
    </row>
    <row r="13192" spans="1:1">
      <c r="A13192" s="23"/>
    </row>
    <row r="13193" spans="1:1">
      <c r="A13193" s="23"/>
    </row>
    <row r="13194" spans="1:1">
      <c r="A13194" s="23"/>
    </row>
    <row r="13195" spans="1:1">
      <c r="A13195" s="23"/>
    </row>
    <row r="13196" spans="1:1">
      <c r="A13196" s="23"/>
    </row>
    <row r="13197" spans="1:1">
      <c r="A13197" s="23"/>
    </row>
    <row r="13198" spans="1:1">
      <c r="A13198" s="23"/>
    </row>
    <row r="13199" spans="1:1">
      <c r="A13199" s="23"/>
    </row>
    <row r="13200" spans="1:1">
      <c r="A13200" s="23"/>
    </row>
    <row r="13201" spans="1:1">
      <c r="A13201" s="23"/>
    </row>
    <row r="13202" spans="1:1">
      <c r="A13202" s="23"/>
    </row>
    <row r="13203" spans="1:1">
      <c r="A13203" s="23"/>
    </row>
    <row r="13204" spans="1:1">
      <c r="A13204" s="23"/>
    </row>
    <row r="13205" spans="1:1">
      <c r="A13205" s="23"/>
    </row>
    <row r="13206" spans="1:1">
      <c r="A13206" s="23"/>
    </row>
    <row r="13207" spans="1:1">
      <c r="A13207" s="23"/>
    </row>
    <row r="13208" spans="1:1">
      <c r="A13208" s="23"/>
    </row>
    <row r="13209" spans="1:1">
      <c r="A13209" s="23"/>
    </row>
    <row r="13210" spans="1:1">
      <c r="A13210" s="23"/>
    </row>
    <row r="13211" spans="1:1">
      <c r="A13211" s="23"/>
    </row>
    <row r="13212" spans="1:1">
      <c r="A13212" s="23"/>
    </row>
    <row r="13213" spans="1:1">
      <c r="A13213" s="23"/>
    </row>
    <row r="13214" spans="1:1">
      <c r="A13214" s="23"/>
    </row>
    <row r="13215" spans="1:1">
      <c r="A13215" s="23"/>
    </row>
    <row r="13216" spans="1:1">
      <c r="A13216" s="23"/>
    </row>
    <row r="13217" spans="1:1">
      <c r="A13217" s="23"/>
    </row>
    <row r="13218" spans="1:1">
      <c r="A13218" s="23"/>
    </row>
    <row r="13219" spans="1:1">
      <c r="A13219" s="23"/>
    </row>
    <row r="13220" spans="1:1">
      <c r="A13220" s="23"/>
    </row>
    <row r="13221" spans="1:1">
      <c r="A13221" s="23"/>
    </row>
    <row r="13222" spans="1:1">
      <c r="A13222" s="23"/>
    </row>
    <row r="13223" spans="1:1">
      <c r="A13223" s="23"/>
    </row>
    <row r="13224" spans="1:1">
      <c r="A13224" s="23"/>
    </row>
    <row r="13225" spans="1:1">
      <c r="A13225" s="23"/>
    </row>
    <row r="13226" spans="1:1">
      <c r="A13226" s="23"/>
    </row>
    <row r="13227" spans="1:1">
      <c r="A13227" s="23"/>
    </row>
    <row r="13228" spans="1:1">
      <c r="A13228" s="23"/>
    </row>
    <row r="13229" spans="1:1">
      <c r="A13229" s="23"/>
    </row>
    <row r="13230" spans="1:1">
      <c r="A13230" s="23"/>
    </row>
    <row r="13231" spans="1:1">
      <c r="A13231" s="23"/>
    </row>
    <row r="13232" spans="1:1">
      <c r="A13232" s="23"/>
    </row>
    <row r="13233" spans="1:1">
      <c r="A13233" s="23"/>
    </row>
    <row r="13234" spans="1:1">
      <c r="A13234" s="23"/>
    </row>
    <row r="13235" spans="1:1">
      <c r="A13235" s="23"/>
    </row>
    <row r="13236" spans="1:1">
      <c r="A13236" s="23"/>
    </row>
    <row r="13237" spans="1:1">
      <c r="A13237" s="23"/>
    </row>
    <row r="13238" spans="1:1">
      <c r="A13238" s="23"/>
    </row>
    <row r="13239" spans="1:1">
      <c r="A13239" s="23"/>
    </row>
    <row r="13240" spans="1:1">
      <c r="A13240" s="23"/>
    </row>
    <row r="13241" spans="1:1">
      <c r="A13241" s="23"/>
    </row>
    <row r="13242" spans="1:1">
      <c r="A13242" s="23"/>
    </row>
    <row r="13243" spans="1:1">
      <c r="A13243" s="23"/>
    </row>
    <row r="13244" spans="1:1">
      <c r="A13244" s="23"/>
    </row>
    <row r="13245" spans="1:1">
      <c r="A13245" s="23"/>
    </row>
    <row r="13246" spans="1:1">
      <c r="A13246" s="23"/>
    </row>
    <row r="13247" spans="1:1">
      <c r="A13247" s="23"/>
    </row>
    <row r="13248" spans="1:1">
      <c r="A13248" s="23"/>
    </row>
    <row r="13249" spans="1:1">
      <c r="A13249" s="23"/>
    </row>
    <row r="13250" spans="1:1">
      <c r="A13250" s="23"/>
    </row>
    <row r="13251" spans="1:1">
      <c r="A13251" s="23"/>
    </row>
    <row r="13252" spans="1:1">
      <c r="A13252" s="23"/>
    </row>
    <row r="13253" spans="1:1">
      <c r="A13253" s="23"/>
    </row>
    <row r="13254" spans="1:1">
      <c r="A13254" s="23"/>
    </row>
    <row r="13255" spans="1:1">
      <c r="A13255" s="23"/>
    </row>
    <row r="13256" spans="1:1">
      <c r="A13256" s="23"/>
    </row>
    <row r="13257" spans="1:1">
      <c r="A13257" s="23"/>
    </row>
    <row r="13258" spans="1:1">
      <c r="A13258" s="23"/>
    </row>
    <row r="13259" spans="1:1">
      <c r="A13259" s="23"/>
    </row>
    <row r="13260" spans="1:1">
      <c r="A13260" s="23"/>
    </row>
    <row r="13261" spans="1:1">
      <c r="A13261" s="23"/>
    </row>
    <row r="13262" spans="1:1">
      <c r="A13262" s="23"/>
    </row>
    <row r="13263" spans="1:1">
      <c r="A13263" s="23"/>
    </row>
    <row r="13264" spans="1:1">
      <c r="A13264" s="23"/>
    </row>
    <row r="13265" spans="1:1">
      <c r="A13265" s="23"/>
    </row>
    <row r="13266" spans="1:1">
      <c r="A13266" s="23"/>
    </row>
    <row r="13267" spans="1:1">
      <c r="A13267" s="23"/>
    </row>
    <row r="13268" spans="1:1">
      <c r="A13268" s="23"/>
    </row>
    <row r="13269" spans="1:1">
      <c r="A13269" s="23"/>
    </row>
    <row r="13270" spans="1:1">
      <c r="A13270" s="23"/>
    </row>
    <row r="13271" spans="1:1">
      <c r="A13271" s="23"/>
    </row>
    <row r="13272" spans="1:1">
      <c r="A13272" s="23"/>
    </row>
    <row r="13273" spans="1:1">
      <c r="A13273" s="23"/>
    </row>
    <row r="13274" spans="1:1">
      <c r="A13274" s="23"/>
    </row>
    <row r="13275" spans="1:1">
      <c r="A13275" s="23"/>
    </row>
    <row r="13276" spans="1:1">
      <c r="A13276" s="23"/>
    </row>
    <row r="13277" spans="1:1">
      <c r="A13277" s="23"/>
    </row>
    <row r="13278" spans="1:1">
      <c r="A13278" s="23"/>
    </row>
    <row r="13279" spans="1:1">
      <c r="A13279" s="23"/>
    </row>
    <row r="13280" spans="1:1">
      <c r="A13280" s="23"/>
    </row>
    <row r="13281" spans="1:1">
      <c r="A13281" s="23"/>
    </row>
    <row r="13282" spans="1:1">
      <c r="A13282" s="23"/>
    </row>
    <row r="13283" spans="1:1">
      <c r="A13283" s="23"/>
    </row>
    <row r="13284" spans="1:1">
      <c r="A13284" s="23"/>
    </row>
    <row r="13285" spans="1:1">
      <c r="A13285" s="23"/>
    </row>
    <row r="13286" spans="1:1">
      <c r="A13286" s="23"/>
    </row>
    <row r="13287" spans="1:1">
      <c r="A13287" s="23"/>
    </row>
    <row r="13288" spans="1:1">
      <c r="A13288" s="23"/>
    </row>
    <row r="13289" spans="1:1">
      <c r="A13289" s="23"/>
    </row>
    <row r="13290" spans="1:1">
      <c r="A13290" s="23"/>
    </row>
    <row r="13291" spans="1:1">
      <c r="A13291" s="23"/>
    </row>
    <row r="13292" spans="1:1">
      <c r="A13292" s="23"/>
    </row>
    <row r="13293" spans="1:1">
      <c r="A13293" s="23"/>
    </row>
    <row r="13294" spans="1:1">
      <c r="A13294" s="23"/>
    </row>
    <row r="13295" spans="1:1">
      <c r="A13295" s="23"/>
    </row>
    <row r="13296" spans="1:1">
      <c r="A13296" s="23"/>
    </row>
    <row r="13297" spans="1:1">
      <c r="A13297" s="23"/>
    </row>
    <row r="13298" spans="1:1">
      <c r="A13298" s="23"/>
    </row>
    <row r="13299" spans="1:1">
      <c r="A13299" s="23"/>
    </row>
    <row r="13300" spans="1:1">
      <c r="A13300" s="23"/>
    </row>
    <row r="13301" spans="1:1">
      <c r="A13301" s="23"/>
    </row>
    <row r="13302" spans="1:1">
      <c r="A13302" s="23"/>
    </row>
    <row r="13303" spans="1:1">
      <c r="A13303" s="23"/>
    </row>
    <row r="13304" spans="1:1">
      <c r="A13304" s="23"/>
    </row>
    <row r="13305" spans="1:1">
      <c r="A13305" s="23"/>
    </row>
    <row r="13306" spans="1:1">
      <c r="A13306" s="23"/>
    </row>
    <row r="13307" spans="1:1">
      <c r="A13307" s="23"/>
    </row>
    <row r="13308" spans="1:1">
      <c r="A13308" s="23"/>
    </row>
    <row r="13309" spans="1:1">
      <c r="A13309" s="23"/>
    </row>
    <row r="13310" spans="1:1">
      <c r="A13310" s="23"/>
    </row>
    <row r="13311" spans="1:1">
      <c r="A13311" s="23"/>
    </row>
    <row r="13312" spans="1:1">
      <c r="A13312" s="23"/>
    </row>
    <row r="13313" spans="1:1">
      <c r="A13313" s="23"/>
    </row>
    <row r="13314" spans="1:1">
      <c r="A13314" s="23"/>
    </row>
    <row r="13315" spans="1:1">
      <c r="A13315" s="23"/>
    </row>
    <row r="13316" spans="1:1">
      <c r="A13316" s="23"/>
    </row>
    <row r="13317" spans="1:1">
      <c r="A13317" s="23"/>
    </row>
    <row r="13318" spans="1:1">
      <c r="A13318" s="23"/>
    </row>
    <row r="13319" spans="1:1">
      <c r="A13319" s="23"/>
    </row>
    <row r="13320" spans="1:1">
      <c r="A13320" s="23"/>
    </row>
    <row r="13321" spans="1:1">
      <c r="A13321" s="23"/>
    </row>
    <row r="13322" spans="1:1">
      <c r="A13322" s="23"/>
    </row>
    <row r="13323" spans="1:1">
      <c r="A13323" s="23"/>
    </row>
    <row r="13324" spans="1:1">
      <c r="A13324" s="23"/>
    </row>
    <row r="13325" spans="1:1">
      <c r="A13325" s="23"/>
    </row>
    <row r="13326" spans="1:1">
      <c r="A13326" s="23"/>
    </row>
    <row r="13327" spans="1:1">
      <c r="A13327" s="23"/>
    </row>
    <row r="13328" spans="1:1">
      <c r="A13328" s="23"/>
    </row>
    <row r="13329" spans="1:1">
      <c r="A13329" s="23"/>
    </row>
    <row r="13330" spans="1:1">
      <c r="A13330" s="23"/>
    </row>
    <row r="13331" spans="1:1">
      <c r="A13331" s="23"/>
    </row>
    <row r="13332" spans="1:1">
      <c r="A13332" s="23"/>
    </row>
    <row r="13333" spans="1:1">
      <c r="A13333" s="23"/>
    </row>
    <row r="13334" spans="1:1">
      <c r="A13334" s="23"/>
    </row>
    <row r="13335" spans="1:1">
      <c r="A13335" s="23"/>
    </row>
    <row r="13336" spans="1:1">
      <c r="A13336" s="23"/>
    </row>
    <row r="13337" spans="1:1">
      <c r="A13337" s="23"/>
    </row>
    <row r="13338" spans="1:1">
      <c r="A13338" s="23"/>
    </row>
    <row r="13339" spans="1:1">
      <c r="A13339" s="23"/>
    </row>
    <row r="13340" spans="1:1">
      <c r="A13340" s="23"/>
    </row>
    <row r="13341" spans="1:1">
      <c r="A13341" s="23"/>
    </row>
    <row r="13342" spans="1:1">
      <c r="A13342" s="23"/>
    </row>
    <row r="13343" spans="1:1">
      <c r="A13343" s="23"/>
    </row>
    <row r="13344" spans="1:1">
      <c r="A13344" s="23"/>
    </row>
    <row r="13345" spans="1:1">
      <c r="A13345" s="23"/>
    </row>
    <row r="13346" spans="1:1">
      <c r="A13346" s="23"/>
    </row>
    <row r="13347" spans="1:1">
      <c r="A13347" s="23"/>
    </row>
    <row r="13348" spans="1:1">
      <c r="A13348" s="23"/>
    </row>
    <row r="13349" spans="1:1">
      <c r="A13349" s="23"/>
    </row>
    <row r="13350" spans="1:1">
      <c r="A13350" s="23"/>
    </row>
    <row r="13351" spans="1:1">
      <c r="A13351" s="23"/>
    </row>
    <row r="13352" spans="1:1">
      <c r="A13352" s="23"/>
    </row>
    <row r="13353" spans="1:1">
      <c r="A13353" s="23"/>
    </row>
    <row r="13354" spans="1:1">
      <c r="A13354" s="23"/>
    </row>
    <row r="13355" spans="1:1">
      <c r="A13355" s="23"/>
    </row>
    <row r="13356" spans="1:1">
      <c r="A13356" s="23"/>
    </row>
    <row r="13357" spans="1:1">
      <c r="A13357" s="23"/>
    </row>
    <row r="13358" spans="1:1">
      <c r="A13358" s="23"/>
    </row>
    <row r="13359" spans="1:1">
      <c r="A13359" s="23"/>
    </row>
    <row r="13360" spans="1:1">
      <c r="A13360" s="23"/>
    </row>
    <row r="13361" spans="1:1">
      <c r="A13361" s="23"/>
    </row>
    <row r="13362" spans="1:1">
      <c r="A13362" s="23"/>
    </row>
    <row r="13363" spans="1:1">
      <c r="A13363" s="23"/>
    </row>
    <row r="13364" spans="1:1">
      <c r="A13364" s="23"/>
    </row>
    <row r="13365" spans="1:1">
      <c r="A13365" s="23"/>
    </row>
    <row r="13366" spans="1:1">
      <c r="A13366" s="23"/>
    </row>
    <row r="13367" spans="1:1">
      <c r="A13367" s="23"/>
    </row>
    <row r="13368" spans="1:1">
      <c r="A13368" s="23"/>
    </row>
    <row r="13369" spans="1:1">
      <c r="A13369" s="23"/>
    </row>
    <row r="13370" spans="1:1">
      <c r="A13370" s="23"/>
    </row>
    <row r="13371" spans="1:1">
      <c r="A13371" s="23"/>
    </row>
    <row r="13372" spans="1:1">
      <c r="A13372" s="23"/>
    </row>
    <row r="13373" spans="1:1">
      <c r="A13373" s="23"/>
    </row>
    <row r="13374" spans="1:1">
      <c r="A13374" s="23"/>
    </row>
    <row r="13375" spans="1:1">
      <c r="A13375" s="23"/>
    </row>
    <row r="13376" spans="1:1">
      <c r="A13376" s="23"/>
    </row>
    <row r="13377" spans="1:1">
      <c r="A13377" s="23"/>
    </row>
    <row r="13378" spans="1:1">
      <c r="A13378" s="23"/>
    </row>
    <row r="13379" spans="1:1">
      <c r="A13379" s="23"/>
    </row>
    <row r="13380" spans="1:1">
      <c r="A13380" s="23"/>
    </row>
    <row r="13381" spans="1:1">
      <c r="A13381" s="23"/>
    </row>
    <row r="13382" spans="1:1">
      <c r="A13382" s="23"/>
    </row>
    <row r="13383" spans="1:1">
      <c r="A13383" s="23"/>
    </row>
    <row r="13384" spans="1:1">
      <c r="A13384" s="23"/>
    </row>
    <row r="13385" spans="1:1">
      <c r="A13385" s="23"/>
    </row>
    <row r="13386" spans="1:1">
      <c r="A13386" s="23"/>
    </row>
    <row r="13387" spans="1:1">
      <c r="A13387" s="23"/>
    </row>
    <row r="13388" spans="1:1">
      <c r="A13388" s="23"/>
    </row>
    <row r="13389" spans="1:1">
      <c r="A13389" s="23"/>
    </row>
    <row r="13390" spans="1:1">
      <c r="A13390" s="23"/>
    </row>
    <row r="13391" spans="1:1">
      <c r="A13391" s="23"/>
    </row>
    <row r="13392" spans="1:1">
      <c r="A13392" s="23"/>
    </row>
    <row r="13393" spans="1:1">
      <c r="A13393" s="23"/>
    </row>
    <row r="13394" spans="1:1">
      <c r="A13394" s="23"/>
    </row>
    <row r="13395" spans="1:1">
      <c r="A13395" s="23"/>
    </row>
    <row r="13396" spans="1:1">
      <c r="A13396" s="23"/>
    </row>
    <row r="13397" spans="1:1">
      <c r="A13397" s="23"/>
    </row>
    <row r="13398" spans="1:1">
      <c r="A13398" s="23"/>
    </row>
    <row r="13399" spans="1:1">
      <c r="A13399" s="23"/>
    </row>
    <row r="13400" spans="1:1">
      <c r="A13400" s="23"/>
    </row>
    <row r="13401" spans="1:1">
      <c r="A13401" s="23"/>
    </row>
    <row r="13402" spans="1:1">
      <c r="A13402" s="23"/>
    </row>
    <row r="13403" spans="1:1">
      <c r="A13403" s="23"/>
    </row>
    <row r="13404" spans="1:1">
      <c r="A13404" s="23"/>
    </row>
    <row r="13405" spans="1:1">
      <c r="A13405" s="23"/>
    </row>
    <row r="13406" spans="1:1">
      <c r="A13406" s="23"/>
    </row>
    <row r="13407" spans="1:1">
      <c r="A13407" s="23"/>
    </row>
    <row r="13408" spans="1:1">
      <c r="A13408" s="23"/>
    </row>
    <row r="13409" spans="1:1">
      <c r="A13409" s="23"/>
    </row>
    <row r="13410" spans="1:1">
      <c r="A13410" s="23"/>
    </row>
    <row r="13411" spans="1:1">
      <c r="A13411" s="23"/>
    </row>
    <row r="13412" spans="1:1">
      <c r="A13412" s="23"/>
    </row>
    <row r="13413" spans="1:1">
      <c r="A13413" s="23"/>
    </row>
    <row r="13414" spans="1:1">
      <c r="A13414" s="23"/>
    </row>
    <row r="13415" spans="1:1">
      <c r="A13415" s="23"/>
    </row>
    <row r="13416" spans="1:1">
      <c r="A13416" s="23"/>
    </row>
    <row r="13417" spans="1:1">
      <c r="A13417" s="23"/>
    </row>
    <row r="13418" spans="1:1">
      <c r="A13418" s="23"/>
    </row>
    <row r="13419" spans="1:1">
      <c r="A13419" s="23"/>
    </row>
    <row r="13420" spans="1:1">
      <c r="A13420" s="23"/>
    </row>
    <row r="13421" spans="1:1">
      <c r="A13421" s="23"/>
    </row>
    <row r="13422" spans="1:1">
      <c r="A13422" s="23"/>
    </row>
    <row r="13423" spans="1:1">
      <c r="A13423" s="23"/>
    </row>
    <row r="13424" spans="1:1">
      <c r="A13424" s="23"/>
    </row>
    <row r="13425" spans="1:1">
      <c r="A13425" s="23"/>
    </row>
    <row r="13426" spans="1:1">
      <c r="A13426" s="23"/>
    </row>
    <row r="13427" spans="1:1">
      <c r="A13427" s="23"/>
    </row>
    <row r="13428" spans="1:1">
      <c r="A13428" s="23"/>
    </row>
    <row r="13429" spans="1:1">
      <c r="A13429" s="23"/>
    </row>
    <row r="13430" spans="1:1">
      <c r="A13430" s="23"/>
    </row>
    <row r="13431" spans="1:1">
      <c r="A13431" s="23"/>
    </row>
    <row r="13432" spans="1:1">
      <c r="A13432" s="23"/>
    </row>
    <row r="13433" spans="1:1">
      <c r="A13433" s="23"/>
    </row>
    <row r="13434" spans="1:1">
      <c r="A13434" s="23"/>
    </row>
    <row r="13435" spans="1:1">
      <c r="A13435" s="23"/>
    </row>
    <row r="13436" spans="1:1">
      <c r="A13436" s="23"/>
    </row>
    <row r="13437" spans="1:1">
      <c r="A13437" s="23"/>
    </row>
    <row r="13438" spans="1:1">
      <c r="A13438" s="23"/>
    </row>
    <row r="13439" spans="1:1">
      <c r="A13439" s="23"/>
    </row>
    <row r="13440" spans="1:1">
      <c r="A13440" s="23"/>
    </row>
    <row r="13441" spans="1:1">
      <c r="A13441" s="23"/>
    </row>
    <row r="13442" spans="1:1">
      <c r="A13442" s="23"/>
    </row>
    <row r="13443" spans="1:1">
      <c r="A13443" s="23"/>
    </row>
    <row r="13444" spans="1:1">
      <c r="A13444" s="23"/>
    </row>
    <row r="13445" spans="1:1">
      <c r="A13445" s="23"/>
    </row>
    <row r="13446" spans="1:1">
      <c r="A13446" s="23"/>
    </row>
    <row r="13447" spans="1:1">
      <c r="A13447" s="23"/>
    </row>
    <row r="13448" spans="1:1">
      <c r="A13448" s="23"/>
    </row>
    <row r="13449" spans="1:1">
      <c r="A13449" s="23"/>
    </row>
    <row r="13450" spans="1:1">
      <c r="A13450" s="23"/>
    </row>
    <row r="13451" spans="1:1">
      <c r="A13451" s="23"/>
    </row>
    <row r="13452" spans="1:1">
      <c r="A13452" s="23"/>
    </row>
    <row r="13453" spans="1:1">
      <c r="A13453" s="23"/>
    </row>
    <row r="13454" spans="1:1">
      <c r="A13454" s="23"/>
    </row>
    <row r="13455" spans="1:1">
      <c r="A13455" s="23"/>
    </row>
    <row r="13456" spans="1:1">
      <c r="A13456" s="23"/>
    </row>
    <row r="13457" spans="1:1">
      <c r="A13457" s="23"/>
    </row>
    <row r="13458" spans="1:1">
      <c r="A13458" s="23"/>
    </row>
    <row r="13459" spans="1:1">
      <c r="A13459" s="23"/>
    </row>
    <row r="13460" spans="1:1">
      <c r="A13460" s="23"/>
    </row>
    <row r="13461" spans="1:1">
      <c r="A13461" s="23"/>
    </row>
    <row r="13462" spans="1:1">
      <c r="A13462" s="23"/>
    </row>
    <row r="13463" spans="1:1">
      <c r="A13463" s="23"/>
    </row>
    <row r="13464" spans="1:1">
      <c r="A13464" s="23"/>
    </row>
    <row r="13465" spans="1:1">
      <c r="A13465" s="23"/>
    </row>
    <row r="13466" spans="1:1">
      <c r="A13466" s="23"/>
    </row>
    <row r="13467" spans="1:1">
      <c r="A13467" s="23"/>
    </row>
    <row r="13468" spans="1:1">
      <c r="A13468" s="23"/>
    </row>
    <row r="13469" spans="1:1">
      <c r="A13469" s="23"/>
    </row>
    <row r="13470" spans="1:1">
      <c r="A13470" s="23"/>
    </row>
    <row r="13471" spans="1:1">
      <c r="A13471" s="23"/>
    </row>
    <row r="13472" spans="1:1">
      <c r="A13472" s="23"/>
    </row>
    <row r="13473" spans="1:1">
      <c r="A13473" s="23"/>
    </row>
    <row r="13474" spans="1:1">
      <c r="A13474" s="23"/>
    </row>
    <row r="13475" spans="1:1">
      <c r="A13475" s="23"/>
    </row>
    <row r="13476" spans="1:1">
      <c r="A13476" s="23"/>
    </row>
    <row r="13477" spans="1:1">
      <c r="A13477" s="23"/>
    </row>
    <row r="13478" spans="1:1">
      <c r="A13478" s="23"/>
    </row>
    <row r="13479" spans="1:1">
      <c r="A13479" s="23"/>
    </row>
    <row r="13480" spans="1:1">
      <c r="A13480" s="23"/>
    </row>
    <row r="13481" spans="1:1">
      <c r="A13481" s="23"/>
    </row>
    <row r="13482" spans="1:1">
      <c r="A13482" s="23"/>
    </row>
    <row r="13483" spans="1:1">
      <c r="A13483" s="23"/>
    </row>
    <row r="13484" spans="1:1">
      <c r="A13484" s="23"/>
    </row>
    <row r="13485" spans="1:1">
      <c r="A13485" s="23"/>
    </row>
    <row r="13486" spans="1:1">
      <c r="A13486" s="23"/>
    </row>
    <row r="13487" spans="1:1">
      <c r="A13487" s="23"/>
    </row>
    <row r="13488" spans="1:1">
      <c r="A13488" s="23"/>
    </row>
    <row r="13489" spans="1:1">
      <c r="A13489" s="23"/>
    </row>
    <row r="13490" spans="1:1">
      <c r="A13490" s="23"/>
    </row>
    <row r="13491" spans="1:1">
      <c r="A13491" s="23"/>
    </row>
    <row r="13492" spans="1:1">
      <c r="A13492" s="23"/>
    </row>
    <row r="13493" spans="1:1">
      <c r="A13493" s="23"/>
    </row>
    <row r="13494" spans="1:1">
      <c r="A13494" s="23"/>
    </row>
    <row r="13495" spans="1:1">
      <c r="A13495" s="23"/>
    </row>
    <row r="13496" spans="1:1">
      <c r="A13496" s="23"/>
    </row>
    <row r="13497" spans="1:1">
      <c r="A13497" s="23"/>
    </row>
    <row r="13498" spans="1:1">
      <c r="A13498" s="23"/>
    </row>
    <row r="13499" spans="1:1">
      <c r="A13499" s="23"/>
    </row>
    <row r="13500" spans="1:1">
      <c r="A13500" s="23"/>
    </row>
    <row r="13501" spans="1:1">
      <c r="A13501" s="23"/>
    </row>
    <row r="13502" spans="1:1">
      <c r="A13502" s="23"/>
    </row>
    <row r="13503" spans="1:1">
      <c r="A13503" s="23"/>
    </row>
    <row r="13504" spans="1:1">
      <c r="A13504" s="23"/>
    </row>
    <row r="13505" spans="1:1">
      <c r="A13505" s="23"/>
    </row>
    <row r="13506" spans="1:1">
      <c r="A13506" s="23"/>
    </row>
    <row r="13507" spans="1:1">
      <c r="A13507" s="23"/>
    </row>
    <row r="13508" spans="1:1">
      <c r="A13508" s="23"/>
    </row>
    <row r="13509" spans="1:1">
      <c r="A13509" s="23"/>
    </row>
    <row r="13510" spans="1:1">
      <c r="A13510" s="23"/>
    </row>
    <row r="13511" spans="1:1">
      <c r="A13511" s="23"/>
    </row>
    <row r="13512" spans="1:1">
      <c r="A13512" s="23"/>
    </row>
    <row r="13513" spans="1:1">
      <c r="A13513" s="23"/>
    </row>
    <row r="13514" spans="1:1">
      <c r="A13514" s="23"/>
    </row>
    <row r="13515" spans="1:1">
      <c r="A13515" s="23"/>
    </row>
    <row r="13516" spans="1:1">
      <c r="A13516" s="23"/>
    </row>
    <row r="13517" spans="1:1">
      <c r="A13517" s="23"/>
    </row>
    <row r="13518" spans="1:1">
      <c r="A13518" s="23"/>
    </row>
    <row r="13519" spans="1:1">
      <c r="A13519" s="23"/>
    </row>
    <row r="13520" spans="1:1">
      <c r="A13520" s="23"/>
    </row>
    <row r="13521" spans="1:1">
      <c r="A13521" s="23"/>
    </row>
    <row r="13522" spans="1:1">
      <c r="A13522" s="23"/>
    </row>
    <row r="13523" spans="1:1">
      <c r="A13523" s="23"/>
    </row>
    <row r="13524" spans="1:1">
      <c r="A13524" s="23"/>
    </row>
    <row r="13525" spans="1:1">
      <c r="A13525" s="23"/>
    </row>
    <row r="13526" spans="1:1">
      <c r="A13526" s="23"/>
    </row>
    <row r="13527" spans="1:1">
      <c r="A13527" s="23"/>
    </row>
    <row r="13528" spans="1:1">
      <c r="A13528" s="23"/>
    </row>
    <row r="13529" spans="1:1">
      <c r="A13529" s="23"/>
    </row>
    <row r="13530" spans="1:1">
      <c r="A13530" s="23"/>
    </row>
    <row r="13531" spans="1:1">
      <c r="A13531" s="23"/>
    </row>
    <row r="13532" spans="1:1">
      <c r="A13532" s="23"/>
    </row>
    <row r="13533" spans="1:1">
      <c r="A13533" s="23"/>
    </row>
    <row r="13534" spans="1:1">
      <c r="A13534" s="23"/>
    </row>
    <row r="13535" spans="1:1">
      <c r="A13535" s="23"/>
    </row>
    <row r="13536" spans="1:1">
      <c r="A13536" s="23"/>
    </row>
    <row r="13537" spans="1:1">
      <c r="A13537" s="23"/>
    </row>
    <row r="13538" spans="1:1">
      <c r="A13538" s="23"/>
    </row>
    <row r="13539" spans="1:1">
      <c r="A13539" s="23"/>
    </row>
    <row r="13540" spans="1:1">
      <c r="A13540" s="23"/>
    </row>
    <row r="13541" spans="1:1">
      <c r="A13541" s="23"/>
    </row>
    <row r="13542" spans="1:1">
      <c r="A13542" s="23"/>
    </row>
    <row r="13543" spans="1:1">
      <c r="A13543" s="23"/>
    </row>
    <row r="13544" spans="1:1">
      <c r="A13544" s="23"/>
    </row>
    <row r="13545" spans="1:1">
      <c r="A13545" s="23"/>
    </row>
    <row r="13546" spans="1:1">
      <c r="A13546" s="23"/>
    </row>
    <row r="13547" spans="1:1">
      <c r="A13547" s="23"/>
    </row>
    <row r="13548" spans="1:1">
      <c r="A13548" s="23"/>
    </row>
    <row r="13549" spans="1:1">
      <c r="A13549" s="23"/>
    </row>
    <row r="13550" spans="1:1">
      <c r="A13550" s="23"/>
    </row>
    <row r="13551" spans="1:1">
      <c r="A13551" s="23"/>
    </row>
    <row r="13552" spans="1:1">
      <c r="A13552" s="23"/>
    </row>
    <row r="13553" spans="1:1">
      <c r="A13553" s="23"/>
    </row>
    <row r="13554" spans="1:1">
      <c r="A13554" s="23"/>
    </row>
    <row r="13555" spans="1:1">
      <c r="A13555" s="23"/>
    </row>
    <row r="13556" spans="1:1">
      <c r="A13556" s="23"/>
    </row>
    <row r="13557" spans="1:1">
      <c r="A13557" s="23"/>
    </row>
    <row r="13558" spans="1:1">
      <c r="A13558" s="23"/>
    </row>
    <row r="13559" spans="1:1">
      <c r="A13559" s="23"/>
    </row>
    <row r="13560" spans="1:1">
      <c r="A13560" s="23"/>
    </row>
    <row r="13561" spans="1:1">
      <c r="A13561" s="23"/>
    </row>
    <row r="13562" spans="1:1">
      <c r="A13562" s="23"/>
    </row>
    <row r="13563" spans="1:1">
      <c r="A13563" s="23"/>
    </row>
    <row r="13564" spans="1:1">
      <c r="A13564" s="23"/>
    </row>
    <row r="13565" spans="1:1">
      <c r="A13565" s="23"/>
    </row>
    <row r="13566" spans="1:1">
      <c r="A13566" s="23"/>
    </row>
    <row r="13567" spans="1:1">
      <c r="A13567" s="23"/>
    </row>
    <row r="13568" spans="1:1">
      <c r="A13568" s="23"/>
    </row>
    <row r="13569" spans="1:1">
      <c r="A13569" s="23"/>
    </row>
    <row r="13570" spans="1:1">
      <c r="A13570" s="23"/>
    </row>
    <row r="13571" spans="1:1">
      <c r="A13571" s="23"/>
    </row>
    <row r="13572" spans="1:1">
      <c r="A13572" s="23"/>
    </row>
    <row r="13573" spans="1:1">
      <c r="A13573" s="23"/>
    </row>
    <row r="13574" spans="1:1">
      <c r="A13574" s="23"/>
    </row>
    <row r="13575" spans="1:1">
      <c r="A13575" s="23"/>
    </row>
    <row r="13576" spans="1:1">
      <c r="A13576" s="23"/>
    </row>
    <row r="13577" spans="1:1">
      <c r="A13577" s="23"/>
    </row>
    <row r="13578" spans="1:1">
      <c r="A13578" s="23"/>
    </row>
    <row r="13579" spans="1:1">
      <c r="A13579" s="23"/>
    </row>
    <row r="13580" spans="1:1">
      <c r="A13580" s="23"/>
    </row>
    <row r="13581" spans="1:1">
      <c r="A13581" s="23"/>
    </row>
    <row r="13582" spans="1:1">
      <c r="A13582" s="23"/>
    </row>
    <row r="13583" spans="1:1">
      <c r="A13583" s="23"/>
    </row>
    <row r="13584" spans="1:1">
      <c r="A13584" s="23"/>
    </row>
    <row r="13585" spans="1:1">
      <c r="A13585" s="23"/>
    </row>
    <row r="13586" spans="1:1">
      <c r="A13586" s="23"/>
    </row>
    <row r="13587" spans="1:1">
      <c r="A13587" s="23"/>
    </row>
    <row r="13588" spans="1:1">
      <c r="A13588" s="23"/>
    </row>
    <row r="13589" spans="1:1">
      <c r="A13589" s="23"/>
    </row>
    <row r="13590" spans="1:1">
      <c r="A13590" s="23"/>
    </row>
    <row r="13591" spans="1:1">
      <c r="A13591" s="23"/>
    </row>
    <row r="13592" spans="1:1">
      <c r="A13592" s="23"/>
    </row>
    <row r="13593" spans="1:1">
      <c r="A13593" s="23"/>
    </row>
    <row r="13594" spans="1:1">
      <c r="A13594" s="23"/>
    </row>
    <row r="13595" spans="1:1">
      <c r="A13595" s="23"/>
    </row>
    <row r="13596" spans="1:1">
      <c r="A13596" s="23"/>
    </row>
    <row r="13597" spans="1:1">
      <c r="A13597" s="23"/>
    </row>
    <row r="13598" spans="1:1">
      <c r="A13598" s="23"/>
    </row>
    <row r="13599" spans="1:1">
      <c r="A13599" s="23"/>
    </row>
    <row r="13600" spans="1:1">
      <c r="A13600" s="23"/>
    </row>
    <row r="13601" spans="1:1">
      <c r="A13601" s="23"/>
    </row>
    <row r="13602" spans="1:1">
      <c r="A13602" s="23"/>
    </row>
    <row r="13603" spans="1:1">
      <c r="A13603" s="23"/>
    </row>
    <row r="13604" spans="1:1">
      <c r="A13604" s="23"/>
    </row>
    <row r="13605" spans="1:1">
      <c r="A13605" s="23"/>
    </row>
    <row r="13606" spans="1:1">
      <c r="A13606" s="23"/>
    </row>
    <row r="13607" spans="1:1">
      <c r="A13607" s="23"/>
    </row>
    <row r="13608" spans="1:1">
      <c r="A13608" s="23"/>
    </row>
    <row r="13609" spans="1:1">
      <c r="A13609" s="23"/>
    </row>
    <row r="13610" spans="1:1">
      <c r="A13610" s="23"/>
    </row>
    <row r="13611" spans="1:1">
      <c r="A13611" s="23"/>
    </row>
    <row r="13612" spans="1:1">
      <c r="A13612" s="23"/>
    </row>
    <row r="13613" spans="1:1">
      <c r="A13613" s="23"/>
    </row>
    <row r="13614" spans="1:1">
      <c r="A13614" s="23"/>
    </row>
    <row r="13615" spans="1:1">
      <c r="A13615" s="23"/>
    </row>
    <row r="13616" spans="1:1">
      <c r="A13616" s="23"/>
    </row>
    <row r="13617" spans="1:1">
      <c r="A13617" s="23"/>
    </row>
    <row r="13618" spans="1:1">
      <c r="A13618" s="23"/>
    </row>
    <row r="13619" spans="1:1">
      <c r="A13619" s="23"/>
    </row>
    <row r="13620" spans="1:1">
      <c r="A13620" s="23"/>
    </row>
    <row r="13621" spans="1:1">
      <c r="A13621" s="23"/>
    </row>
    <row r="13622" spans="1:1">
      <c r="A13622" s="23"/>
    </row>
    <row r="13623" spans="1:1">
      <c r="A13623" s="23"/>
    </row>
    <row r="13624" spans="1:1">
      <c r="A13624" s="23"/>
    </row>
    <row r="13625" spans="1:1">
      <c r="A13625" s="23"/>
    </row>
    <row r="13626" spans="1:1">
      <c r="A13626" s="23"/>
    </row>
    <row r="13627" spans="1:1">
      <c r="A13627" s="23"/>
    </row>
    <row r="13628" spans="1:1">
      <c r="A13628" s="23"/>
    </row>
    <row r="13629" spans="1:1">
      <c r="A13629" s="23"/>
    </row>
    <row r="13630" spans="1:1">
      <c r="A13630" s="23"/>
    </row>
    <row r="13631" spans="1:1">
      <c r="A13631" s="23"/>
    </row>
    <row r="13632" spans="1:1">
      <c r="A13632" s="23"/>
    </row>
    <row r="13633" spans="1:1">
      <c r="A13633" s="23"/>
    </row>
    <row r="13634" spans="1:1">
      <c r="A13634" s="23"/>
    </row>
    <row r="13635" spans="1:1">
      <c r="A13635" s="23"/>
    </row>
    <row r="13636" spans="1:1">
      <c r="A13636" s="23"/>
    </row>
    <row r="13637" spans="1:1">
      <c r="A13637" s="23"/>
    </row>
    <row r="13638" spans="1:1">
      <c r="A13638" s="23"/>
    </row>
    <row r="13639" spans="1:1">
      <c r="A13639" s="23"/>
    </row>
    <row r="13640" spans="1:1">
      <c r="A13640" s="23"/>
    </row>
    <row r="13641" spans="1:1">
      <c r="A13641" s="23"/>
    </row>
    <row r="13642" spans="1:1">
      <c r="A13642" s="23"/>
    </row>
    <row r="13643" spans="1:1">
      <c r="A13643" s="23"/>
    </row>
    <row r="13644" spans="1:1">
      <c r="A13644" s="23"/>
    </row>
    <row r="13645" spans="1:1">
      <c r="A13645" s="23"/>
    </row>
    <row r="13646" spans="1:1">
      <c r="A13646" s="23"/>
    </row>
    <row r="13647" spans="1:1">
      <c r="A13647" s="23"/>
    </row>
    <row r="13648" spans="1:1">
      <c r="A13648" s="23"/>
    </row>
    <row r="13649" spans="1:1">
      <c r="A13649" s="23"/>
    </row>
    <row r="13650" spans="1:1">
      <c r="A13650" s="23"/>
    </row>
    <row r="13651" spans="1:1">
      <c r="A13651" s="23"/>
    </row>
    <row r="13652" spans="1:1">
      <c r="A13652" s="23"/>
    </row>
    <row r="13653" spans="1:1">
      <c r="A13653" s="23"/>
    </row>
    <row r="13654" spans="1:1">
      <c r="A13654" s="23"/>
    </row>
    <row r="13655" spans="1:1">
      <c r="A13655" s="23"/>
    </row>
    <row r="13656" spans="1:1">
      <c r="A13656" s="23"/>
    </row>
    <row r="13657" spans="1:1">
      <c r="A13657" s="23"/>
    </row>
    <row r="13658" spans="1:1">
      <c r="A13658" s="23"/>
    </row>
    <row r="13659" spans="1:1">
      <c r="A13659" s="23"/>
    </row>
    <row r="13660" spans="1:1">
      <c r="A13660" s="23"/>
    </row>
    <row r="13661" spans="1:1">
      <c r="A13661" s="23"/>
    </row>
    <row r="13662" spans="1:1">
      <c r="A13662" s="23"/>
    </row>
    <row r="13663" spans="1:1">
      <c r="A13663" s="23"/>
    </row>
    <row r="13664" spans="1:1">
      <c r="A13664" s="23"/>
    </row>
    <row r="13665" spans="1:1">
      <c r="A13665" s="23"/>
    </row>
    <row r="13666" spans="1:1">
      <c r="A13666" s="23"/>
    </row>
    <row r="13667" spans="1:1">
      <c r="A13667" s="23"/>
    </row>
    <row r="13668" spans="1:1">
      <c r="A13668" s="23"/>
    </row>
    <row r="13669" spans="1:1">
      <c r="A13669" s="23"/>
    </row>
    <row r="13670" spans="1:1">
      <c r="A13670" s="23"/>
    </row>
    <row r="13671" spans="1:1">
      <c r="A13671" s="23"/>
    </row>
    <row r="13672" spans="1:1">
      <c r="A13672" s="23"/>
    </row>
    <row r="13673" spans="1:1">
      <c r="A13673" s="23"/>
    </row>
    <row r="13674" spans="1:1">
      <c r="A13674" s="23"/>
    </row>
    <row r="13675" spans="1:1">
      <c r="A13675" s="23"/>
    </row>
    <row r="13676" spans="1:1">
      <c r="A13676" s="23"/>
    </row>
    <row r="13677" spans="1:1">
      <c r="A13677" s="23"/>
    </row>
    <row r="13678" spans="1:1">
      <c r="A13678" s="23"/>
    </row>
    <row r="13679" spans="1:1">
      <c r="A13679" s="23"/>
    </row>
    <row r="13680" spans="1:1">
      <c r="A13680" s="23"/>
    </row>
    <row r="13681" spans="1:1">
      <c r="A13681" s="23"/>
    </row>
    <row r="13682" spans="1:1">
      <c r="A13682" s="23"/>
    </row>
    <row r="13683" spans="1:1">
      <c r="A13683" s="23"/>
    </row>
    <row r="13684" spans="1:1">
      <c r="A13684" s="23"/>
    </row>
    <row r="13685" spans="1:1">
      <c r="A13685" s="23"/>
    </row>
    <row r="13686" spans="1:1">
      <c r="A13686" s="23"/>
    </row>
    <row r="13687" spans="1:1">
      <c r="A13687" s="23"/>
    </row>
    <row r="13688" spans="1:1">
      <c r="A13688" s="23"/>
    </row>
    <row r="13689" spans="1:1">
      <c r="A13689" s="23"/>
    </row>
    <row r="13690" spans="1:1">
      <c r="A13690" s="23"/>
    </row>
    <row r="13691" spans="1:1">
      <c r="A13691" s="23"/>
    </row>
    <row r="13692" spans="1:1">
      <c r="A13692" s="23"/>
    </row>
    <row r="13693" spans="1:1">
      <c r="A13693" s="23"/>
    </row>
    <row r="13694" spans="1:1">
      <c r="A13694" s="23"/>
    </row>
    <row r="13695" spans="1:1">
      <c r="A13695" s="23"/>
    </row>
    <row r="13696" spans="1:1">
      <c r="A13696" s="23"/>
    </row>
    <row r="13697" spans="1:1">
      <c r="A13697" s="23"/>
    </row>
    <row r="13698" spans="1:1">
      <c r="A13698" s="23"/>
    </row>
    <row r="13699" spans="1:1">
      <c r="A13699" s="23"/>
    </row>
    <row r="13700" spans="1:1">
      <c r="A13700" s="23"/>
    </row>
    <row r="13701" spans="1:1">
      <c r="A13701" s="23"/>
    </row>
    <row r="13702" spans="1:1">
      <c r="A13702" s="23"/>
    </row>
    <row r="13703" spans="1:1">
      <c r="A13703" s="23"/>
    </row>
    <row r="13704" spans="1:1">
      <c r="A13704" s="23"/>
    </row>
    <row r="13705" spans="1:1">
      <c r="A13705" s="23"/>
    </row>
    <row r="13706" spans="1:1">
      <c r="A13706" s="23"/>
    </row>
    <row r="13707" spans="1:1">
      <c r="A13707" s="23"/>
    </row>
    <row r="13708" spans="1:1">
      <c r="A13708" s="23"/>
    </row>
    <row r="13709" spans="1:1">
      <c r="A13709" s="23"/>
    </row>
    <row r="13710" spans="1:1">
      <c r="A13710" s="23"/>
    </row>
    <row r="13711" spans="1:1">
      <c r="A13711" s="23"/>
    </row>
    <row r="13712" spans="1:1">
      <c r="A13712" s="23"/>
    </row>
    <row r="13713" spans="1:1">
      <c r="A13713" s="23"/>
    </row>
    <row r="13714" spans="1:1">
      <c r="A13714" s="23"/>
    </row>
    <row r="13715" spans="1:1">
      <c r="A13715" s="23"/>
    </row>
    <row r="13716" spans="1:1">
      <c r="A13716" s="23"/>
    </row>
    <row r="13717" spans="1:1">
      <c r="A13717" s="23"/>
    </row>
    <row r="13718" spans="1:1">
      <c r="A13718" s="23"/>
    </row>
    <row r="13719" spans="1:1">
      <c r="A13719" s="23"/>
    </row>
    <row r="13720" spans="1:1">
      <c r="A13720" s="23"/>
    </row>
    <row r="13721" spans="1:1">
      <c r="A13721" s="23"/>
    </row>
    <row r="13722" spans="1:1">
      <c r="A13722" s="23"/>
    </row>
    <row r="13723" spans="1:1">
      <c r="A13723" s="23"/>
    </row>
    <row r="13724" spans="1:1">
      <c r="A13724" s="23"/>
    </row>
    <row r="13725" spans="1:1">
      <c r="A13725" s="23"/>
    </row>
    <row r="13726" spans="1:1">
      <c r="A13726" s="23"/>
    </row>
    <row r="13727" spans="1:1">
      <c r="A13727" s="23"/>
    </row>
    <row r="13728" spans="1:1">
      <c r="A13728" s="23"/>
    </row>
    <row r="13729" spans="1:1">
      <c r="A13729" s="23"/>
    </row>
    <row r="13730" spans="1:1">
      <c r="A13730" s="23"/>
    </row>
    <row r="13731" spans="1:1">
      <c r="A13731" s="23"/>
    </row>
    <row r="13732" spans="1:1">
      <c r="A13732" s="23"/>
    </row>
    <row r="13733" spans="1:1">
      <c r="A13733" s="23"/>
    </row>
    <row r="13734" spans="1:1">
      <c r="A13734" s="23"/>
    </row>
    <row r="13735" spans="1:1">
      <c r="A13735" s="23"/>
    </row>
    <row r="13736" spans="1:1">
      <c r="A13736" s="23"/>
    </row>
    <row r="13737" spans="1:1">
      <c r="A13737" s="23"/>
    </row>
    <row r="13738" spans="1:1">
      <c r="A13738" s="23"/>
    </row>
    <row r="13739" spans="1:1">
      <c r="A13739" s="23"/>
    </row>
    <row r="13740" spans="1:1">
      <c r="A13740" s="23"/>
    </row>
    <row r="13741" spans="1:1">
      <c r="A13741" s="23"/>
    </row>
    <row r="13742" spans="1:1">
      <c r="A13742" s="23"/>
    </row>
    <row r="13743" spans="1:1">
      <c r="A13743" s="23"/>
    </row>
    <row r="13744" spans="1:1">
      <c r="A13744" s="23"/>
    </row>
    <row r="13745" spans="1:1">
      <c r="A13745" s="23"/>
    </row>
    <row r="13746" spans="1:1">
      <c r="A13746" s="23"/>
    </row>
    <row r="13747" spans="1:1">
      <c r="A13747" s="23"/>
    </row>
    <row r="13748" spans="1:1">
      <c r="A13748" s="23"/>
    </row>
    <row r="13749" spans="1:1">
      <c r="A13749" s="23"/>
    </row>
    <row r="13750" spans="1:1">
      <c r="A13750" s="23"/>
    </row>
    <row r="13751" spans="1:1">
      <c r="A13751" s="23"/>
    </row>
    <row r="13752" spans="1:1">
      <c r="A13752" s="23"/>
    </row>
    <row r="13753" spans="1:1">
      <c r="A13753" s="23"/>
    </row>
    <row r="13754" spans="1:1">
      <c r="A13754" s="23"/>
    </row>
    <row r="13755" spans="1:1">
      <c r="A13755" s="23"/>
    </row>
    <row r="13756" spans="1:1">
      <c r="A13756" s="23"/>
    </row>
    <row r="13757" spans="1:1">
      <c r="A13757" s="23"/>
    </row>
    <row r="13758" spans="1:1">
      <c r="A13758" s="23"/>
    </row>
    <row r="13759" spans="1:1">
      <c r="A13759" s="23"/>
    </row>
    <row r="13760" spans="1:1">
      <c r="A13760" s="23"/>
    </row>
    <row r="13761" spans="1:1">
      <c r="A13761" s="23"/>
    </row>
    <row r="13762" spans="1:1">
      <c r="A13762" s="23"/>
    </row>
    <row r="13763" spans="1:1">
      <c r="A13763" s="23"/>
    </row>
    <row r="13764" spans="1:1">
      <c r="A13764" s="23"/>
    </row>
    <row r="13765" spans="1:1">
      <c r="A13765" s="23"/>
    </row>
    <row r="13766" spans="1:1">
      <c r="A13766" s="23"/>
    </row>
    <row r="13767" spans="1:1">
      <c r="A13767" s="23"/>
    </row>
    <row r="13768" spans="1:1">
      <c r="A13768" s="23"/>
    </row>
    <row r="13769" spans="1:1">
      <c r="A13769" s="23"/>
    </row>
    <row r="13770" spans="1:1">
      <c r="A13770" s="23"/>
    </row>
    <row r="13771" spans="1:1">
      <c r="A13771" s="23"/>
    </row>
    <row r="13772" spans="1:1">
      <c r="A13772" s="23"/>
    </row>
    <row r="13773" spans="1:1">
      <c r="A13773" s="23"/>
    </row>
    <row r="13774" spans="1:1">
      <c r="A13774" s="23"/>
    </row>
    <row r="13775" spans="1:1">
      <c r="A13775" s="23"/>
    </row>
    <row r="13776" spans="1:1">
      <c r="A13776" s="23"/>
    </row>
    <row r="13777" spans="1:1">
      <c r="A13777" s="23"/>
    </row>
    <row r="13778" spans="1:1">
      <c r="A13778" s="23"/>
    </row>
    <row r="13779" spans="1:1">
      <c r="A13779" s="23"/>
    </row>
    <row r="13780" spans="1:1">
      <c r="A13780" s="23"/>
    </row>
    <row r="13781" spans="1:1">
      <c r="A13781" s="23"/>
    </row>
    <row r="13782" spans="1:1">
      <c r="A13782" s="23"/>
    </row>
    <row r="13783" spans="1:1">
      <c r="A13783" s="23"/>
    </row>
    <row r="13784" spans="1:1">
      <c r="A13784" s="23"/>
    </row>
    <row r="13785" spans="1:1">
      <c r="A13785" s="23"/>
    </row>
    <row r="13786" spans="1:1">
      <c r="A13786" s="23"/>
    </row>
    <row r="13787" spans="1:1">
      <c r="A13787" s="23"/>
    </row>
    <row r="13788" spans="1:1">
      <c r="A13788" s="23"/>
    </row>
    <row r="13789" spans="1:1">
      <c r="A13789" s="23"/>
    </row>
    <row r="13790" spans="1:1">
      <c r="A13790" s="23"/>
    </row>
    <row r="13791" spans="1:1">
      <c r="A13791" s="23"/>
    </row>
    <row r="13792" spans="1:1">
      <c r="A13792" s="23"/>
    </row>
    <row r="13793" spans="1:1">
      <c r="A13793" s="23"/>
    </row>
    <row r="13794" spans="1:1">
      <c r="A13794" s="23"/>
    </row>
    <row r="13795" spans="1:1">
      <c r="A13795" s="23"/>
    </row>
    <row r="13796" spans="1:1">
      <c r="A13796" s="23"/>
    </row>
    <row r="13797" spans="1:1">
      <c r="A13797" s="23"/>
    </row>
    <row r="13798" spans="1:1">
      <c r="A13798" s="23"/>
    </row>
    <row r="13799" spans="1:1">
      <c r="A13799" s="23"/>
    </row>
    <row r="13800" spans="1:1">
      <c r="A13800" s="23"/>
    </row>
    <row r="13801" spans="1:1">
      <c r="A13801" s="23"/>
    </row>
    <row r="13802" spans="1:1">
      <c r="A13802" s="23"/>
    </row>
    <row r="13803" spans="1:1">
      <c r="A13803" s="23"/>
    </row>
    <row r="13804" spans="1:1">
      <c r="A13804" s="23"/>
    </row>
    <row r="13805" spans="1:1">
      <c r="A13805" s="23"/>
    </row>
    <row r="13806" spans="1:1">
      <c r="A13806" s="23"/>
    </row>
    <row r="13807" spans="1:1">
      <c r="A13807" s="23"/>
    </row>
    <row r="13808" spans="1:1">
      <c r="A13808" s="23"/>
    </row>
    <row r="13809" spans="1:1">
      <c r="A13809" s="23"/>
    </row>
    <row r="13810" spans="1:1">
      <c r="A13810" s="23"/>
    </row>
    <row r="13811" spans="1:1">
      <c r="A13811" s="23"/>
    </row>
    <row r="13812" spans="1:1">
      <c r="A13812" s="23"/>
    </row>
    <row r="13813" spans="1:1">
      <c r="A13813" s="23"/>
    </row>
    <row r="13814" spans="1:1">
      <c r="A13814" s="23"/>
    </row>
    <row r="13815" spans="1:1">
      <c r="A13815" s="23"/>
    </row>
    <row r="13816" spans="1:1">
      <c r="A13816" s="23"/>
    </row>
    <row r="13817" spans="1:1">
      <c r="A13817" s="23"/>
    </row>
    <row r="13818" spans="1:1">
      <c r="A13818" s="23"/>
    </row>
    <row r="13819" spans="1:1">
      <c r="A13819" s="23"/>
    </row>
    <row r="13820" spans="1:1">
      <c r="A13820" s="23"/>
    </row>
    <row r="13821" spans="1:1">
      <c r="A13821" s="23"/>
    </row>
    <row r="13822" spans="1:1">
      <c r="A13822" s="23"/>
    </row>
    <row r="13823" spans="1:1">
      <c r="A13823" s="23"/>
    </row>
    <row r="13824" spans="1:1">
      <c r="A13824" s="23"/>
    </row>
    <row r="13825" spans="1:1">
      <c r="A13825" s="23"/>
    </row>
    <row r="13826" spans="1:1">
      <c r="A13826" s="23"/>
    </row>
    <row r="13827" spans="1:1">
      <c r="A13827" s="23"/>
    </row>
    <row r="13828" spans="1:1">
      <c r="A13828" s="23"/>
    </row>
    <row r="13829" spans="1:1">
      <c r="A13829" s="23"/>
    </row>
    <row r="13830" spans="1:1">
      <c r="A13830" s="23"/>
    </row>
    <row r="13831" spans="1:1">
      <c r="A13831" s="23"/>
    </row>
    <row r="13832" spans="1:1">
      <c r="A13832" s="23"/>
    </row>
    <row r="13833" spans="1:1">
      <c r="A13833" s="23"/>
    </row>
    <row r="13834" spans="1:1">
      <c r="A13834" s="23"/>
    </row>
    <row r="13835" spans="1:1">
      <c r="A13835" s="23"/>
    </row>
    <row r="13836" spans="1:1">
      <c r="A13836" s="23"/>
    </row>
    <row r="13837" spans="1:1">
      <c r="A13837" s="23"/>
    </row>
    <row r="13838" spans="1:1">
      <c r="A13838" s="23"/>
    </row>
    <row r="13839" spans="1:1">
      <c r="A13839" s="23"/>
    </row>
    <row r="13840" spans="1:1">
      <c r="A13840" s="23"/>
    </row>
    <row r="13841" spans="1:1">
      <c r="A13841" s="23"/>
    </row>
    <row r="13842" spans="1:1">
      <c r="A13842" s="23"/>
    </row>
    <row r="13843" spans="1:1">
      <c r="A13843" s="23"/>
    </row>
    <row r="13844" spans="1:1">
      <c r="A13844" s="23"/>
    </row>
    <row r="13845" spans="1:1">
      <c r="A13845" s="23"/>
    </row>
    <row r="13846" spans="1:1">
      <c r="A13846" s="23"/>
    </row>
    <row r="13847" spans="1:1">
      <c r="A13847" s="23"/>
    </row>
    <row r="13848" spans="1:1">
      <c r="A13848" s="23"/>
    </row>
    <row r="13849" spans="1:1">
      <c r="A13849" s="23"/>
    </row>
    <row r="13850" spans="1:1">
      <c r="A13850" s="23"/>
    </row>
    <row r="13851" spans="1:1">
      <c r="A13851" s="23"/>
    </row>
    <row r="13852" spans="1:1">
      <c r="A13852" s="23"/>
    </row>
    <row r="13853" spans="1:1">
      <c r="A13853" s="23"/>
    </row>
    <row r="13854" spans="1:1">
      <c r="A13854" s="23"/>
    </row>
    <row r="13855" spans="1:1">
      <c r="A13855" s="23"/>
    </row>
    <row r="13856" spans="1:1">
      <c r="A13856" s="23"/>
    </row>
    <row r="13857" spans="1:1">
      <c r="A13857" s="23"/>
    </row>
    <row r="13858" spans="1:1">
      <c r="A13858" s="23"/>
    </row>
    <row r="13859" spans="1:1">
      <c r="A13859" s="23"/>
    </row>
    <row r="13860" spans="1:1">
      <c r="A13860" s="23"/>
    </row>
    <row r="13861" spans="1:1">
      <c r="A13861" s="23"/>
    </row>
    <row r="13862" spans="1:1">
      <c r="A13862" s="23"/>
    </row>
    <row r="13863" spans="1:1">
      <c r="A13863" s="23"/>
    </row>
    <row r="13864" spans="1:1">
      <c r="A13864" s="23"/>
    </row>
    <row r="13865" spans="1:1">
      <c r="A13865" s="23"/>
    </row>
    <row r="13866" spans="1:1">
      <c r="A13866" s="23"/>
    </row>
    <row r="13867" spans="1:1">
      <c r="A13867" s="23"/>
    </row>
    <row r="13868" spans="1:1">
      <c r="A13868" s="23"/>
    </row>
    <row r="13869" spans="1:1">
      <c r="A13869" s="23"/>
    </row>
    <row r="13870" spans="1:1">
      <c r="A13870" s="23"/>
    </row>
    <row r="13871" spans="1:1">
      <c r="A13871" s="23"/>
    </row>
    <row r="13872" spans="1:1">
      <c r="A13872" s="23"/>
    </row>
    <row r="13873" spans="1:1">
      <c r="A13873" s="23"/>
    </row>
    <row r="13874" spans="1:1">
      <c r="A13874" s="23"/>
    </row>
    <row r="13875" spans="1:1">
      <c r="A13875" s="23"/>
    </row>
    <row r="13876" spans="1:1">
      <c r="A13876" s="23"/>
    </row>
    <row r="13877" spans="1:1">
      <c r="A13877" s="23"/>
    </row>
    <row r="13878" spans="1:1">
      <c r="A13878" s="23"/>
    </row>
    <row r="13879" spans="1:1">
      <c r="A13879" s="23"/>
    </row>
    <row r="13880" spans="1:1">
      <c r="A13880" s="23"/>
    </row>
    <row r="13881" spans="1:1">
      <c r="A13881" s="23"/>
    </row>
    <row r="13882" spans="1:1">
      <c r="A13882" s="23"/>
    </row>
    <row r="13883" spans="1:1">
      <c r="A13883" s="23"/>
    </row>
    <row r="13884" spans="1:1">
      <c r="A13884" s="23"/>
    </row>
    <row r="13885" spans="1:1">
      <c r="A13885" s="23"/>
    </row>
    <row r="13886" spans="1:1">
      <c r="A13886" s="23"/>
    </row>
    <row r="13887" spans="1:1">
      <c r="A13887" s="23"/>
    </row>
    <row r="13888" spans="1:1">
      <c r="A13888" s="23"/>
    </row>
    <row r="13889" spans="1:1">
      <c r="A13889" s="23"/>
    </row>
    <row r="13890" spans="1:1">
      <c r="A13890" s="23"/>
    </row>
    <row r="13891" spans="1:1">
      <c r="A13891" s="23"/>
    </row>
    <row r="13892" spans="1:1">
      <c r="A13892" s="23"/>
    </row>
    <row r="13893" spans="1:1">
      <c r="A13893" s="23"/>
    </row>
    <row r="13894" spans="1:1">
      <c r="A13894" s="23"/>
    </row>
    <row r="13895" spans="1:1">
      <c r="A13895" s="23"/>
    </row>
    <row r="13896" spans="1:1">
      <c r="A13896" s="23"/>
    </row>
    <row r="13897" spans="1:1">
      <c r="A13897" s="23"/>
    </row>
    <row r="13898" spans="1:1">
      <c r="A13898" s="23"/>
    </row>
    <row r="13899" spans="1:1">
      <c r="A13899" s="23"/>
    </row>
    <row r="13900" spans="1:1">
      <c r="A13900" s="23"/>
    </row>
    <row r="13901" spans="1:1">
      <c r="A13901" s="23"/>
    </row>
    <row r="13902" spans="1:1">
      <c r="A13902" s="23"/>
    </row>
    <row r="13903" spans="1:1">
      <c r="A13903" s="23"/>
    </row>
    <row r="13904" spans="1:1">
      <c r="A13904" s="23"/>
    </row>
    <row r="13905" spans="1:1">
      <c r="A13905" s="23"/>
    </row>
    <row r="13906" spans="1:1">
      <c r="A13906" s="23"/>
    </row>
    <row r="13907" spans="1:1">
      <c r="A13907" s="23"/>
    </row>
    <row r="13908" spans="1:1">
      <c r="A13908" s="23"/>
    </row>
    <row r="13909" spans="1:1">
      <c r="A13909" s="23"/>
    </row>
    <row r="13910" spans="1:1">
      <c r="A13910" s="23"/>
    </row>
    <row r="13911" spans="1:1">
      <c r="A13911" s="23"/>
    </row>
    <row r="13912" spans="1:1">
      <c r="A13912" s="23"/>
    </row>
    <row r="13913" spans="1:1">
      <c r="A13913" s="23"/>
    </row>
    <row r="13914" spans="1:1">
      <c r="A13914" s="23"/>
    </row>
    <row r="13915" spans="1:1">
      <c r="A13915" s="23"/>
    </row>
    <row r="13916" spans="1:1">
      <c r="A13916" s="23"/>
    </row>
    <row r="13917" spans="1:1">
      <c r="A13917" s="23"/>
    </row>
    <row r="13918" spans="1:1">
      <c r="A13918" s="23"/>
    </row>
    <row r="13919" spans="1:1">
      <c r="A13919" s="23"/>
    </row>
    <row r="13920" spans="1:1">
      <c r="A13920" s="23"/>
    </row>
    <row r="13921" spans="1:1">
      <c r="A13921" s="23"/>
    </row>
    <row r="13922" spans="1:1">
      <c r="A13922" s="23"/>
    </row>
    <row r="13923" spans="1:1">
      <c r="A13923" s="23"/>
    </row>
    <row r="13924" spans="1:1">
      <c r="A13924" s="23"/>
    </row>
    <row r="13925" spans="1:1">
      <c r="A13925" s="23"/>
    </row>
    <row r="13926" spans="1:1">
      <c r="A13926" s="23"/>
    </row>
    <row r="13927" spans="1:1">
      <c r="A13927" s="23"/>
    </row>
    <row r="13928" spans="1:1">
      <c r="A13928" s="23"/>
    </row>
    <row r="13929" spans="1:1">
      <c r="A13929" s="23"/>
    </row>
    <row r="13930" spans="1:1">
      <c r="A13930" s="23"/>
    </row>
    <row r="13931" spans="1:1">
      <c r="A13931" s="23"/>
    </row>
    <row r="13932" spans="1:1">
      <c r="A13932" s="23"/>
    </row>
    <row r="13933" spans="1:1">
      <c r="A13933" s="23"/>
    </row>
    <row r="13934" spans="1:1">
      <c r="A13934" s="23"/>
    </row>
    <row r="13935" spans="1:1">
      <c r="A13935" s="23"/>
    </row>
    <row r="13936" spans="1:1">
      <c r="A13936" s="23"/>
    </row>
    <row r="13937" spans="1:1">
      <c r="A13937" s="23"/>
    </row>
    <row r="13938" spans="1:1">
      <c r="A13938" s="23"/>
    </row>
    <row r="13939" spans="1:1">
      <c r="A13939" s="23"/>
    </row>
    <row r="13940" spans="1:1">
      <c r="A13940" s="23"/>
    </row>
    <row r="13941" spans="1:1">
      <c r="A13941" s="23"/>
    </row>
    <row r="13942" spans="1:1">
      <c r="A13942" s="23"/>
    </row>
    <row r="13943" spans="1:1">
      <c r="A13943" s="23"/>
    </row>
    <row r="13944" spans="1:1">
      <c r="A13944" s="23"/>
    </row>
    <row r="13945" spans="1:1">
      <c r="A13945" s="23"/>
    </row>
    <row r="13946" spans="1:1">
      <c r="A13946" s="23"/>
    </row>
    <row r="13947" spans="1:1">
      <c r="A13947" s="23"/>
    </row>
    <row r="13948" spans="1:1">
      <c r="A13948" s="23"/>
    </row>
    <row r="13949" spans="1:1">
      <c r="A13949" s="23"/>
    </row>
    <row r="13950" spans="1:1">
      <c r="A13950" s="23"/>
    </row>
    <row r="13951" spans="1:1">
      <c r="A13951" s="23"/>
    </row>
    <row r="13952" spans="1:1">
      <c r="A13952" s="23"/>
    </row>
    <row r="13953" spans="1:1">
      <c r="A13953" s="23"/>
    </row>
    <row r="13954" spans="1:1">
      <c r="A13954" s="23"/>
    </row>
    <row r="13955" spans="1:1">
      <c r="A13955" s="23"/>
    </row>
    <row r="13956" spans="1:1">
      <c r="A13956" s="23"/>
    </row>
    <row r="13957" spans="1:1">
      <c r="A13957" s="23"/>
    </row>
    <row r="13958" spans="1:1">
      <c r="A13958" s="23"/>
    </row>
    <row r="13959" spans="1:1">
      <c r="A13959" s="23"/>
    </row>
    <row r="13960" spans="1:1">
      <c r="A13960" s="23"/>
    </row>
    <row r="13961" spans="1:1">
      <c r="A13961" s="23"/>
    </row>
    <row r="13962" spans="1:1">
      <c r="A13962" s="23"/>
    </row>
    <row r="13963" spans="1:1">
      <c r="A13963" s="23"/>
    </row>
    <row r="13964" spans="1:1">
      <c r="A13964" s="23"/>
    </row>
    <row r="13965" spans="1:1">
      <c r="A13965" s="23"/>
    </row>
    <row r="13966" spans="1:1">
      <c r="A13966" s="23"/>
    </row>
    <row r="13967" spans="1:1">
      <c r="A13967" s="23"/>
    </row>
    <row r="13968" spans="1:1">
      <c r="A13968" s="23"/>
    </row>
    <row r="13969" spans="1:1">
      <c r="A13969" s="23"/>
    </row>
    <row r="13970" spans="1:1">
      <c r="A13970" s="23"/>
    </row>
    <row r="13971" spans="1:1">
      <c r="A13971" s="23"/>
    </row>
    <row r="13972" spans="1:1">
      <c r="A13972" s="23"/>
    </row>
    <row r="13973" spans="1:1">
      <c r="A13973" s="23"/>
    </row>
    <row r="13974" spans="1:1">
      <c r="A13974" s="23"/>
    </row>
    <row r="13975" spans="1:1">
      <c r="A13975" s="23"/>
    </row>
    <row r="13976" spans="1:1">
      <c r="A13976" s="23"/>
    </row>
    <row r="13977" spans="1:1">
      <c r="A13977" s="23"/>
    </row>
    <row r="13978" spans="1:1">
      <c r="A13978" s="23"/>
    </row>
    <row r="13979" spans="1:1">
      <c r="A13979" s="23"/>
    </row>
    <row r="13980" spans="1:1">
      <c r="A13980" s="23"/>
    </row>
    <row r="13981" spans="1:1">
      <c r="A13981" s="23"/>
    </row>
    <row r="13982" spans="1:1">
      <c r="A13982" s="23"/>
    </row>
    <row r="13983" spans="1:1">
      <c r="A13983" s="23"/>
    </row>
    <row r="13984" spans="1:1">
      <c r="A13984" s="23"/>
    </row>
    <row r="13985" spans="1:1">
      <c r="A13985" s="23"/>
    </row>
    <row r="13986" spans="1:1">
      <c r="A13986" s="23"/>
    </row>
    <row r="13987" spans="1:1">
      <c r="A13987" s="23"/>
    </row>
    <row r="13988" spans="1:1">
      <c r="A13988" s="23"/>
    </row>
    <row r="13989" spans="1:1">
      <c r="A13989" s="23"/>
    </row>
    <row r="13990" spans="1:1">
      <c r="A13990" s="23"/>
    </row>
    <row r="13991" spans="1:1">
      <c r="A13991" s="23"/>
    </row>
    <row r="13992" spans="1:1">
      <c r="A13992" s="23"/>
    </row>
    <row r="13993" spans="1:1">
      <c r="A13993" s="23"/>
    </row>
    <row r="13994" spans="1:1">
      <c r="A13994" s="23"/>
    </row>
    <row r="13995" spans="1:1">
      <c r="A13995" s="23"/>
    </row>
    <row r="13996" spans="1:1">
      <c r="A13996" s="23"/>
    </row>
    <row r="13997" spans="1:1">
      <c r="A13997" s="23"/>
    </row>
    <row r="13998" spans="1:1">
      <c r="A13998" s="23"/>
    </row>
    <row r="13999" spans="1:1">
      <c r="A13999" s="23"/>
    </row>
    <row r="14000" spans="1:1">
      <c r="A14000" s="23"/>
    </row>
    <row r="14001" spans="1:1">
      <c r="A14001" s="23"/>
    </row>
    <row r="14002" spans="1:1">
      <c r="A14002" s="23"/>
    </row>
    <row r="14003" spans="1:1">
      <c r="A14003" s="23"/>
    </row>
    <row r="14004" spans="1:1">
      <c r="A14004" s="23"/>
    </row>
    <row r="14005" spans="1:1">
      <c r="A14005" s="23"/>
    </row>
    <row r="14006" spans="1:1">
      <c r="A14006" s="23"/>
    </row>
    <row r="14007" spans="1:1">
      <c r="A14007" s="23"/>
    </row>
    <row r="14008" spans="1:1">
      <c r="A14008" s="23"/>
    </row>
    <row r="14009" spans="1:1">
      <c r="A14009" s="23"/>
    </row>
    <row r="14010" spans="1:1">
      <c r="A14010" s="23"/>
    </row>
    <row r="14011" spans="1:1">
      <c r="A14011" s="23"/>
    </row>
    <row r="14012" spans="1:1">
      <c r="A14012" s="23"/>
    </row>
    <row r="14013" spans="1:1">
      <c r="A14013" s="23"/>
    </row>
    <row r="14014" spans="1:1">
      <c r="A14014" s="23"/>
    </row>
    <row r="14015" spans="1:1">
      <c r="A14015" s="23"/>
    </row>
    <row r="14016" spans="1:1">
      <c r="A14016" s="23"/>
    </row>
    <row r="14017" spans="1:1">
      <c r="A14017" s="23"/>
    </row>
    <row r="14018" spans="1:1">
      <c r="A14018" s="23"/>
    </row>
    <row r="14019" spans="1:1">
      <c r="A14019" s="23"/>
    </row>
    <row r="14020" spans="1:1">
      <c r="A14020" s="23"/>
    </row>
    <row r="14021" spans="1:1">
      <c r="A14021" s="23"/>
    </row>
    <row r="14022" spans="1:1">
      <c r="A14022" s="23"/>
    </row>
    <row r="14023" spans="1:1">
      <c r="A14023" s="23"/>
    </row>
    <row r="14024" spans="1:1">
      <c r="A14024" s="23"/>
    </row>
    <row r="14025" spans="1:1">
      <c r="A14025" s="23"/>
    </row>
    <row r="14026" spans="1:1">
      <c r="A14026" s="23"/>
    </row>
    <row r="14027" spans="1:1">
      <c r="A14027" s="23"/>
    </row>
    <row r="14028" spans="1:1">
      <c r="A14028" s="23"/>
    </row>
    <row r="14029" spans="1:1">
      <c r="A14029" s="23"/>
    </row>
    <row r="14030" spans="1:1">
      <c r="A14030" s="23"/>
    </row>
    <row r="14031" spans="1:1">
      <c r="A14031" s="23"/>
    </row>
    <row r="14032" spans="1:1">
      <c r="A14032" s="23"/>
    </row>
    <row r="14033" spans="1:1">
      <c r="A14033" s="23"/>
    </row>
    <row r="14034" spans="1:1">
      <c r="A14034" s="23"/>
    </row>
    <row r="14035" spans="1:1">
      <c r="A14035" s="23"/>
    </row>
    <row r="14036" spans="1:1">
      <c r="A14036" s="23"/>
    </row>
    <row r="14037" spans="1:1">
      <c r="A14037" s="23"/>
    </row>
    <row r="14038" spans="1:1">
      <c r="A14038" s="23"/>
    </row>
    <row r="14039" spans="1:1">
      <c r="A14039" s="23"/>
    </row>
    <row r="14040" spans="1:1">
      <c r="A14040" s="23"/>
    </row>
    <row r="14041" spans="1:1">
      <c r="A14041" s="23"/>
    </row>
    <row r="14042" spans="1:1">
      <c r="A14042" s="23"/>
    </row>
    <row r="14043" spans="1:1">
      <c r="A14043" s="23"/>
    </row>
    <row r="14044" spans="1:1">
      <c r="A14044" s="23"/>
    </row>
    <row r="14045" spans="1:1">
      <c r="A14045" s="23"/>
    </row>
    <row r="14046" spans="1:1">
      <c r="A14046" s="23"/>
    </row>
    <row r="14047" spans="1:1">
      <c r="A14047" s="23"/>
    </row>
    <row r="14048" spans="1:1">
      <c r="A14048" s="23"/>
    </row>
    <row r="14049" spans="1:1">
      <c r="A14049" s="23"/>
    </row>
    <row r="14050" spans="1:1">
      <c r="A14050" s="23"/>
    </row>
    <row r="14051" spans="1:1">
      <c r="A14051" s="23"/>
    </row>
    <row r="14052" spans="1:1">
      <c r="A14052" s="23"/>
    </row>
    <row r="14053" spans="1:1">
      <c r="A14053" s="23"/>
    </row>
    <row r="14054" spans="1:1">
      <c r="A14054" s="23"/>
    </row>
    <row r="14055" spans="1:1">
      <c r="A14055" s="23"/>
    </row>
    <row r="14056" spans="1:1">
      <c r="A14056" s="23"/>
    </row>
    <row r="14057" spans="1:1">
      <c r="A14057" s="23"/>
    </row>
    <row r="14058" spans="1:1">
      <c r="A14058" s="23"/>
    </row>
    <row r="14059" spans="1:1">
      <c r="A14059" s="23"/>
    </row>
    <row r="14060" spans="1:1">
      <c r="A14060" s="23"/>
    </row>
    <row r="14061" spans="1:1">
      <c r="A14061" s="23"/>
    </row>
    <row r="14062" spans="1:1">
      <c r="A14062" s="23"/>
    </row>
    <row r="14063" spans="1:1">
      <c r="A14063" s="23"/>
    </row>
    <row r="14064" spans="1:1">
      <c r="A14064" s="23"/>
    </row>
    <row r="14065" spans="1:1">
      <c r="A14065" s="23"/>
    </row>
    <row r="14066" spans="1:1">
      <c r="A14066" s="23"/>
    </row>
    <row r="14067" spans="1:1">
      <c r="A14067" s="23"/>
    </row>
    <row r="14068" spans="1:1">
      <c r="A14068" s="23"/>
    </row>
    <row r="14069" spans="1:1">
      <c r="A14069" s="23"/>
    </row>
    <row r="14070" spans="1:1">
      <c r="A14070" s="23"/>
    </row>
    <row r="14071" spans="1:1">
      <c r="A14071" s="23"/>
    </row>
    <row r="14072" spans="1:1">
      <c r="A14072" s="23"/>
    </row>
    <row r="14073" spans="1:1">
      <c r="A14073" s="23"/>
    </row>
    <row r="14074" spans="1:1">
      <c r="A14074" s="23"/>
    </row>
    <row r="14075" spans="1:1">
      <c r="A14075" s="23"/>
    </row>
    <row r="14076" spans="1:1">
      <c r="A14076" s="23"/>
    </row>
    <row r="14077" spans="1:1">
      <c r="A14077" s="23"/>
    </row>
    <row r="14078" spans="1:1">
      <c r="A14078" s="23"/>
    </row>
    <row r="14079" spans="1:1">
      <c r="A14079" s="23"/>
    </row>
    <row r="14080" spans="1:1">
      <c r="A14080" s="23"/>
    </row>
    <row r="14081" spans="1:1">
      <c r="A14081" s="23"/>
    </row>
    <row r="14082" spans="1:1">
      <c r="A14082" s="23"/>
    </row>
    <row r="14083" spans="1:1">
      <c r="A14083" s="23"/>
    </row>
    <row r="14084" spans="1:1">
      <c r="A14084" s="23"/>
    </row>
    <row r="14085" spans="1:1">
      <c r="A14085" s="23"/>
    </row>
    <row r="14086" spans="1:1">
      <c r="A14086" s="23"/>
    </row>
    <row r="14087" spans="1:1">
      <c r="A14087" s="23"/>
    </row>
    <row r="14088" spans="1:1">
      <c r="A14088" s="23"/>
    </row>
    <row r="14089" spans="1:1">
      <c r="A14089" s="23"/>
    </row>
    <row r="14090" spans="1:1">
      <c r="A14090" s="23"/>
    </row>
    <row r="14091" spans="1:1">
      <c r="A14091" s="23"/>
    </row>
    <row r="14092" spans="1:1">
      <c r="A14092" s="23"/>
    </row>
    <row r="14093" spans="1:1">
      <c r="A14093" s="23"/>
    </row>
    <row r="14094" spans="1:1">
      <c r="A14094" s="23"/>
    </row>
    <row r="14095" spans="1:1">
      <c r="A14095" s="23"/>
    </row>
    <row r="14096" spans="1:1">
      <c r="A14096" s="23"/>
    </row>
    <row r="14097" spans="1:1">
      <c r="A14097" s="23"/>
    </row>
    <row r="14098" spans="1:1">
      <c r="A14098" s="23"/>
    </row>
    <row r="14099" spans="1:1">
      <c r="A14099" s="23"/>
    </row>
    <row r="14100" spans="1:1">
      <c r="A14100" s="23"/>
    </row>
    <row r="14101" spans="1:1">
      <c r="A14101" s="23"/>
    </row>
    <row r="14102" spans="1:1">
      <c r="A14102" s="23"/>
    </row>
    <row r="14103" spans="1:1">
      <c r="A14103" s="23"/>
    </row>
    <row r="14104" spans="1:1">
      <c r="A14104" s="23"/>
    </row>
    <row r="14105" spans="1:1">
      <c r="A14105" s="23"/>
    </row>
    <row r="14106" spans="1:1">
      <c r="A14106" s="23"/>
    </row>
    <row r="14107" spans="1:1">
      <c r="A14107" s="23"/>
    </row>
    <row r="14108" spans="1:1">
      <c r="A14108" s="23"/>
    </row>
    <row r="14109" spans="1:1">
      <c r="A14109" s="23"/>
    </row>
    <row r="14110" spans="1:1">
      <c r="A14110" s="23"/>
    </row>
    <row r="14111" spans="1:1">
      <c r="A14111" s="23"/>
    </row>
    <row r="14112" spans="1:1">
      <c r="A14112" s="23"/>
    </row>
    <row r="14113" spans="1:1">
      <c r="A14113" s="23"/>
    </row>
    <row r="14114" spans="1:1">
      <c r="A14114" s="23"/>
    </row>
    <row r="14115" spans="1:1">
      <c r="A14115" s="23"/>
    </row>
    <row r="14116" spans="1:1">
      <c r="A14116" s="23"/>
    </row>
    <row r="14117" spans="1:1">
      <c r="A14117" s="23"/>
    </row>
    <row r="14118" spans="1:1">
      <c r="A14118" s="23"/>
    </row>
    <row r="14119" spans="1:1">
      <c r="A14119" s="23"/>
    </row>
    <row r="14120" spans="1:1">
      <c r="A14120" s="23"/>
    </row>
    <row r="14121" spans="1:1">
      <c r="A14121" s="23"/>
    </row>
    <row r="14122" spans="1:1">
      <c r="A14122" s="23"/>
    </row>
    <row r="14123" spans="1:1">
      <c r="A14123" s="23"/>
    </row>
    <row r="14124" spans="1:1">
      <c r="A14124" s="23"/>
    </row>
    <row r="14125" spans="1:1">
      <c r="A14125" s="23"/>
    </row>
    <row r="14126" spans="1:1">
      <c r="A14126" s="23"/>
    </row>
    <row r="14127" spans="1:1">
      <c r="A14127" s="23"/>
    </row>
    <row r="14128" spans="1:1">
      <c r="A14128" s="23"/>
    </row>
    <row r="14129" spans="1:1">
      <c r="A14129" s="23"/>
    </row>
    <row r="14130" spans="1:1">
      <c r="A14130" s="23"/>
    </row>
    <row r="14131" spans="1:1">
      <c r="A14131" s="23"/>
    </row>
    <row r="14132" spans="1:1">
      <c r="A14132" s="23"/>
    </row>
    <row r="14133" spans="1:1">
      <c r="A14133" s="23"/>
    </row>
    <row r="14134" spans="1:1">
      <c r="A14134" s="23"/>
    </row>
    <row r="14135" spans="1:1">
      <c r="A14135" s="23"/>
    </row>
    <row r="14136" spans="1:1">
      <c r="A14136" s="23"/>
    </row>
    <row r="14137" spans="1:1">
      <c r="A14137" s="23"/>
    </row>
    <row r="14138" spans="1:1">
      <c r="A14138" s="23"/>
    </row>
    <row r="14139" spans="1:1">
      <c r="A14139" s="23"/>
    </row>
    <row r="14140" spans="1:1">
      <c r="A14140" s="23"/>
    </row>
    <row r="14141" spans="1:1">
      <c r="A14141" s="23"/>
    </row>
    <row r="14142" spans="1:1">
      <c r="A14142" s="23"/>
    </row>
    <row r="14143" spans="1:1">
      <c r="A14143" s="23"/>
    </row>
    <row r="14144" spans="1:1">
      <c r="A14144" s="23"/>
    </row>
    <row r="14145" spans="1:1">
      <c r="A14145" s="23"/>
    </row>
    <row r="14146" spans="1:1">
      <c r="A14146" s="23"/>
    </row>
    <row r="14147" spans="1:1">
      <c r="A14147" s="23"/>
    </row>
    <row r="14148" spans="1:1">
      <c r="A14148" s="23"/>
    </row>
    <row r="14149" spans="1:1">
      <c r="A14149" s="23"/>
    </row>
    <row r="14150" spans="1:1">
      <c r="A14150" s="23"/>
    </row>
    <row r="14151" spans="1:1">
      <c r="A14151" s="23"/>
    </row>
    <row r="14152" spans="1:1">
      <c r="A14152" s="23"/>
    </row>
    <row r="14153" spans="1:1">
      <c r="A14153" s="23"/>
    </row>
    <row r="14154" spans="1:1">
      <c r="A14154" s="23"/>
    </row>
    <row r="14155" spans="1:1">
      <c r="A14155" s="23"/>
    </row>
    <row r="14156" spans="1:1">
      <c r="A14156" s="23"/>
    </row>
    <row r="14157" spans="1:1">
      <c r="A14157" s="23"/>
    </row>
    <row r="14158" spans="1:1">
      <c r="A14158" s="23"/>
    </row>
    <row r="14159" spans="1:1">
      <c r="A14159" s="23"/>
    </row>
    <row r="14160" spans="1:1">
      <c r="A14160" s="23"/>
    </row>
    <row r="14161" spans="1:1">
      <c r="A14161" s="23"/>
    </row>
    <row r="14162" spans="1:1">
      <c r="A14162" s="23"/>
    </row>
    <row r="14163" spans="1:1">
      <c r="A14163" s="23"/>
    </row>
    <row r="14164" spans="1:1">
      <c r="A14164" s="23"/>
    </row>
    <row r="14165" spans="1:1">
      <c r="A14165" s="23"/>
    </row>
    <row r="14166" spans="1:1">
      <c r="A14166" s="23"/>
    </row>
    <row r="14167" spans="1:1">
      <c r="A14167" s="23"/>
    </row>
    <row r="14168" spans="1:1">
      <c r="A14168" s="23"/>
    </row>
    <row r="14169" spans="1:1">
      <c r="A14169" s="23"/>
    </row>
    <row r="14170" spans="1:1">
      <c r="A14170" s="23"/>
    </row>
    <row r="14171" spans="1:1">
      <c r="A14171" s="23"/>
    </row>
    <row r="14172" spans="1:1">
      <c r="A14172" s="23"/>
    </row>
    <row r="14173" spans="1:1">
      <c r="A14173" s="23"/>
    </row>
    <row r="14174" spans="1:1">
      <c r="A14174" s="23"/>
    </row>
    <row r="14175" spans="1:1">
      <c r="A14175" s="23"/>
    </row>
    <row r="14176" spans="1:1">
      <c r="A14176" s="23"/>
    </row>
    <row r="14177" spans="1:1">
      <c r="A14177" s="23"/>
    </row>
    <row r="14178" spans="1:1">
      <c r="A14178" s="23"/>
    </row>
    <row r="14179" spans="1:1">
      <c r="A14179" s="23"/>
    </row>
    <row r="14180" spans="1:1">
      <c r="A14180" s="23"/>
    </row>
    <row r="14181" spans="1:1">
      <c r="A14181" s="23"/>
    </row>
    <row r="14182" spans="1:1">
      <c r="A14182" s="23"/>
    </row>
    <row r="14183" spans="1:1">
      <c r="A14183" s="23"/>
    </row>
    <row r="14184" spans="1:1">
      <c r="A14184" s="23"/>
    </row>
    <row r="14185" spans="1:1">
      <c r="A14185" s="23"/>
    </row>
    <row r="14186" spans="1:1">
      <c r="A14186" s="23"/>
    </row>
    <row r="14187" spans="1:1">
      <c r="A14187" s="23"/>
    </row>
    <row r="14188" spans="1:1">
      <c r="A14188" s="23"/>
    </row>
    <row r="14189" spans="1:1">
      <c r="A14189" s="23"/>
    </row>
    <row r="14190" spans="1:1">
      <c r="A14190" s="23"/>
    </row>
    <row r="14191" spans="1:1">
      <c r="A14191" s="23"/>
    </row>
    <row r="14192" spans="1:1">
      <c r="A14192" s="23"/>
    </row>
    <row r="14193" spans="1:1">
      <c r="A14193" s="23"/>
    </row>
    <row r="14194" spans="1:1">
      <c r="A14194" s="23"/>
    </row>
    <row r="14195" spans="1:1">
      <c r="A14195" s="23"/>
    </row>
    <row r="14196" spans="1:1">
      <c r="A14196" s="23"/>
    </row>
    <row r="14197" spans="1:1">
      <c r="A14197" s="23"/>
    </row>
    <row r="14198" spans="1:1">
      <c r="A14198" s="23"/>
    </row>
    <row r="14199" spans="1:1">
      <c r="A14199" s="23"/>
    </row>
    <row r="14200" spans="1:1">
      <c r="A14200" s="23"/>
    </row>
    <row r="14201" spans="1:1">
      <c r="A14201" s="23"/>
    </row>
    <row r="14202" spans="1:1">
      <c r="A14202" s="23"/>
    </row>
    <row r="14203" spans="1:1">
      <c r="A14203" s="23"/>
    </row>
    <row r="14204" spans="1:1">
      <c r="A14204" s="23"/>
    </row>
    <row r="14205" spans="1:1">
      <c r="A14205" s="23"/>
    </row>
    <row r="14206" spans="1:1">
      <c r="A14206" s="23"/>
    </row>
    <row r="14207" spans="1:1">
      <c r="A14207" s="23"/>
    </row>
    <row r="14208" spans="1:1">
      <c r="A14208" s="23"/>
    </row>
    <row r="14209" spans="1:1">
      <c r="A14209" s="23"/>
    </row>
    <row r="14210" spans="1:1">
      <c r="A14210" s="23"/>
    </row>
    <row r="14211" spans="1:1">
      <c r="A14211" s="23"/>
    </row>
    <row r="14212" spans="1:1">
      <c r="A14212" s="23"/>
    </row>
    <row r="14213" spans="1:1">
      <c r="A14213" s="23"/>
    </row>
    <row r="14214" spans="1:1">
      <c r="A14214" s="23"/>
    </row>
    <row r="14215" spans="1:1">
      <c r="A14215" s="23"/>
    </row>
    <row r="14216" spans="1:1">
      <c r="A14216" s="23"/>
    </row>
    <row r="14217" spans="1:1">
      <c r="A14217" s="23"/>
    </row>
    <row r="14218" spans="1:1">
      <c r="A14218" s="23"/>
    </row>
    <row r="14219" spans="1:1">
      <c r="A14219" s="23"/>
    </row>
    <row r="14220" spans="1:1">
      <c r="A14220" s="23"/>
    </row>
    <row r="14221" spans="1:1">
      <c r="A14221" s="23"/>
    </row>
    <row r="14222" spans="1:1">
      <c r="A14222" s="23"/>
    </row>
    <row r="14223" spans="1:1">
      <c r="A14223" s="23"/>
    </row>
    <row r="14224" spans="1:1">
      <c r="A14224" s="23"/>
    </row>
    <row r="14225" spans="1:1">
      <c r="A14225" s="23"/>
    </row>
    <row r="14226" spans="1:1">
      <c r="A14226" s="23"/>
    </row>
    <row r="14227" spans="1:1">
      <c r="A14227" s="23"/>
    </row>
    <row r="14228" spans="1:1">
      <c r="A14228" s="23"/>
    </row>
    <row r="14229" spans="1:1">
      <c r="A14229" s="23"/>
    </row>
    <row r="14230" spans="1:1">
      <c r="A14230" s="23"/>
    </row>
    <row r="14231" spans="1:1">
      <c r="A14231" s="23"/>
    </row>
    <row r="14232" spans="1:1">
      <c r="A14232" s="23"/>
    </row>
    <row r="14233" spans="1:1">
      <c r="A14233" s="23"/>
    </row>
    <row r="14234" spans="1:1">
      <c r="A14234" s="23"/>
    </row>
    <row r="14235" spans="1:1">
      <c r="A14235" s="23"/>
    </row>
    <row r="14236" spans="1:1">
      <c r="A14236" s="23"/>
    </row>
    <row r="14237" spans="1:1">
      <c r="A14237" s="23"/>
    </row>
    <row r="14238" spans="1:1">
      <c r="A14238" s="23"/>
    </row>
    <row r="14239" spans="1:1">
      <c r="A14239" s="23"/>
    </row>
    <row r="14240" spans="1:1">
      <c r="A14240" s="23"/>
    </row>
    <row r="14241" spans="1:1">
      <c r="A14241" s="23"/>
    </row>
    <row r="14242" spans="1:1">
      <c r="A14242" s="23"/>
    </row>
    <row r="14243" spans="1:1">
      <c r="A14243" s="23"/>
    </row>
    <row r="14244" spans="1:1">
      <c r="A14244" s="23"/>
    </row>
    <row r="14245" spans="1:1">
      <c r="A14245" s="23"/>
    </row>
    <row r="14246" spans="1:1">
      <c r="A14246" s="23"/>
    </row>
    <row r="14247" spans="1:1">
      <c r="A14247" s="23"/>
    </row>
    <row r="14248" spans="1:1">
      <c r="A14248" s="23"/>
    </row>
    <row r="14249" spans="1:1">
      <c r="A14249" s="23"/>
    </row>
    <row r="14250" spans="1:1">
      <c r="A14250" s="23"/>
    </row>
    <row r="14251" spans="1:1">
      <c r="A14251" s="23"/>
    </row>
    <row r="14252" spans="1:1">
      <c r="A14252" s="23"/>
    </row>
    <row r="14253" spans="1:1">
      <c r="A14253" s="23"/>
    </row>
    <row r="14254" spans="1:1">
      <c r="A14254" s="23"/>
    </row>
    <row r="14255" spans="1:1">
      <c r="A14255" s="23"/>
    </row>
    <row r="14256" spans="1:1">
      <c r="A14256" s="23"/>
    </row>
    <row r="14257" spans="1:1">
      <c r="A14257" s="23"/>
    </row>
    <row r="14258" spans="1:1">
      <c r="A14258" s="23"/>
    </row>
    <row r="14259" spans="1:1">
      <c r="A14259" s="23"/>
    </row>
    <row r="14260" spans="1:1">
      <c r="A14260" s="23"/>
    </row>
    <row r="14261" spans="1:1">
      <c r="A14261" s="23"/>
    </row>
    <row r="14262" spans="1:1">
      <c r="A14262" s="23"/>
    </row>
    <row r="14263" spans="1:1">
      <c r="A14263" s="23"/>
    </row>
    <row r="14264" spans="1:1">
      <c r="A14264" s="23"/>
    </row>
    <row r="14265" spans="1:1">
      <c r="A14265" s="23"/>
    </row>
    <row r="14266" spans="1:1">
      <c r="A14266" s="23"/>
    </row>
    <row r="14267" spans="1:1">
      <c r="A14267" s="23"/>
    </row>
    <row r="14268" spans="1:1">
      <c r="A14268" s="23"/>
    </row>
    <row r="14269" spans="1:1">
      <c r="A14269" s="23"/>
    </row>
    <row r="14270" spans="1:1">
      <c r="A14270" s="23"/>
    </row>
    <row r="14271" spans="1:1">
      <c r="A14271" s="23"/>
    </row>
    <row r="14272" spans="1:1">
      <c r="A14272" s="23"/>
    </row>
    <row r="14273" spans="1:1">
      <c r="A14273" s="23"/>
    </row>
    <row r="14274" spans="1:1">
      <c r="A14274" s="23"/>
    </row>
    <row r="14275" spans="1:1">
      <c r="A14275" s="23"/>
    </row>
    <row r="14276" spans="1:1">
      <c r="A14276" s="23"/>
    </row>
    <row r="14277" spans="1:1">
      <c r="A14277" s="23"/>
    </row>
    <row r="14278" spans="1:1">
      <c r="A14278" s="23"/>
    </row>
    <row r="14279" spans="1:1">
      <c r="A14279" s="23"/>
    </row>
    <row r="14280" spans="1:1">
      <c r="A14280" s="23"/>
    </row>
    <row r="14281" spans="1:1">
      <c r="A14281" s="23"/>
    </row>
    <row r="14282" spans="1:1">
      <c r="A14282" s="23"/>
    </row>
    <row r="14283" spans="1:1">
      <c r="A14283" s="23"/>
    </row>
    <row r="14284" spans="1:1">
      <c r="A14284" s="23"/>
    </row>
    <row r="14285" spans="1:1">
      <c r="A14285" s="23"/>
    </row>
    <row r="14286" spans="1:1">
      <c r="A14286" s="23"/>
    </row>
    <row r="14287" spans="1:1">
      <c r="A14287" s="23"/>
    </row>
    <row r="14288" spans="1:1">
      <c r="A14288" s="23"/>
    </row>
    <row r="14289" spans="1:1">
      <c r="A14289" s="23"/>
    </row>
    <row r="14290" spans="1:1">
      <c r="A14290" s="23"/>
    </row>
    <row r="14291" spans="1:1">
      <c r="A14291" s="23"/>
    </row>
    <row r="14292" spans="1:1">
      <c r="A14292" s="23"/>
    </row>
    <row r="14293" spans="1:1">
      <c r="A14293" s="23"/>
    </row>
    <row r="14294" spans="1:1">
      <c r="A14294" s="23"/>
    </row>
    <row r="14295" spans="1:1">
      <c r="A14295" s="23"/>
    </row>
    <row r="14296" spans="1:1">
      <c r="A14296" s="23"/>
    </row>
    <row r="14297" spans="1:1">
      <c r="A14297" s="23"/>
    </row>
    <row r="14298" spans="1:1">
      <c r="A14298" s="23"/>
    </row>
    <row r="14299" spans="1:1">
      <c r="A14299" s="23"/>
    </row>
    <row r="14300" spans="1:1">
      <c r="A14300" s="23"/>
    </row>
    <row r="14301" spans="1:1">
      <c r="A14301" s="23"/>
    </row>
    <row r="14302" spans="1:1">
      <c r="A14302" s="23"/>
    </row>
    <row r="14303" spans="1:1">
      <c r="A14303" s="23"/>
    </row>
    <row r="14304" spans="1:1">
      <c r="A14304" s="23"/>
    </row>
    <row r="14305" spans="1:1">
      <c r="A14305" s="23"/>
    </row>
    <row r="14306" spans="1:1">
      <c r="A14306" s="23"/>
    </row>
    <row r="14307" spans="1:1">
      <c r="A14307" s="23"/>
    </row>
    <row r="14308" spans="1:1">
      <c r="A14308" s="23"/>
    </row>
    <row r="14309" spans="1:1">
      <c r="A14309" s="23"/>
    </row>
    <row r="14310" spans="1:1">
      <c r="A14310" s="23"/>
    </row>
    <row r="14311" spans="1:1">
      <c r="A14311" s="23"/>
    </row>
    <row r="14312" spans="1:1">
      <c r="A14312" s="23"/>
    </row>
    <row r="14313" spans="1:1">
      <c r="A14313" s="23"/>
    </row>
    <row r="14314" spans="1:1">
      <c r="A14314" s="23"/>
    </row>
    <row r="14315" spans="1:1">
      <c r="A14315" s="23"/>
    </row>
    <row r="14316" spans="1:1">
      <c r="A14316" s="23"/>
    </row>
    <row r="14317" spans="1:1">
      <c r="A14317" s="23"/>
    </row>
    <row r="14318" spans="1:1">
      <c r="A14318" s="23"/>
    </row>
    <row r="14319" spans="1:1">
      <c r="A14319" s="23"/>
    </row>
    <row r="14320" spans="1:1">
      <c r="A14320" s="23"/>
    </row>
    <row r="14321" spans="1:1">
      <c r="A14321" s="23"/>
    </row>
    <row r="14322" spans="1:1">
      <c r="A14322" s="23"/>
    </row>
    <row r="14323" spans="1:1">
      <c r="A14323" s="23"/>
    </row>
    <row r="14324" spans="1:1">
      <c r="A14324" s="23"/>
    </row>
    <row r="14325" spans="1:1">
      <c r="A14325" s="23"/>
    </row>
    <row r="14326" spans="1:1">
      <c r="A14326" s="23"/>
    </row>
    <row r="14327" spans="1:1">
      <c r="A14327" s="23"/>
    </row>
    <row r="14328" spans="1:1">
      <c r="A14328" s="23"/>
    </row>
    <row r="14329" spans="1:1">
      <c r="A14329" s="23"/>
    </row>
    <row r="14330" spans="1:1">
      <c r="A14330" s="23"/>
    </row>
    <row r="14331" spans="1:1">
      <c r="A14331" s="23"/>
    </row>
    <row r="14332" spans="1:1">
      <c r="A14332" s="23"/>
    </row>
    <row r="14333" spans="1:1">
      <c r="A14333" s="23"/>
    </row>
    <row r="14334" spans="1:1">
      <c r="A14334" s="23"/>
    </row>
    <row r="14335" spans="1:1">
      <c r="A14335" s="23"/>
    </row>
    <row r="14336" spans="1:1">
      <c r="A14336" s="23"/>
    </row>
    <row r="14337" spans="1:1">
      <c r="A14337" s="23"/>
    </row>
    <row r="14338" spans="1:1">
      <c r="A14338" s="23"/>
    </row>
    <row r="14339" spans="1:1">
      <c r="A14339" s="23"/>
    </row>
    <row r="14340" spans="1:1">
      <c r="A14340" s="23"/>
    </row>
    <row r="14341" spans="1:1">
      <c r="A14341" s="23"/>
    </row>
    <row r="14342" spans="1:1">
      <c r="A14342" s="23"/>
    </row>
    <row r="14343" spans="1:1">
      <c r="A14343" s="23"/>
    </row>
    <row r="14344" spans="1:1">
      <c r="A14344" s="23"/>
    </row>
    <row r="14345" spans="1:1">
      <c r="A14345" s="23"/>
    </row>
    <row r="14346" spans="1:1">
      <c r="A14346" s="23"/>
    </row>
    <row r="14347" spans="1:1">
      <c r="A14347" s="23"/>
    </row>
    <row r="14348" spans="1:1">
      <c r="A14348" s="23"/>
    </row>
    <row r="14349" spans="1:1">
      <c r="A14349" s="23"/>
    </row>
    <row r="14350" spans="1:1">
      <c r="A14350" s="23"/>
    </row>
    <row r="14351" spans="1:1">
      <c r="A14351" s="23"/>
    </row>
    <row r="14352" spans="1:1">
      <c r="A14352" s="23"/>
    </row>
    <row r="14353" spans="1:1">
      <c r="A14353" s="23"/>
    </row>
    <row r="14354" spans="1:1">
      <c r="A14354" s="23"/>
    </row>
    <row r="14355" spans="1:1">
      <c r="A14355" s="23"/>
    </row>
    <row r="14356" spans="1:1">
      <c r="A14356" s="23"/>
    </row>
    <row r="14357" spans="1:1">
      <c r="A14357" s="23"/>
    </row>
    <row r="14358" spans="1:1">
      <c r="A14358" s="23"/>
    </row>
    <row r="14359" spans="1:1">
      <c r="A14359" s="23"/>
    </row>
    <row r="14360" spans="1:1">
      <c r="A14360" s="23"/>
    </row>
    <row r="14361" spans="1:1">
      <c r="A14361" s="23"/>
    </row>
    <row r="14362" spans="1:1">
      <c r="A14362" s="23"/>
    </row>
    <row r="14363" spans="1:1">
      <c r="A14363" s="23"/>
    </row>
    <row r="14364" spans="1:1">
      <c r="A14364" s="23"/>
    </row>
    <row r="14365" spans="1:1">
      <c r="A14365" s="23"/>
    </row>
    <row r="14366" spans="1:1">
      <c r="A14366" s="23"/>
    </row>
    <row r="14367" spans="1:1">
      <c r="A14367" s="23"/>
    </row>
    <row r="14368" spans="1:1">
      <c r="A14368" s="23"/>
    </row>
    <row r="14369" spans="1:1">
      <c r="A14369" s="23"/>
    </row>
    <row r="14370" spans="1:1">
      <c r="A14370" s="23"/>
    </row>
    <row r="14371" spans="1:1">
      <c r="A14371" s="23"/>
    </row>
    <row r="14372" spans="1:1">
      <c r="A14372" s="23"/>
    </row>
    <row r="14373" spans="1:1">
      <c r="A14373" s="23"/>
    </row>
    <row r="14374" spans="1:1">
      <c r="A14374" s="23"/>
    </row>
    <row r="14375" spans="1:1">
      <c r="A14375" s="23"/>
    </row>
    <row r="14376" spans="1:1">
      <c r="A14376" s="23"/>
    </row>
    <row r="14377" spans="1:1">
      <c r="A14377" s="23"/>
    </row>
    <row r="14378" spans="1:1">
      <c r="A14378" s="23"/>
    </row>
    <row r="14379" spans="1:1">
      <c r="A14379" s="23"/>
    </row>
    <row r="14380" spans="1:1">
      <c r="A14380" s="23"/>
    </row>
    <row r="14381" spans="1:1">
      <c r="A14381" s="23"/>
    </row>
    <row r="14382" spans="1:1">
      <c r="A14382" s="23"/>
    </row>
    <row r="14383" spans="1:1">
      <c r="A14383" s="23"/>
    </row>
    <row r="14384" spans="1:1">
      <c r="A14384" s="23"/>
    </row>
    <row r="14385" spans="1:1">
      <c r="A14385" s="23"/>
    </row>
    <row r="14386" spans="1:1">
      <c r="A14386" s="23"/>
    </row>
    <row r="14387" spans="1:1">
      <c r="A14387" s="23"/>
    </row>
    <row r="14388" spans="1:1">
      <c r="A14388" s="23"/>
    </row>
    <row r="14389" spans="1:1">
      <c r="A14389" s="23"/>
    </row>
    <row r="14390" spans="1:1">
      <c r="A14390" s="23"/>
    </row>
    <row r="14391" spans="1:1">
      <c r="A14391" s="23"/>
    </row>
    <row r="14392" spans="1:1">
      <c r="A14392" s="23"/>
    </row>
    <row r="14393" spans="1:1">
      <c r="A14393" s="23"/>
    </row>
    <row r="14394" spans="1:1">
      <c r="A14394" s="23"/>
    </row>
    <row r="14395" spans="1:1">
      <c r="A14395" s="23"/>
    </row>
    <row r="14396" spans="1:1">
      <c r="A14396" s="23"/>
    </row>
    <row r="14397" spans="1:1">
      <c r="A14397" s="23"/>
    </row>
    <row r="14398" spans="1:1">
      <c r="A14398" s="23"/>
    </row>
    <row r="14399" spans="1:1">
      <c r="A14399" s="23"/>
    </row>
    <row r="14400" spans="1:1">
      <c r="A14400" s="23"/>
    </row>
    <row r="14401" spans="1:1">
      <c r="A14401" s="23"/>
    </row>
    <row r="14402" spans="1:1">
      <c r="A14402" s="23"/>
    </row>
    <row r="14403" spans="1:1">
      <c r="A14403" s="23"/>
    </row>
    <row r="14404" spans="1:1">
      <c r="A14404" s="23"/>
    </row>
    <row r="14405" spans="1:1">
      <c r="A14405" s="23"/>
    </row>
    <row r="14406" spans="1:1">
      <c r="A14406" s="23"/>
    </row>
    <row r="14407" spans="1:1">
      <c r="A14407" s="23"/>
    </row>
    <row r="14408" spans="1:1">
      <c r="A14408" s="23"/>
    </row>
    <row r="14409" spans="1:1">
      <c r="A14409" s="23"/>
    </row>
    <row r="14410" spans="1:1">
      <c r="A14410" s="23"/>
    </row>
    <row r="14411" spans="1:1">
      <c r="A14411" s="23"/>
    </row>
    <row r="14412" spans="1:1">
      <c r="A14412" s="23"/>
    </row>
    <row r="14413" spans="1:1">
      <c r="A14413" s="23"/>
    </row>
    <row r="14414" spans="1:1">
      <c r="A14414" s="23"/>
    </row>
    <row r="14415" spans="1:1">
      <c r="A14415" s="23"/>
    </row>
    <row r="14416" spans="1:1">
      <c r="A14416" s="23"/>
    </row>
    <row r="14417" spans="1:1">
      <c r="A14417" s="23"/>
    </row>
    <row r="14418" spans="1:1">
      <c r="A14418" s="23"/>
    </row>
    <row r="14419" spans="1:1">
      <c r="A14419" s="23"/>
    </row>
    <row r="14420" spans="1:1">
      <c r="A14420" s="23"/>
    </row>
    <row r="14421" spans="1:1">
      <c r="A14421" s="23"/>
    </row>
    <row r="14422" spans="1:1">
      <c r="A14422" s="23"/>
    </row>
    <row r="14423" spans="1:1">
      <c r="A14423" s="23"/>
    </row>
    <row r="14424" spans="1:1">
      <c r="A14424" s="23"/>
    </row>
    <row r="14425" spans="1:1">
      <c r="A14425" s="23"/>
    </row>
    <row r="14426" spans="1:1">
      <c r="A14426" s="23"/>
    </row>
    <row r="14427" spans="1:1">
      <c r="A14427" s="23"/>
    </row>
    <row r="14428" spans="1:1">
      <c r="A14428" s="23"/>
    </row>
    <row r="14429" spans="1:1">
      <c r="A14429" s="23"/>
    </row>
    <row r="14430" spans="1:1">
      <c r="A14430" s="23"/>
    </row>
    <row r="14431" spans="1:1">
      <c r="A14431" s="23"/>
    </row>
    <row r="14432" spans="1:1">
      <c r="A14432" s="23"/>
    </row>
    <row r="14433" spans="1:1">
      <c r="A14433" s="23"/>
    </row>
    <row r="14434" spans="1:1">
      <c r="A14434" s="23"/>
    </row>
    <row r="14435" spans="1:1">
      <c r="A14435" s="23"/>
    </row>
    <row r="14436" spans="1:1">
      <c r="A14436" s="23"/>
    </row>
    <row r="14437" spans="1:1">
      <c r="A14437" s="23"/>
    </row>
    <row r="14438" spans="1:1">
      <c r="A14438" s="23"/>
    </row>
    <row r="14439" spans="1:1">
      <c r="A14439" s="23"/>
    </row>
    <row r="14440" spans="1:1">
      <c r="A14440" s="23"/>
    </row>
    <row r="14441" spans="1:1">
      <c r="A14441" s="23"/>
    </row>
    <row r="14442" spans="1:1">
      <c r="A14442" s="23"/>
    </row>
    <row r="14443" spans="1:1">
      <c r="A14443" s="23"/>
    </row>
    <row r="14444" spans="1:1">
      <c r="A14444" s="23"/>
    </row>
    <row r="14445" spans="1:1">
      <c r="A14445" s="23"/>
    </row>
    <row r="14446" spans="1:1">
      <c r="A14446" s="23"/>
    </row>
    <row r="14447" spans="1:1">
      <c r="A14447" s="23"/>
    </row>
    <row r="14448" spans="1:1">
      <c r="A14448" s="23"/>
    </row>
    <row r="14449" spans="1:1">
      <c r="A14449" s="23"/>
    </row>
    <row r="14450" spans="1:1">
      <c r="A14450" s="23"/>
    </row>
    <row r="14451" spans="1:1">
      <c r="A14451" s="23"/>
    </row>
    <row r="14452" spans="1:1">
      <c r="A14452" s="23"/>
    </row>
    <row r="14453" spans="1:1">
      <c r="A14453" s="23"/>
    </row>
    <row r="14454" spans="1:1">
      <c r="A14454" s="23"/>
    </row>
    <row r="14455" spans="1:1">
      <c r="A14455" s="23"/>
    </row>
    <row r="14456" spans="1:1">
      <c r="A14456" s="23"/>
    </row>
    <row r="14457" spans="1:1">
      <c r="A14457" s="23"/>
    </row>
    <row r="14458" spans="1:1">
      <c r="A14458" s="23"/>
    </row>
    <row r="14459" spans="1:1">
      <c r="A14459" s="23"/>
    </row>
    <row r="14460" spans="1:1">
      <c r="A14460" s="23"/>
    </row>
    <row r="14461" spans="1:1">
      <c r="A14461" s="23"/>
    </row>
    <row r="14462" spans="1:1">
      <c r="A14462" s="23"/>
    </row>
    <row r="14463" spans="1:1">
      <c r="A14463" s="23"/>
    </row>
    <row r="14464" spans="1:1">
      <c r="A14464" s="23"/>
    </row>
    <row r="14465" spans="1:1">
      <c r="A14465" s="23"/>
    </row>
    <row r="14466" spans="1:1">
      <c r="A14466" s="23"/>
    </row>
    <row r="14467" spans="1:1">
      <c r="A14467" s="23"/>
    </row>
    <row r="14468" spans="1:1">
      <c r="A14468" s="23"/>
    </row>
    <row r="14469" spans="1:1">
      <c r="A14469" s="23"/>
    </row>
    <row r="14470" spans="1:1">
      <c r="A14470" s="23"/>
    </row>
    <row r="14471" spans="1:1">
      <c r="A14471" s="23"/>
    </row>
    <row r="14472" spans="1:1">
      <c r="A14472" s="23"/>
    </row>
    <row r="14473" spans="1:1">
      <c r="A14473" s="23"/>
    </row>
    <row r="14474" spans="1:1">
      <c r="A14474" s="23"/>
    </row>
    <row r="14475" spans="1:1">
      <c r="A14475" s="23"/>
    </row>
    <row r="14476" spans="1:1">
      <c r="A14476" s="23"/>
    </row>
    <row r="14477" spans="1:1">
      <c r="A14477" s="23"/>
    </row>
    <row r="14478" spans="1:1">
      <c r="A14478" s="23"/>
    </row>
    <row r="14479" spans="1:1">
      <c r="A14479" s="23"/>
    </row>
    <row r="14480" spans="1:1">
      <c r="A14480" s="23"/>
    </row>
    <row r="14481" spans="1:1">
      <c r="A14481" s="23"/>
    </row>
    <row r="14482" spans="1:1">
      <c r="A14482" s="23"/>
    </row>
    <row r="14483" spans="1:1">
      <c r="A14483" s="23"/>
    </row>
    <row r="14484" spans="1:1">
      <c r="A14484" s="23"/>
    </row>
    <row r="14485" spans="1:1">
      <c r="A14485" s="23"/>
    </row>
    <row r="14486" spans="1:1">
      <c r="A14486" s="23"/>
    </row>
    <row r="14487" spans="1:1">
      <c r="A14487" s="23"/>
    </row>
    <row r="14488" spans="1:1">
      <c r="A14488" s="23"/>
    </row>
    <row r="14489" spans="1:1">
      <c r="A14489" s="23"/>
    </row>
    <row r="14490" spans="1:1">
      <c r="A14490" s="23"/>
    </row>
    <row r="14491" spans="1:1">
      <c r="A14491" s="23"/>
    </row>
    <row r="14492" spans="1:1">
      <c r="A14492" s="23"/>
    </row>
    <row r="14493" spans="1:1">
      <c r="A14493" s="23"/>
    </row>
    <row r="14494" spans="1:1">
      <c r="A14494" s="23"/>
    </row>
    <row r="14495" spans="1:1">
      <c r="A14495" s="23"/>
    </row>
    <row r="14496" spans="1:1">
      <c r="A14496" s="23"/>
    </row>
    <row r="14497" spans="1:1">
      <c r="A14497" s="23"/>
    </row>
    <row r="14498" spans="1:1">
      <c r="A14498" s="23"/>
    </row>
    <row r="14499" spans="1:1">
      <c r="A14499" s="23"/>
    </row>
    <row r="14500" spans="1:1">
      <c r="A14500" s="23"/>
    </row>
    <row r="14501" spans="1:1">
      <c r="A14501" s="23"/>
    </row>
    <row r="14502" spans="1:1">
      <c r="A14502" s="23"/>
    </row>
    <row r="14503" spans="1:1">
      <c r="A14503" s="23"/>
    </row>
    <row r="14504" spans="1:1">
      <c r="A14504" s="23"/>
    </row>
    <row r="14505" spans="1:1">
      <c r="A14505" s="23"/>
    </row>
    <row r="14506" spans="1:1">
      <c r="A14506" s="23"/>
    </row>
    <row r="14507" spans="1:1">
      <c r="A14507" s="23"/>
    </row>
    <row r="14508" spans="1:1">
      <c r="A14508" s="23"/>
    </row>
    <row r="14509" spans="1:1">
      <c r="A14509" s="23"/>
    </row>
    <row r="14510" spans="1:1">
      <c r="A14510" s="23"/>
    </row>
    <row r="14511" spans="1:1">
      <c r="A14511" s="23"/>
    </row>
    <row r="14512" spans="1:1">
      <c r="A14512" s="23"/>
    </row>
    <row r="14513" spans="1:1">
      <c r="A14513" s="23"/>
    </row>
    <row r="14514" spans="1:1">
      <c r="A14514" s="23"/>
    </row>
    <row r="14515" spans="1:1">
      <c r="A14515" s="23"/>
    </row>
    <row r="14516" spans="1:1">
      <c r="A14516" s="23"/>
    </row>
    <row r="14517" spans="1:1">
      <c r="A14517" s="23"/>
    </row>
    <row r="14518" spans="1:1">
      <c r="A14518" s="23"/>
    </row>
    <row r="14519" spans="1:1">
      <c r="A14519" s="23"/>
    </row>
    <row r="14520" spans="1:1">
      <c r="A14520" s="23"/>
    </row>
    <row r="14521" spans="1:1">
      <c r="A14521" s="23"/>
    </row>
    <row r="14522" spans="1:1">
      <c r="A14522" s="23"/>
    </row>
    <row r="14523" spans="1:1">
      <c r="A14523" s="23"/>
    </row>
    <row r="14524" spans="1:1">
      <c r="A14524" s="23"/>
    </row>
    <row r="14525" spans="1:1">
      <c r="A14525" s="23"/>
    </row>
    <row r="14526" spans="1:1">
      <c r="A14526" s="23"/>
    </row>
    <row r="14527" spans="1:1">
      <c r="A14527" s="23"/>
    </row>
    <row r="14528" spans="1:1">
      <c r="A14528" s="23"/>
    </row>
    <row r="14529" spans="1:1">
      <c r="A14529" s="23"/>
    </row>
    <row r="14530" spans="1:1">
      <c r="A14530" s="23"/>
    </row>
    <row r="14531" spans="1:1">
      <c r="A14531" s="23"/>
    </row>
    <row r="14532" spans="1:1">
      <c r="A14532" s="23"/>
    </row>
    <row r="14533" spans="1:1">
      <c r="A14533" s="23"/>
    </row>
    <row r="14534" spans="1:1">
      <c r="A14534" s="23"/>
    </row>
    <row r="14535" spans="1:1">
      <c r="A14535" s="23"/>
    </row>
    <row r="14536" spans="1:1">
      <c r="A14536" s="23"/>
    </row>
    <row r="14537" spans="1:1">
      <c r="A14537" s="23"/>
    </row>
    <row r="14538" spans="1:1">
      <c r="A14538" s="23"/>
    </row>
    <row r="14539" spans="1:1">
      <c r="A14539" s="23"/>
    </row>
    <row r="14540" spans="1:1">
      <c r="A14540" s="23"/>
    </row>
    <row r="14541" spans="1:1">
      <c r="A14541" s="23"/>
    </row>
    <row r="14542" spans="1:1">
      <c r="A14542" s="23"/>
    </row>
    <row r="14543" spans="1:1">
      <c r="A14543" s="23"/>
    </row>
    <row r="14544" spans="1:1">
      <c r="A14544" s="23"/>
    </row>
    <row r="14545" spans="1:1">
      <c r="A14545" s="23"/>
    </row>
    <row r="14546" spans="1:1">
      <c r="A14546" s="23"/>
    </row>
    <row r="14547" spans="1:1">
      <c r="A14547" s="23"/>
    </row>
    <row r="14548" spans="1:1">
      <c r="A14548" s="23"/>
    </row>
    <row r="14549" spans="1:1">
      <c r="A14549" s="23"/>
    </row>
    <row r="14550" spans="1:1">
      <c r="A14550" s="23"/>
    </row>
    <row r="14551" spans="1:1">
      <c r="A14551" s="23"/>
    </row>
    <row r="14552" spans="1:1">
      <c r="A14552" s="23"/>
    </row>
    <row r="14553" spans="1:1">
      <c r="A14553" s="23"/>
    </row>
    <row r="14554" spans="1:1">
      <c r="A14554" s="23"/>
    </row>
    <row r="14555" spans="1:1">
      <c r="A14555" s="23"/>
    </row>
    <row r="14556" spans="1:1">
      <c r="A14556" s="23"/>
    </row>
    <row r="14557" spans="1:1">
      <c r="A14557" s="23"/>
    </row>
    <row r="14558" spans="1:1">
      <c r="A14558" s="23"/>
    </row>
    <row r="14559" spans="1:1">
      <c r="A14559" s="23"/>
    </row>
    <row r="14560" spans="1:1">
      <c r="A14560" s="23"/>
    </row>
    <row r="14561" spans="1:1">
      <c r="A14561" s="23"/>
    </row>
    <row r="14562" spans="1:1">
      <c r="A14562" s="23"/>
    </row>
    <row r="14563" spans="1:1">
      <c r="A14563" s="23"/>
    </row>
    <row r="14564" spans="1:1">
      <c r="A14564" s="23"/>
    </row>
    <row r="14565" spans="1:1">
      <c r="A14565" s="23"/>
    </row>
    <row r="14566" spans="1:1">
      <c r="A14566" s="23"/>
    </row>
    <row r="14567" spans="1:1">
      <c r="A14567" s="23"/>
    </row>
    <row r="14568" spans="1:1">
      <c r="A14568" s="23"/>
    </row>
    <row r="14569" spans="1:1">
      <c r="A14569" s="23"/>
    </row>
    <row r="14570" spans="1:1">
      <c r="A14570" s="23"/>
    </row>
    <row r="14571" spans="1:1">
      <c r="A14571" s="23"/>
    </row>
    <row r="14572" spans="1:1">
      <c r="A14572" s="23"/>
    </row>
    <row r="14573" spans="1:1">
      <c r="A14573" s="23"/>
    </row>
    <row r="14574" spans="1:1">
      <c r="A14574" s="23"/>
    </row>
    <row r="14575" spans="1:1">
      <c r="A14575" s="23"/>
    </row>
    <row r="14576" spans="1:1">
      <c r="A14576" s="23"/>
    </row>
    <row r="14577" spans="1:1">
      <c r="A14577" s="23"/>
    </row>
    <row r="14578" spans="1:1">
      <c r="A14578" s="23"/>
    </row>
    <row r="14579" spans="1:1">
      <c r="A14579" s="23"/>
    </row>
    <row r="14580" spans="1:1">
      <c r="A14580" s="23"/>
    </row>
    <row r="14581" spans="1:1">
      <c r="A14581" s="23"/>
    </row>
    <row r="14582" spans="1:1">
      <c r="A14582" s="23"/>
    </row>
    <row r="14583" spans="1:1">
      <c r="A14583" s="23"/>
    </row>
    <row r="14584" spans="1:1">
      <c r="A14584" s="23"/>
    </row>
    <row r="14585" spans="1:1">
      <c r="A14585" s="23"/>
    </row>
    <row r="14586" spans="1:1">
      <c r="A14586" s="23"/>
    </row>
    <row r="14587" spans="1:1">
      <c r="A14587" s="23"/>
    </row>
    <row r="14588" spans="1:1">
      <c r="A14588" s="23"/>
    </row>
    <row r="14589" spans="1:1">
      <c r="A14589" s="23"/>
    </row>
    <row r="14590" spans="1:1">
      <c r="A14590" s="23"/>
    </row>
    <row r="14591" spans="1:1">
      <c r="A14591" s="23"/>
    </row>
    <row r="14592" spans="1:1">
      <c r="A14592" s="23"/>
    </row>
    <row r="14593" spans="1:1">
      <c r="A14593" s="23"/>
    </row>
    <row r="14594" spans="1:1">
      <c r="A14594" s="23"/>
    </row>
    <row r="14595" spans="1:1">
      <c r="A14595" s="23"/>
    </row>
    <row r="14596" spans="1:1">
      <c r="A14596" s="23"/>
    </row>
    <row r="14597" spans="1:1">
      <c r="A14597" s="23"/>
    </row>
    <row r="14598" spans="1:1">
      <c r="A14598" s="23"/>
    </row>
    <row r="14599" spans="1:1">
      <c r="A14599" s="23"/>
    </row>
    <row r="14600" spans="1:1">
      <c r="A14600" s="23"/>
    </row>
    <row r="14601" spans="1:1">
      <c r="A14601" s="23"/>
    </row>
    <row r="14602" spans="1:1">
      <c r="A14602" s="23"/>
    </row>
    <row r="14603" spans="1:1">
      <c r="A14603" s="23"/>
    </row>
    <row r="14604" spans="1:1">
      <c r="A14604" s="23"/>
    </row>
    <row r="14605" spans="1:1">
      <c r="A14605" s="23"/>
    </row>
    <row r="14606" spans="1:1">
      <c r="A14606" s="23"/>
    </row>
    <row r="14607" spans="1:1">
      <c r="A14607" s="23"/>
    </row>
    <row r="14608" spans="1:1">
      <c r="A14608" s="23"/>
    </row>
    <row r="14609" spans="1:1">
      <c r="A14609" s="23"/>
    </row>
    <row r="14610" spans="1:1">
      <c r="A14610" s="23"/>
    </row>
    <row r="14611" spans="1:1">
      <c r="A14611" s="23"/>
    </row>
    <row r="14612" spans="1:1">
      <c r="A14612" s="23"/>
    </row>
    <row r="14613" spans="1:1">
      <c r="A14613" s="23"/>
    </row>
    <row r="14614" spans="1:1">
      <c r="A14614" s="23"/>
    </row>
    <row r="14615" spans="1:1">
      <c r="A14615" s="23"/>
    </row>
    <row r="14616" spans="1:1">
      <c r="A14616" s="23"/>
    </row>
    <row r="14617" spans="1:1">
      <c r="A14617" s="23"/>
    </row>
    <row r="14618" spans="1:1">
      <c r="A14618" s="23"/>
    </row>
    <row r="14619" spans="1:1">
      <c r="A14619" s="23"/>
    </row>
    <row r="14620" spans="1:1">
      <c r="A14620" s="23"/>
    </row>
    <row r="14621" spans="1:1">
      <c r="A14621" s="23"/>
    </row>
    <row r="14622" spans="1:1">
      <c r="A14622" s="23"/>
    </row>
    <row r="14623" spans="1:1">
      <c r="A14623" s="23"/>
    </row>
    <row r="14624" spans="1:1">
      <c r="A14624" s="23"/>
    </row>
    <row r="14625" spans="1:1">
      <c r="A14625" s="23"/>
    </row>
    <row r="14626" spans="1:1">
      <c r="A14626" s="23"/>
    </row>
    <row r="14627" spans="1:1">
      <c r="A14627" s="23"/>
    </row>
    <row r="14628" spans="1:1">
      <c r="A14628" s="23"/>
    </row>
    <row r="14629" spans="1:1">
      <c r="A14629" s="23"/>
    </row>
    <row r="14630" spans="1:1">
      <c r="A14630" s="23"/>
    </row>
    <row r="14631" spans="1:1">
      <c r="A14631" s="23"/>
    </row>
    <row r="14632" spans="1:1">
      <c r="A14632" s="23"/>
    </row>
    <row r="14633" spans="1:1">
      <c r="A14633" s="23"/>
    </row>
    <row r="14634" spans="1:1">
      <c r="A14634" s="23"/>
    </row>
    <row r="14635" spans="1:1">
      <c r="A14635" s="23"/>
    </row>
    <row r="14636" spans="1:1">
      <c r="A14636" s="23"/>
    </row>
    <row r="14637" spans="1:1">
      <c r="A14637" s="23"/>
    </row>
    <row r="14638" spans="1:1">
      <c r="A14638" s="23"/>
    </row>
    <row r="14639" spans="1:1">
      <c r="A14639" s="23"/>
    </row>
    <row r="14640" spans="1:1">
      <c r="A14640" s="23"/>
    </row>
    <row r="14641" spans="1:1">
      <c r="A14641" s="23"/>
    </row>
    <row r="14642" spans="1:1">
      <c r="A14642" s="23"/>
    </row>
    <row r="14643" spans="1:1">
      <c r="A14643" s="23"/>
    </row>
    <row r="14644" spans="1:1">
      <c r="A14644" s="23"/>
    </row>
    <row r="14645" spans="1:1">
      <c r="A14645" s="23"/>
    </row>
    <row r="14646" spans="1:1">
      <c r="A14646" s="23"/>
    </row>
    <row r="14647" spans="1:1">
      <c r="A14647" s="23"/>
    </row>
    <row r="14648" spans="1:1">
      <c r="A14648" s="23"/>
    </row>
    <row r="14649" spans="1:1">
      <c r="A14649" s="23"/>
    </row>
    <row r="14650" spans="1:1">
      <c r="A14650" s="23"/>
    </row>
    <row r="14651" spans="1:1">
      <c r="A14651" s="23"/>
    </row>
    <row r="14652" spans="1:1">
      <c r="A14652" s="23"/>
    </row>
    <row r="14653" spans="1:1">
      <c r="A14653" s="23"/>
    </row>
    <row r="14654" spans="1:1">
      <c r="A14654" s="23"/>
    </row>
    <row r="14655" spans="1:1">
      <c r="A14655" s="23"/>
    </row>
    <row r="14656" spans="1:1">
      <c r="A14656" s="23"/>
    </row>
    <row r="14657" spans="1:1">
      <c r="A14657" s="23"/>
    </row>
    <row r="14658" spans="1:1">
      <c r="A14658" s="23"/>
    </row>
    <row r="14659" spans="1:1">
      <c r="A14659" s="23"/>
    </row>
    <row r="14660" spans="1:1">
      <c r="A14660" s="23"/>
    </row>
    <row r="14661" spans="1:1">
      <c r="A14661" s="23"/>
    </row>
    <row r="14662" spans="1:1">
      <c r="A14662" s="23"/>
    </row>
    <row r="14663" spans="1:1">
      <c r="A14663" s="23"/>
    </row>
    <row r="14664" spans="1:1">
      <c r="A14664" s="23"/>
    </row>
    <row r="14665" spans="1:1">
      <c r="A14665" s="23"/>
    </row>
    <row r="14666" spans="1:1">
      <c r="A14666" s="23"/>
    </row>
    <row r="14667" spans="1:1">
      <c r="A14667" s="23"/>
    </row>
    <row r="14668" spans="1:1">
      <c r="A14668" s="23"/>
    </row>
    <row r="14669" spans="1:1">
      <c r="A14669" s="23"/>
    </row>
    <row r="14670" spans="1:1">
      <c r="A14670" s="23"/>
    </row>
    <row r="14671" spans="1:1">
      <c r="A14671" s="23"/>
    </row>
    <row r="14672" spans="1:1">
      <c r="A14672" s="23"/>
    </row>
    <row r="14673" spans="1:1">
      <c r="A14673" s="23"/>
    </row>
    <row r="14674" spans="1:1">
      <c r="A14674" s="23"/>
    </row>
    <row r="14675" spans="1:1">
      <c r="A14675" s="23"/>
    </row>
    <row r="14676" spans="1:1">
      <c r="A14676" s="23"/>
    </row>
    <row r="14677" spans="1:1">
      <c r="A14677" s="23"/>
    </row>
    <row r="14678" spans="1:1">
      <c r="A14678" s="23"/>
    </row>
    <row r="14679" spans="1:1">
      <c r="A14679" s="23"/>
    </row>
    <row r="14680" spans="1:1">
      <c r="A14680" s="23"/>
    </row>
    <row r="14681" spans="1:1">
      <c r="A14681" s="23"/>
    </row>
    <row r="14682" spans="1:1">
      <c r="A14682" s="23"/>
    </row>
    <row r="14683" spans="1:1">
      <c r="A14683" s="23"/>
    </row>
    <row r="14684" spans="1:1">
      <c r="A14684" s="23"/>
    </row>
    <row r="14685" spans="1:1">
      <c r="A14685" s="23"/>
    </row>
    <row r="14686" spans="1:1">
      <c r="A14686" s="23"/>
    </row>
    <row r="14687" spans="1:1">
      <c r="A14687" s="23"/>
    </row>
    <row r="14688" spans="1:1">
      <c r="A14688" s="23"/>
    </row>
    <row r="14689" spans="1:1">
      <c r="A14689" s="23"/>
    </row>
    <row r="14690" spans="1:1">
      <c r="A14690" s="23"/>
    </row>
    <row r="14691" spans="1:1">
      <c r="A14691" s="23"/>
    </row>
    <row r="14692" spans="1:1">
      <c r="A14692" s="23"/>
    </row>
    <row r="14693" spans="1:1">
      <c r="A14693" s="23"/>
    </row>
    <row r="14694" spans="1:1">
      <c r="A14694" s="23"/>
    </row>
    <row r="14695" spans="1:1">
      <c r="A14695" s="23"/>
    </row>
    <row r="14696" spans="1:1">
      <c r="A14696" s="23"/>
    </row>
    <row r="14697" spans="1:1">
      <c r="A14697" s="23"/>
    </row>
    <row r="14698" spans="1:1">
      <c r="A14698" s="23"/>
    </row>
    <row r="14699" spans="1:1">
      <c r="A14699" s="23"/>
    </row>
    <row r="14700" spans="1:1">
      <c r="A14700" s="23"/>
    </row>
    <row r="14701" spans="1:1">
      <c r="A14701" s="23"/>
    </row>
    <row r="14702" spans="1:1">
      <c r="A14702" s="23"/>
    </row>
    <row r="14703" spans="1:1">
      <c r="A14703" s="23"/>
    </row>
    <row r="14704" spans="1:1">
      <c r="A14704" s="23"/>
    </row>
    <row r="14705" spans="1:1">
      <c r="A14705" s="23"/>
    </row>
    <row r="14706" spans="1:1">
      <c r="A14706" s="23"/>
    </row>
    <row r="14707" spans="1:1">
      <c r="A14707" s="23"/>
    </row>
    <row r="14708" spans="1:1">
      <c r="A14708" s="23"/>
    </row>
    <row r="14709" spans="1:1">
      <c r="A14709" s="23"/>
    </row>
    <row r="14710" spans="1:1">
      <c r="A14710" s="23"/>
    </row>
    <row r="14711" spans="1:1">
      <c r="A14711" s="23"/>
    </row>
    <row r="14712" spans="1:1">
      <c r="A14712" s="23"/>
    </row>
    <row r="14713" spans="1:1">
      <c r="A14713" s="23"/>
    </row>
    <row r="14714" spans="1:1">
      <c r="A14714" s="23"/>
    </row>
    <row r="14715" spans="1:1">
      <c r="A14715" s="23"/>
    </row>
    <row r="14716" spans="1:1">
      <c r="A14716" s="23"/>
    </row>
    <row r="14717" spans="1:1">
      <c r="A14717" s="23"/>
    </row>
    <row r="14718" spans="1:1">
      <c r="A14718" s="23"/>
    </row>
    <row r="14719" spans="1:1">
      <c r="A14719" s="23"/>
    </row>
    <row r="14720" spans="1:1">
      <c r="A14720" s="23"/>
    </row>
    <row r="14721" spans="1:1">
      <c r="A14721" s="23"/>
    </row>
    <row r="14722" spans="1:1">
      <c r="A14722" s="23"/>
    </row>
    <row r="14723" spans="1:1">
      <c r="A14723" s="23"/>
    </row>
    <row r="14724" spans="1:1">
      <c r="A14724" s="23"/>
    </row>
    <row r="14725" spans="1:1">
      <c r="A14725" s="23"/>
    </row>
    <row r="14726" spans="1:1">
      <c r="A14726" s="23"/>
    </row>
    <row r="14727" spans="1:1">
      <c r="A14727" s="23"/>
    </row>
    <row r="14728" spans="1:1">
      <c r="A14728" s="23"/>
    </row>
    <row r="14729" spans="1:1">
      <c r="A14729" s="23"/>
    </row>
    <row r="14730" spans="1:1">
      <c r="A14730" s="23"/>
    </row>
    <row r="14731" spans="1:1">
      <c r="A14731" s="23"/>
    </row>
    <row r="14732" spans="1:1">
      <c r="A14732" s="23"/>
    </row>
    <row r="14733" spans="1:1">
      <c r="A14733" s="23"/>
    </row>
    <row r="14734" spans="1:1">
      <c r="A14734" s="23"/>
    </row>
    <row r="14735" spans="1:1">
      <c r="A14735" s="23"/>
    </row>
    <row r="14736" spans="1:1">
      <c r="A14736" s="23"/>
    </row>
    <row r="14737" spans="1:1">
      <c r="A14737" s="23"/>
    </row>
    <row r="14738" spans="1:1">
      <c r="A14738" s="23"/>
    </row>
    <row r="14739" spans="1:1">
      <c r="A14739" s="23"/>
    </row>
    <row r="14740" spans="1:1">
      <c r="A14740" s="23"/>
    </row>
    <row r="14741" spans="1:1">
      <c r="A14741" s="23"/>
    </row>
    <row r="14742" spans="1:1">
      <c r="A14742" s="23"/>
    </row>
    <row r="14743" spans="1:1">
      <c r="A14743" s="23"/>
    </row>
    <row r="14744" spans="1:1">
      <c r="A14744" s="23"/>
    </row>
    <row r="14745" spans="1:1">
      <c r="A14745" s="23"/>
    </row>
    <row r="14746" spans="1:1">
      <c r="A14746" s="23"/>
    </row>
    <row r="14747" spans="1:1">
      <c r="A14747" s="23"/>
    </row>
    <row r="14748" spans="1:1">
      <c r="A14748" s="23"/>
    </row>
    <row r="14749" spans="1:1">
      <c r="A14749" s="23"/>
    </row>
    <row r="14750" spans="1:1">
      <c r="A14750" s="23"/>
    </row>
    <row r="14751" spans="1:1">
      <c r="A14751" s="23"/>
    </row>
    <row r="14752" spans="1:1">
      <c r="A14752" s="23"/>
    </row>
    <row r="14753" spans="1:1">
      <c r="A14753" s="23"/>
    </row>
    <row r="14754" spans="1:1">
      <c r="A14754" s="23"/>
    </row>
    <row r="14755" spans="1:1">
      <c r="A14755" s="23"/>
    </row>
    <row r="14756" spans="1:1">
      <c r="A14756" s="23"/>
    </row>
    <row r="14757" spans="1:1">
      <c r="A14757" s="23"/>
    </row>
    <row r="14758" spans="1:1">
      <c r="A14758" s="23"/>
    </row>
    <row r="14759" spans="1:1">
      <c r="A14759" s="23"/>
    </row>
    <row r="14760" spans="1:1">
      <c r="A14760" s="23"/>
    </row>
    <row r="14761" spans="1:1">
      <c r="A14761" s="23"/>
    </row>
    <row r="14762" spans="1:1">
      <c r="A14762" s="23"/>
    </row>
    <row r="14763" spans="1:1">
      <c r="A14763" s="23"/>
    </row>
    <row r="14764" spans="1:1">
      <c r="A14764" s="23"/>
    </row>
    <row r="14765" spans="1:1">
      <c r="A14765" s="23"/>
    </row>
    <row r="14766" spans="1:1">
      <c r="A14766" s="23"/>
    </row>
    <row r="14767" spans="1:1">
      <c r="A14767" s="23"/>
    </row>
    <row r="14768" spans="1:1">
      <c r="A14768" s="23"/>
    </row>
    <row r="14769" spans="1:1">
      <c r="A14769" s="23"/>
    </row>
    <row r="14770" spans="1:1">
      <c r="A14770" s="23"/>
    </row>
    <row r="14771" spans="1:1">
      <c r="A14771" s="23"/>
    </row>
    <row r="14772" spans="1:1">
      <c r="A14772" s="23"/>
    </row>
    <row r="14773" spans="1:1">
      <c r="A14773" s="23"/>
    </row>
    <row r="14774" spans="1:1">
      <c r="A14774" s="23"/>
    </row>
    <row r="14775" spans="1:1">
      <c r="A14775" s="23"/>
    </row>
    <row r="14776" spans="1:1">
      <c r="A14776" s="23"/>
    </row>
    <row r="14777" spans="1:1">
      <c r="A14777" s="23"/>
    </row>
    <row r="14778" spans="1:1">
      <c r="A14778" s="23"/>
    </row>
    <row r="14779" spans="1:1">
      <c r="A14779" s="23"/>
    </row>
    <row r="14780" spans="1:1">
      <c r="A14780" s="23"/>
    </row>
    <row r="14781" spans="1:1">
      <c r="A14781" s="23"/>
    </row>
    <row r="14782" spans="1:1">
      <c r="A14782" s="23"/>
    </row>
    <row r="14783" spans="1:1">
      <c r="A14783" s="23"/>
    </row>
    <row r="14784" spans="1:1">
      <c r="A14784" s="23"/>
    </row>
    <row r="14785" spans="1:1">
      <c r="A14785" s="23"/>
    </row>
    <row r="14786" spans="1:1">
      <c r="A14786" s="23"/>
    </row>
    <row r="14787" spans="1:1">
      <c r="A14787" s="23"/>
    </row>
    <row r="14788" spans="1:1">
      <c r="A14788" s="23"/>
    </row>
    <row r="14789" spans="1:1">
      <c r="A14789" s="23"/>
    </row>
    <row r="14790" spans="1:1">
      <c r="A14790" s="23"/>
    </row>
    <row r="14791" spans="1:1">
      <c r="A14791" s="23"/>
    </row>
    <row r="14792" spans="1:1">
      <c r="A14792" s="23"/>
    </row>
    <row r="14793" spans="1:1">
      <c r="A14793" s="23"/>
    </row>
    <row r="14794" spans="1:1">
      <c r="A14794" s="23"/>
    </row>
    <row r="14795" spans="1:1">
      <c r="A14795" s="23"/>
    </row>
    <row r="14796" spans="1:1">
      <c r="A14796" s="23"/>
    </row>
    <row r="14797" spans="1:1">
      <c r="A14797" s="23"/>
    </row>
    <row r="14798" spans="1:1">
      <c r="A14798" s="23"/>
    </row>
    <row r="14799" spans="1:1">
      <c r="A14799" s="23"/>
    </row>
    <row r="14800" spans="1:1">
      <c r="A14800" s="23"/>
    </row>
    <row r="14801" spans="1:1">
      <c r="A14801" s="23"/>
    </row>
    <row r="14802" spans="1:1">
      <c r="A14802" s="23"/>
    </row>
    <row r="14803" spans="1:1">
      <c r="A14803" s="23"/>
    </row>
    <row r="14804" spans="1:1">
      <c r="A14804" s="23"/>
    </row>
    <row r="14805" spans="1:1">
      <c r="A14805" s="23"/>
    </row>
    <row r="14806" spans="1:1">
      <c r="A14806" s="23"/>
    </row>
    <row r="14807" spans="1:1">
      <c r="A14807" s="23"/>
    </row>
    <row r="14808" spans="1:1">
      <c r="A14808" s="23"/>
    </row>
    <row r="14809" spans="1:1">
      <c r="A14809" s="23"/>
    </row>
    <row r="14810" spans="1:1">
      <c r="A14810" s="23"/>
    </row>
    <row r="14811" spans="1:1">
      <c r="A14811" s="23"/>
    </row>
    <row r="14812" spans="1:1">
      <c r="A14812" s="23"/>
    </row>
    <row r="14813" spans="1:1">
      <c r="A14813" s="23"/>
    </row>
    <row r="14814" spans="1:1">
      <c r="A14814" s="23"/>
    </row>
    <row r="14815" spans="1:1">
      <c r="A14815" s="23"/>
    </row>
    <row r="14816" spans="1:1">
      <c r="A14816" s="23"/>
    </row>
    <row r="14817" spans="1:1">
      <c r="A14817" s="23"/>
    </row>
    <row r="14818" spans="1:1">
      <c r="A14818" s="23"/>
    </row>
    <row r="14819" spans="1:1">
      <c r="A14819" s="23"/>
    </row>
    <row r="14820" spans="1:1">
      <c r="A14820" s="23"/>
    </row>
    <row r="14821" spans="1:1">
      <c r="A14821" s="23"/>
    </row>
    <row r="14822" spans="1:1">
      <c r="A14822" s="23"/>
    </row>
    <row r="14823" spans="1:1">
      <c r="A14823" s="23"/>
    </row>
    <row r="14824" spans="1:1">
      <c r="A14824" s="23"/>
    </row>
    <row r="14825" spans="1:1">
      <c r="A14825" s="23"/>
    </row>
    <row r="14826" spans="1:1">
      <c r="A14826" s="23"/>
    </row>
    <row r="14827" spans="1:1">
      <c r="A14827" s="23"/>
    </row>
    <row r="14828" spans="1:1">
      <c r="A14828" s="23"/>
    </row>
    <row r="14829" spans="1:1">
      <c r="A14829" s="23"/>
    </row>
    <row r="14830" spans="1:1">
      <c r="A14830" s="23"/>
    </row>
    <row r="14831" spans="1:1">
      <c r="A14831" s="23"/>
    </row>
    <row r="14832" spans="1:1">
      <c r="A14832" s="23"/>
    </row>
    <row r="14833" spans="1:1">
      <c r="A14833" s="23"/>
    </row>
    <row r="14834" spans="1:1">
      <c r="A14834" s="23"/>
    </row>
    <row r="14835" spans="1:1">
      <c r="A14835" s="23"/>
    </row>
    <row r="14836" spans="1:1">
      <c r="A14836" s="23"/>
    </row>
    <row r="14837" spans="1:1">
      <c r="A14837" s="23"/>
    </row>
    <row r="14838" spans="1:1">
      <c r="A14838" s="23"/>
    </row>
    <row r="14839" spans="1:1">
      <c r="A14839" s="23"/>
    </row>
    <row r="14840" spans="1:1">
      <c r="A14840" s="23"/>
    </row>
    <row r="14841" spans="1:1">
      <c r="A14841" s="23"/>
    </row>
    <row r="14842" spans="1:1">
      <c r="A14842" s="23"/>
    </row>
    <row r="14843" spans="1:1">
      <c r="A14843" s="23"/>
    </row>
    <row r="14844" spans="1:1">
      <c r="A14844" s="23"/>
    </row>
    <row r="14845" spans="1:1">
      <c r="A14845" s="23"/>
    </row>
    <row r="14846" spans="1:1">
      <c r="A14846" s="23"/>
    </row>
    <row r="14847" spans="1:1">
      <c r="A14847" s="23"/>
    </row>
    <row r="14848" spans="1:1">
      <c r="A14848" s="23"/>
    </row>
    <row r="14849" spans="1:1">
      <c r="A14849" s="23"/>
    </row>
    <row r="14850" spans="1:1">
      <c r="A14850" s="23"/>
    </row>
    <row r="14851" spans="1:1">
      <c r="A14851" s="23"/>
    </row>
    <row r="14852" spans="1:1">
      <c r="A14852" s="23"/>
    </row>
    <row r="14853" spans="1:1">
      <c r="A14853" s="23"/>
    </row>
    <row r="14854" spans="1:1">
      <c r="A14854" s="23"/>
    </row>
    <row r="14855" spans="1:1">
      <c r="A14855" s="23"/>
    </row>
    <row r="14856" spans="1:1">
      <c r="A14856" s="23"/>
    </row>
    <row r="14857" spans="1:1">
      <c r="A14857" s="23"/>
    </row>
    <row r="14858" spans="1:1">
      <c r="A14858" s="23"/>
    </row>
    <row r="14859" spans="1:1">
      <c r="A14859" s="23"/>
    </row>
    <row r="14860" spans="1:1">
      <c r="A14860" s="23"/>
    </row>
    <row r="14861" spans="1:1">
      <c r="A14861" s="23"/>
    </row>
    <row r="14862" spans="1:1">
      <c r="A14862" s="23"/>
    </row>
    <row r="14863" spans="1:1">
      <c r="A14863" s="23"/>
    </row>
    <row r="14864" spans="1:1">
      <c r="A14864" s="23"/>
    </row>
    <row r="14865" spans="1:1">
      <c r="A14865" s="23"/>
    </row>
    <row r="14866" spans="1:1">
      <c r="A14866" s="23"/>
    </row>
    <row r="14867" spans="1:1">
      <c r="A14867" s="23"/>
    </row>
    <row r="14868" spans="1:1">
      <c r="A14868" s="23"/>
    </row>
    <row r="14869" spans="1:1">
      <c r="A14869" s="23"/>
    </row>
    <row r="14870" spans="1:1">
      <c r="A14870" s="23"/>
    </row>
    <row r="14871" spans="1:1">
      <c r="A14871" s="23"/>
    </row>
    <row r="14872" spans="1:1">
      <c r="A14872" s="23"/>
    </row>
    <row r="14873" spans="1:1">
      <c r="A14873" s="23"/>
    </row>
    <row r="14874" spans="1:1">
      <c r="A14874" s="23"/>
    </row>
    <row r="14875" spans="1:1">
      <c r="A14875" s="23"/>
    </row>
    <row r="14876" spans="1:1">
      <c r="A14876" s="23"/>
    </row>
    <row r="14877" spans="1:1">
      <c r="A14877" s="23"/>
    </row>
    <row r="14878" spans="1:1">
      <c r="A14878" s="23"/>
    </row>
    <row r="14879" spans="1:1">
      <c r="A14879" s="23"/>
    </row>
    <row r="14880" spans="1:1">
      <c r="A14880" s="23"/>
    </row>
    <row r="14881" spans="1:1">
      <c r="A14881" s="23"/>
    </row>
    <row r="14882" spans="1:1">
      <c r="A14882" s="23"/>
    </row>
    <row r="14883" spans="1:1">
      <c r="A14883" s="23"/>
    </row>
    <row r="14884" spans="1:1">
      <c r="A14884" s="23"/>
    </row>
    <row r="14885" spans="1:1">
      <c r="A14885" s="23"/>
    </row>
    <row r="14886" spans="1:1">
      <c r="A14886" s="23"/>
    </row>
    <row r="14887" spans="1:1">
      <c r="A14887" s="23"/>
    </row>
    <row r="14888" spans="1:1">
      <c r="A14888" s="23"/>
    </row>
    <row r="14889" spans="1:1">
      <c r="A14889" s="23"/>
    </row>
    <row r="14890" spans="1:1">
      <c r="A14890" s="23"/>
    </row>
    <row r="14891" spans="1:1">
      <c r="A14891" s="23"/>
    </row>
    <row r="14892" spans="1:1">
      <c r="A14892" s="23"/>
    </row>
    <row r="14893" spans="1:1">
      <c r="A14893" s="23"/>
    </row>
    <row r="14894" spans="1:1">
      <c r="A14894" s="23"/>
    </row>
    <row r="14895" spans="1:1">
      <c r="A14895" s="23"/>
    </row>
    <row r="14896" spans="1:1">
      <c r="A14896" s="23"/>
    </row>
    <row r="14897" spans="1:1">
      <c r="A14897" s="23"/>
    </row>
    <row r="14898" spans="1:1">
      <c r="A14898" s="23"/>
    </row>
    <row r="14899" spans="1:1">
      <c r="A14899" s="23"/>
    </row>
    <row r="14900" spans="1:1">
      <c r="A14900" s="23"/>
    </row>
    <row r="14901" spans="1:1">
      <c r="A14901" s="23"/>
    </row>
    <row r="14902" spans="1:1">
      <c r="A14902" s="23"/>
    </row>
    <row r="14903" spans="1:1">
      <c r="A14903" s="23"/>
    </row>
    <row r="14904" spans="1:1">
      <c r="A14904" s="23"/>
    </row>
    <row r="14905" spans="1:1">
      <c r="A14905" s="23"/>
    </row>
    <row r="14906" spans="1:1">
      <c r="A14906" s="23"/>
    </row>
    <row r="14907" spans="1:1">
      <c r="A14907" s="23"/>
    </row>
    <row r="14908" spans="1:1">
      <c r="A14908" s="23"/>
    </row>
    <row r="14909" spans="1:1">
      <c r="A14909" s="23"/>
    </row>
    <row r="14910" spans="1:1">
      <c r="A14910" s="23"/>
    </row>
    <row r="14911" spans="1:1">
      <c r="A14911" s="23"/>
    </row>
    <row r="14912" spans="1:1">
      <c r="A14912" s="23"/>
    </row>
    <row r="14913" spans="1:1">
      <c r="A14913" s="23"/>
    </row>
    <row r="14914" spans="1:1">
      <c r="A14914" s="23"/>
    </row>
    <row r="14915" spans="1:1">
      <c r="A14915" s="23"/>
    </row>
    <row r="14916" spans="1:1">
      <c r="A14916" s="23"/>
    </row>
    <row r="14917" spans="1:1">
      <c r="A14917" s="23"/>
    </row>
    <row r="14918" spans="1:1">
      <c r="A14918" s="23"/>
    </row>
    <row r="14919" spans="1:1">
      <c r="A14919" s="23"/>
    </row>
    <row r="14920" spans="1:1">
      <c r="A14920" s="23"/>
    </row>
    <row r="14921" spans="1:1">
      <c r="A14921" s="23"/>
    </row>
    <row r="14922" spans="1:1">
      <c r="A14922" s="23"/>
    </row>
    <row r="14923" spans="1:1">
      <c r="A14923" s="23"/>
    </row>
    <row r="14924" spans="1:1">
      <c r="A14924" s="23"/>
    </row>
    <row r="14925" spans="1:1">
      <c r="A14925" s="23"/>
    </row>
    <row r="14926" spans="1:1">
      <c r="A14926" s="23"/>
    </row>
    <row r="14927" spans="1:1">
      <c r="A14927" s="23"/>
    </row>
    <row r="14928" spans="1:1">
      <c r="A14928" s="23"/>
    </row>
    <row r="14929" spans="1:1">
      <c r="A14929" s="23"/>
    </row>
    <row r="14930" spans="1:1">
      <c r="A14930" s="23"/>
    </row>
    <row r="14931" spans="1:1">
      <c r="A14931" s="23"/>
    </row>
    <row r="14932" spans="1:1">
      <c r="A14932" s="23"/>
    </row>
    <row r="14933" spans="1:1">
      <c r="A14933" s="23"/>
    </row>
    <row r="14934" spans="1:1">
      <c r="A14934" s="23"/>
    </row>
    <row r="14935" spans="1:1">
      <c r="A14935" s="23"/>
    </row>
    <row r="14936" spans="1:1">
      <c r="A14936" s="23"/>
    </row>
    <row r="14937" spans="1:1">
      <c r="A14937" s="23"/>
    </row>
    <row r="14938" spans="1:1">
      <c r="A14938" s="23"/>
    </row>
    <row r="14939" spans="1:1">
      <c r="A14939" s="23"/>
    </row>
    <row r="14940" spans="1:1">
      <c r="A14940" s="23"/>
    </row>
    <row r="14941" spans="1:1">
      <c r="A14941" s="23"/>
    </row>
    <row r="14942" spans="1:1">
      <c r="A14942" s="23"/>
    </row>
    <row r="14943" spans="1:1">
      <c r="A14943" s="23"/>
    </row>
    <row r="14944" spans="1:1">
      <c r="A14944" s="23"/>
    </row>
    <row r="14945" spans="1:1">
      <c r="A14945" s="23"/>
    </row>
    <row r="14946" spans="1:1">
      <c r="A14946" s="23"/>
    </row>
    <row r="14947" spans="1:1">
      <c r="A14947" s="23"/>
    </row>
    <row r="14948" spans="1:1">
      <c r="A14948" s="23"/>
    </row>
    <row r="14949" spans="1:1">
      <c r="A14949" s="23"/>
    </row>
    <row r="14950" spans="1:1">
      <c r="A14950" s="23"/>
    </row>
    <row r="14951" spans="1:1">
      <c r="A14951" s="23"/>
    </row>
    <row r="14952" spans="1:1">
      <c r="A14952" s="23"/>
    </row>
    <row r="14953" spans="1:1">
      <c r="A14953" s="23"/>
    </row>
    <row r="14954" spans="1:1">
      <c r="A14954" s="23"/>
    </row>
    <row r="14955" spans="1:1">
      <c r="A14955" s="23"/>
    </row>
    <row r="14956" spans="1:1">
      <c r="A14956" s="23"/>
    </row>
    <row r="14957" spans="1:1">
      <c r="A14957" s="23"/>
    </row>
    <row r="14958" spans="1:1">
      <c r="A14958" s="23"/>
    </row>
    <row r="14959" spans="1:1">
      <c r="A14959" s="23"/>
    </row>
    <row r="14960" spans="1:1">
      <c r="A14960" s="23"/>
    </row>
    <row r="14961" spans="1:1">
      <c r="A14961" s="23"/>
    </row>
    <row r="14962" spans="1:1">
      <c r="A14962" s="23"/>
    </row>
    <row r="14963" spans="1:1">
      <c r="A14963" s="23"/>
    </row>
    <row r="14964" spans="1:1">
      <c r="A14964" s="23"/>
    </row>
    <row r="14965" spans="1:1">
      <c r="A14965" s="23"/>
    </row>
    <row r="14966" spans="1:1">
      <c r="A14966" s="23"/>
    </row>
    <row r="14967" spans="1:1">
      <c r="A14967" s="23"/>
    </row>
    <row r="14968" spans="1:1">
      <c r="A14968" s="23"/>
    </row>
    <row r="14969" spans="1:1">
      <c r="A14969" s="23"/>
    </row>
    <row r="14970" spans="1:1">
      <c r="A14970" s="23"/>
    </row>
    <row r="14971" spans="1:1">
      <c r="A14971" s="23"/>
    </row>
    <row r="14972" spans="1:1">
      <c r="A14972" s="23"/>
    </row>
    <row r="14973" spans="1:1">
      <c r="A14973" s="23"/>
    </row>
    <row r="14974" spans="1:1">
      <c r="A14974" s="23"/>
    </row>
    <row r="14975" spans="1:1">
      <c r="A14975" s="23"/>
    </row>
    <row r="14976" spans="1:1">
      <c r="A14976" s="23"/>
    </row>
    <row r="14977" spans="1:1">
      <c r="A14977" s="23"/>
    </row>
    <row r="14978" spans="1:1">
      <c r="A14978" s="23"/>
    </row>
    <row r="14979" spans="1:1">
      <c r="A14979" s="23"/>
    </row>
    <row r="14980" spans="1:1">
      <c r="A14980" s="23"/>
    </row>
    <row r="14981" spans="1:1">
      <c r="A14981" s="23"/>
    </row>
    <row r="14982" spans="1:1">
      <c r="A14982" s="23"/>
    </row>
    <row r="14983" spans="1:1">
      <c r="A14983" s="23"/>
    </row>
    <row r="14984" spans="1:1">
      <c r="A14984" s="23"/>
    </row>
    <row r="14985" spans="1:1">
      <c r="A14985" s="23"/>
    </row>
    <row r="14986" spans="1:1">
      <c r="A14986" s="23"/>
    </row>
    <row r="14987" spans="1:1">
      <c r="A14987" s="23"/>
    </row>
    <row r="14988" spans="1:1">
      <c r="A14988" s="23"/>
    </row>
    <row r="14989" spans="1:1">
      <c r="A14989" s="23"/>
    </row>
    <row r="14990" spans="1:1">
      <c r="A14990" s="23"/>
    </row>
    <row r="14991" spans="1:1">
      <c r="A14991" s="23"/>
    </row>
    <row r="14992" spans="1:1">
      <c r="A14992" s="23"/>
    </row>
    <row r="14993" spans="1:1">
      <c r="A14993" s="23"/>
    </row>
    <row r="14994" spans="1:1">
      <c r="A14994" s="23"/>
    </row>
    <row r="14995" spans="1:1">
      <c r="A14995" s="23"/>
    </row>
    <row r="14996" spans="1:1">
      <c r="A14996" s="23"/>
    </row>
    <row r="14997" spans="1:1">
      <c r="A14997" s="23"/>
    </row>
    <row r="14998" spans="1:1">
      <c r="A14998" s="23"/>
    </row>
    <row r="14999" spans="1:1">
      <c r="A14999" s="23"/>
    </row>
    <row r="15000" spans="1:1">
      <c r="A15000" s="23"/>
    </row>
    <row r="15001" spans="1:1">
      <c r="A15001" s="23"/>
    </row>
    <row r="15002" spans="1:1">
      <c r="A15002" s="23"/>
    </row>
    <row r="15003" spans="1:1">
      <c r="A15003" s="23"/>
    </row>
    <row r="15004" spans="1:1">
      <c r="A15004" s="23"/>
    </row>
    <row r="15005" spans="1:1">
      <c r="A15005" s="23"/>
    </row>
    <row r="15006" spans="1:1">
      <c r="A15006" s="23"/>
    </row>
    <row r="15007" spans="1:1">
      <c r="A15007" s="23"/>
    </row>
    <row r="15008" spans="1:1">
      <c r="A15008" s="23"/>
    </row>
    <row r="15009" spans="1:1">
      <c r="A15009" s="23"/>
    </row>
    <row r="15010" spans="1:1">
      <c r="A15010" s="23"/>
    </row>
    <row r="15011" spans="1:1">
      <c r="A15011" s="23"/>
    </row>
    <row r="15012" spans="1:1">
      <c r="A15012" s="23"/>
    </row>
    <row r="15013" spans="1:1">
      <c r="A15013" s="23"/>
    </row>
    <row r="15014" spans="1:1">
      <c r="A15014" s="23"/>
    </row>
    <row r="15015" spans="1:1">
      <c r="A15015" s="23"/>
    </row>
    <row r="15016" spans="1:1">
      <c r="A15016" s="23"/>
    </row>
    <row r="15017" spans="1:1">
      <c r="A15017" s="23"/>
    </row>
    <row r="15018" spans="1:1">
      <c r="A15018" s="23"/>
    </row>
    <row r="15019" spans="1:1">
      <c r="A15019" s="23"/>
    </row>
    <row r="15020" spans="1:1">
      <c r="A15020" s="23"/>
    </row>
    <row r="15021" spans="1:1">
      <c r="A15021" s="23"/>
    </row>
    <row r="15022" spans="1:1">
      <c r="A15022" s="23"/>
    </row>
    <row r="15023" spans="1:1">
      <c r="A15023" s="23"/>
    </row>
    <row r="15024" spans="1:1">
      <c r="A15024" s="23"/>
    </row>
    <row r="15025" spans="1:1">
      <c r="A15025" s="23"/>
    </row>
    <row r="15026" spans="1:1">
      <c r="A15026" s="23"/>
    </row>
    <row r="15027" spans="1:1">
      <c r="A15027" s="23"/>
    </row>
    <row r="15028" spans="1:1">
      <c r="A15028" s="23"/>
    </row>
    <row r="15029" spans="1:1">
      <c r="A15029" s="23"/>
    </row>
    <row r="15030" spans="1:1">
      <c r="A15030" s="23"/>
    </row>
    <row r="15031" spans="1:1">
      <c r="A15031" s="23"/>
    </row>
    <row r="15032" spans="1:1">
      <c r="A15032" s="23"/>
    </row>
    <row r="15033" spans="1:1">
      <c r="A15033" s="23"/>
    </row>
    <row r="15034" spans="1:1">
      <c r="A15034" s="23"/>
    </row>
    <row r="15035" spans="1:1">
      <c r="A15035" s="23"/>
    </row>
    <row r="15036" spans="1:1">
      <c r="A15036" s="23"/>
    </row>
    <row r="15037" spans="1:1">
      <c r="A15037" s="23"/>
    </row>
    <row r="15038" spans="1:1">
      <c r="A15038" s="23"/>
    </row>
    <row r="15039" spans="1:1">
      <c r="A15039" s="23"/>
    </row>
    <row r="15040" spans="1:1">
      <c r="A15040" s="23"/>
    </row>
    <row r="15041" spans="1:1">
      <c r="A15041" s="23"/>
    </row>
    <row r="15042" spans="1:1">
      <c r="A15042" s="23"/>
    </row>
    <row r="15043" spans="1:1">
      <c r="A15043" s="23"/>
    </row>
    <row r="15044" spans="1:1">
      <c r="A15044" s="23"/>
    </row>
    <row r="15045" spans="1:1">
      <c r="A15045" s="23"/>
    </row>
    <row r="15046" spans="1:1">
      <c r="A15046" s="23"/>
    </row>
    <row r="15047" spans="1:1">
      <c r="A15047" s="23"/>
    </row>
    <row r="15048" spans="1:1">
      <c r="A15048" s="23"/>
    </row>
    <row r="15049" spans="1:1">
      <c r="A15049" s="23"/>
    </row>
    <row r="15050" spans="1:1">
      <c r="A15050" s="23"/>
    </row>
    <row r="15051" spans="1:1">
      <c r="A15051" s="23"/>
    </row>
    <row r="15052" spans="1:1">
      <c r="A15052" s="23"/>
    </row>
    <row r="15053" spans="1:1">
      <c r="A15053" s="23"/>
    </row>
    <row r="15054" spans="1:1">
      <c r="A15054" s="23"/>
    </row>
    <row r="15055" spans="1:1">
      <c r="A15055" s="23"/>
    </row>
    <row r="15056" spans="1:1">
      <c r="A15056" s="23"/>
    </row>
    <row r="15057" spans="1:1">
      <c r="A15057" s="23"/>
    </row>
    <row r="15058" spans="1:1">
      <c r="A15058" s="23"/>
    </row>
    <row r="15059" spans="1:1">
      <c r="A15059" s="23"/>
    </row>
    <row r="15060" spans="1:1">
      <c r="A15060" s="23"/>
    </row>
    <row r="15061" spans="1:1">
      <c r="A15061" s="23"/>
    </row>
    <row r="15062" spans="1:1">
      <c r="A15062" s="23"/>
    </row>
    <row r="15063" spans="1:1">
      <c r="A15063" s="23"/>
    </row>
    <row r="15064" spans="1:1">
      <c r="A15064" s="23"/>
    </row>
    <row r="15065" spans="1:1">
      <c r="A15065" s="23"/>
    </row>
    <row r="15066" spans="1:1">
      <c r="A15066" s="23"/>
    </row>
    <row r="15067" spans="1:1">
      <c r="A15067" s="23"/>
    </row>
    <row r="15068" spans="1:1">
      <c r="A15068" s="23"/>
    </row>
    <row r="15069" spans="1:1">
      <c r="A15069" s="23"/>
    </row>
    <row r="15070" spans="1:1">
      <c r="A15070" s="23"/>
    </row>
    <row r="15071" spans="1:1">
      <c r="A15071" s="23"/>
    </row>
    <row r="15072" spans="1:1">
      <c r="A15072" s="23"/>
    </row>
    <row r="15073" spans="1:1">
      <c r="A15073" s="23"/>
    </row>
    <row r="15074" spans="1:1">
      <c r="A15074" s="23"/>
    </row>
    <row r="15075" spans="1:1">
      <c r="A15075" s="23"/>
    </row>
    <row r="15076" spans="1:1">
      <c r="A15076" s="23"/>
    </row>
    <row r="15077" spans="1:1">
      <c r="A15077" s="23"/>
    </row>
    <row r="15078" spans="1:1">
      <c r="A15078" s="23"/>
    </row>
    <row r="15079" spans="1:1">
      <c r="A15079" s="23"/>
    </row>
    <row r="15080" spans="1:1">
      <c r="A15080" s="23"/>
    </row>
    <row r="15081" spans="1:1">
      <c r="A15081" s="23"/>
    </row>
    <row r="15082" spans="1:1">
      <c r="A15082" s="23"/>
    </row>
    <row r="15083" spans="1:1">
      <c r="A15083" s="23"/>
    </row>
    <row r="15084" spans="1:1">
      <c r="A15084" s="23"/>
    </row>
    <row r="15085" spans="1:1">
      <c r="A15085" s="23"/>
    </row>
    <row r="15086" spans="1:1">
      <c r="A15086" s="23"/>
    </row>
    <row r="15087" spans="1:1">
      <c r="A15087" s="23"/>
    </row>
    <row r="15088" spans="1:1">
      <c r="A15088" s="23"/>
    </row>
    <row r="15089" spans="1:1">
      <c r="A15089" s="23"/>
    </row>
    <row r="15090" spans="1:1">
      <c r="A15090" s="23"/>
    </row>
    <row r="15091" spans="1:1">
      <c r="A15091" s="23"/>
    </row>
    <row r="15092" spans="1:1">
      <c r="A15092" s="23"/>
    </row>
    <row r="15093" spans="1:1">
      <c r="A15093" s="23"/>
    </row>
    <row r="15094" spans="1:1">
      <c r="A15094" s="23"/>
    </row>
    <row r="15095" spans="1:1">
      <c r="A15095" s="23"/>
    </row>
    <row r="15096" spans="1:1">
      <c r="A15096" s="23"/>
    </row>
    <row r="15097" spans="1:1">
      <c r="A15097" s="23"/>
    </row>
    <row r="15098" spans="1:1">
      <c r="A15098" s="23"/>
    </row>
    <row r="15099" spans="1:1">
      <c r="A15099" s="23"/>
    </row>
    <row r="15100" spans="1:1">
      <c r="A15100" s="23"/>
    </row>
    <row r="15101" spans="1:1">
      <c r="A15101" s="23"/>
    </row>
    <row r="15102" spans="1:1">
      <c r="A15102" s="23"/>
    </row>
    <row r="15103" spans="1:1">
      <c r="A15103" s="23"/>
    </row>
    <row r="15104" spans="1:1">
      <c r="A15104" s="23"/>
    </row>
    <row r="15105" spans="1:1">
      <c r="A15105" s="23"/>
    </row>
    <row r="15106" spans="1:1">
      <c r="A15106" s="23"/>
    </row>
    <row r="15107" spans="1:1">
      <c r="A15107" s="23"/>
    </row>
    <row r="15108" spans="1:1">
      <c r="A15108" s="23"/>
    </row>
    <row r="15109" spans="1:1">
      <c r="A15109" s="23"/>
    </row>
    <row r="15110" spans="1:1">
      <c r="A15110" s="23"/>
    </row>
    <row r="15111" spans="1:1">
      <c r="A15111" s="23"/>
    </row>
    <row r="15112" spans="1:1">
      <c r="A15112" s="23"/>
    </row>
    <row r="15113" spans="1:1">
      <c r="A15113" s="23"/>
    </row>
    <row r="15114" spans="1:1">
      <c r="A15114" s="23"/>
    </row>
    <row r="15115" spans="1:1">
      <c r="A15115" s="23"/>
    </row>
    <row r="15116" spans="1:1">
      <c r="A15116" s="23"/>
    </row>
    <row r="15117" spans="1:1">
      <c r="A15117" s="23"/>
    </row>
    <row r="15118" spans="1:1">
      <c r="A15118" s="23"/>
    </row>
    <row r="15119" spans="1:1">
      <c r="A15119" s="23"/>
    </row>
    <row r="15120" spans="1:1">
      <c r="A15120" s="23"/>
    </row>
    <row r="15121" spans="1:1">
      <c r="A15121" s="23"/>
    </row>
    <row r="15122" spans="1:1">
      <c r="A15122" s="23"/>
    </row>
    <row r="15123" spans="1:1">
      <c r="A15123" s="23"/>
    </row>
    <row r="15124" spans="1:1">
      <c r="A15124" s="23"/>
    </row>
    <row r="15125" spans="1:1">
      <c r="A15125" s="23"/>
    </row>
    <row r="15126" spans="1:1">
      <c r="A15126" s="23"/>
    </row>
    <row r="15127" spans="1:1">
      <c r="A15127" s="23"/>
    </row>
    <row r="15128" spans="1:1">
      <c r="A15128" s="23"/>
    </row>
    <row r="15129" spans="1:1">
      <c r="A15129" s="23"/>
    </row>
    <row r="15130" spans="1:1">
      <c r="A15130" s="23"/>
    </row>
    <row r="15131" spans="1:1">
      <c r="A15131" s="23"/>
    </row>
    <row r="15132" spans="1:1">
      <c r="A15132" s="23"/>
    </row>
    <row r="15133" spans="1:1">
      <c r="A15133" s="23"/>
    </row>
    <row r="15134" spans="1:1">
      <c r="A15134" s="23"/>
    </row>
    <row r="15135" spans="1:1">
      <c r="A15135" s="23"/>
    </row>
    <row r="15136" spans="1:1">
      <c r="A15136" s="23"/>
    </row>
    <row r="15137" spans="1:1">
      <c r="A15137" s="23"/>
    </row>
    <row r="15138" spans="1:1">
      <c r="A15138" s="23"/>
    </row>
    <row r="15139" spans="1:1">
      <c r="A15139" s="23"/>
    </row>
    <row r="15140" spans="1:1">
      <c r="A15140" s="23"/>
    </row>
    <row r="15141" spans="1:1">
      <c r="A15141" s="23"/>
    </row>
    <row r="15142" spans="1:1">
      <c r="A15142" s="23"/>
    </row>
    <row r="15143" spans="1:1">
      <c r="A15143" s="23"/>
    </row>
    <row r="15144" spans="1:1">
      <c r="A15144" s="23"/>
    </row>
    <row r="15145" spans="1:1">
      <c r="A15145" s="23"/>
    </row>
    <row r="15146" spans="1:1">
      <c r="A15146" s="23"/>
    </row>
    <row r="15147" spans="1:1">
      <c r="A15147" s="23"/>
    </row>
    <row r="15148" spans="1:1">
      <c r="A15148" s="23"/>
    </row>
    <row r="15149" spans="1:1">
      <c r="A15149" s="23"/>
    </row>
    <row r="15150" spans="1:1">
      <c r="A15150" s="23"/>
    </row>
    <row r="15151" spans="1:1">
      <c r="A15151" s="23"/>
    </row>
    <row r="15152" spans="1:1">
      <c r="A15152" s="23"/>
    </row>
    <row r="15153" spans="1:1">
      <c r="A15153" s="23"/>
    </row>
    <row r="15154" spans="1:1">
      <c r="A15154" s="23"/>
    </row>
    <row r="15155" spans="1:1">
      <c r="A15155" s="23"/>
    </row>
    <row r="15156" spans="1:1">
      <c r="A15156" s="23"/>
    </row>
    <row r="15157" spans="1:1">
      <c r="A15157" s="23"/>
    </row>
    <row r="15158" spans="1:1">
      <c r="A15158" s="23"/>
    </row>
    <row r="15159" spans="1:1">
      <c r="A15159" s="23"/>
    </row>
    <row r="15160" spans="1:1">
      <c r="A15160" s="23"/>
    </row>
    <row r="15161" spans="1:1">
      <c r="A15161" s="23"/>
    </row>
    <row r="15162" spans="1:1">
      <c r="A15162" s="23"/>
    </row>
    <row r="15163" spans="1:1">
      <c r="A15163" s="23"/>
    </row>
    <row r="15164" spans="1:1">
      <c r="A15164" s="23"/>
    </row>
    <row r="15165" spans="1:1">
      <c r="A15165" s="23"/>
    </row>
    <row r="15166" spans="1:1">
      <c r="A15166" s="23"/>
    </row>
    <row r="15167" spans="1:1">
      <c r="A15167" s="23"/>
    </row>
    <row r="15168" spans="1:1">
      <c r="A15168" s="23"/>
    </row>
    <row r="15169" spans="1:1">
      <c r="A15169" s="23"/>
    </row>
    <row r="15170" spans="1:1">
      <c r="A15170" s="23"/>
    </row>
    <row r="15171" spans="1:1">
      <c r="A15171" s="23"/>
    </row>
    <row r="15172" spans="1:1">
      <c r="A15172" s="23"/>
    </row>
    <row r="15173" spans="1:1">
      <c r="A15173" s="23"/>
    </row>
    <row r="15174" spans="1:1">
      <c r="A15174" s="23"/>
    </row>
    <row r="15175" spans="1:1">
      <c r="A15175" s="23"/>
    </row>
    <row r="15176" spans="1:1">
      <c r="A15176" s="23"/>
    </row>
    <row r="15177" spans="1:1">
      <c r="A15177" s="23"/>
    </row>
    <row r="15178" spans="1:1">
      <c r="A15178" s="23"/>
    </row>
    <row r="15179" spans="1:1">
      <c r="A15179" s="23"/>
    </row>
    <row r="15180" spans="1:1">
      <c r="A15180" s="23"/>
    </row>
    <row r="15181" spans="1:1">
      <c r="A15181" s="23"/>
    </row>
    <row r="15182" spans="1:1">
      <c r="A15182" s="23"/>
    </row>
    <row r="15183" spans="1:1">
      <c r="A15183" s="23"/>
    </row>
    <row r="15184" spans="1:1">
      <c r="A15184" s="23"/>
    </row>
    <row r="15185" spans="1:1">
      <c r="A15185" s="23"/>
    </row>
    <row r="15186" spans="1:1">
      <c r="A15186" s="23"/>
    </row>
    <row r="15187" spans="1:1">
      <c r="A15187" s="23"/>
    </row>
    <row r="15188" spans="1:1">
      <c r="A15188" s="23"/>
    </row>
    <row r="15189" spans="1:1">
      <c r="A15189" s="23"/>
    </row>
    <row r="15190" spans="1:1">
      <c r="A15190" s="23"/>
    </row>
    <row r="15191" spans="1:1">
      <c r="A15191" s="23"/>
    </row>
    <row r="15192" spans="1:1">
      <c r="A15192" s="23"/>
    </row>
    <row r="15193" spans="1:1">
      <c r="A15193" s="23"/>
    </row>
    <row r="15194" spans="1:1">
      <c r="A15194" s="23"/>
    </row>
    <row r="15195" spans="1:1">
      <c r="A15195" s="23"/>
    </row>
    <row r="15196" spans="1:1">
      <c r="A15196" s="23"/>
    </row>
    <row r="15197" spans="1:1">
      <c r="A15197" s="23"/>
    </row>
    <row r="15198" spans="1:1">
      <c r="A15198" s="23"/>
    </row>
    <row r="15199" spans="1:1">
      <c r="A15199" s="23"/>
    </row>
    <row r="15200" spans="1:1">
      <c r="A15200" s="23"/>
    </row>
    <row r="15201" spans="1:1">
      <c r="A15201" s="23"/>
    </row>
    <row r="15202" spans="1:1">
      <c r="A15202" s="23"/>
    </row>
    <row r="15203" spans="1:1">
      <c r="A15203" s="23"/>
    </row>
    <row r="15204" spans="1:1">
      <c r="A15204" s="23"/>
    </row>
    <row r="15205" spans="1:1">
      <c r="A15205" s="23"/>
    </row>
    <row r="15206" spans="1:1">
      <c r="A15206" s="23"/>
    </row>
    <row r="15207" spans="1:1">
      <c r="A15207" s="23"/>
    </row>
    <row r="15208" spans="1:1">
      <c r="A15208" s="23"/>
    </row>
    <row r="15209" spans="1:1">
      <c r="A15209" s="23"/>
    </row>
    <row r="15210" spans="1:1">
      <c r="A15210" s="23"/>
    </row>
    <row r="15211" spans="1:1">
      <c r="A15211" s="23"/>
    </row>
    <row r="15212" spans="1:1">
      <c r="A15212" s="23"/>
    </row>
    <row r="15213" spans="1:1">
      <c r="A15213" s="23"/>
    </row>
    <row r="15214" spans="1:1">
      <c r="A15214" s="23"/>
    </row>
    <row r="15215" spans="1:1">
      <c r="A15215" s="23"/>
    </row>
    <row r="15216" spans="1:1">
      <c r="A15216" s="23"/>
    </row>
    <row r="15217" spans="1:1">
      <c r="A15217" s="23"/>
    </row>
    <row r="15218" spans="1:1">
      <c r="A15218" s="23"/>
    </row>
    <row r="15219" spans="1:1">
      <c r="A15219" s="23"/>
    </row>
    <row r="15220" spans="1:1">
      <c r="A15220" s="23"/>
    </row>
    <row r="15221" spans="1:1">
      <c r="A15221" s="23"/>
    </row>
    <row r="15222" spans="1:1">
      <c r="A15222" s="23"/>
    </row>
    <row r="15223" spans="1:1">
      <c r="A15223" s="23"/>
    </row>
    <row r="15224" spans="1:1">
      <c r="A15224" s="23"/>
    </row>
    <row r="15225" spans="1:1">
      <c r="A15225" s="23"/>
    </row>
    <row r="15226" spans="1:1">
      <c r="A15226" s="23"/>
    </row>
    <row r="15227" spans="1:1">
      <c r="A15227" s="23"/>
    </row>
    <row r="15228" spans="1:1">
      <c r="A15228" s="23"/>
    </row>
    <row r="15229" spans="1:1">
      <c r="A15229" s="23"/>
    </row>
    <row r="15230" spans="1:1">
      <c r="A15230" s="23"/>
    </row>
    <row r="15231" spans="1:1">
      <c r="A15231" s="23"/>
    </row>
    <row r="15232" spans="1:1">
      <c r="A15232" s="23"/>
    </row>
    <row r="15233" spans="1:1">
      <c r="A15233" s="23"/>
    </row>
    <row r="15234" spans="1:1">
      <c r="A15234" s="23"/>
    </row>
    <row r="15235" spans="1:1">
      <c r="A15235" s="23"/>
    </row>
    <row r="15236" spans="1:1">
      <c r="A15236" s="23"/>
    </row>
    <row r="15237" spans="1:1">
      <c r="A15237" s="23"/>
    </row>
    <row r="15238" spans="1:1">
      <c r="A15238" s="23"/>
    </row>
    <row r="15239" spans="1:1">
      <c r="A15239" s="23"/>
    </row>
    <row r="15240" spans="1:1">
      <c r="A15240" s="23"/>
    </row>
    <row r="15241" spans="1:1">
      <c r="A15241" s="23"/>
    </row>
    <row r="15242" spans="1:1">
      <c r="A15242" s="23"/>
    </row>
    <row r="15243" spans="1:1">
      <c r="A15243" s="23"/>
    </row>
    <row r="15244" spans="1:1">
      <c r="A15244" s="23"/>
    </row>
    <row r="15245" spans="1:1">
      <c r="A15245" s="23"/>
    </row>
    <row r="15246" spans="1:1">
      <c r="A15246" s="23"/>
    </row>
    <row r="15247" spans="1:1">
      <c r="A15247" s="23"/>
    </row>
    <row r="15248" spans="1:1">
      <c r="A15248" s="23"/>
    </row>
    <row r="15249" spans="1:1">
      <c r="A15249" s="23"/>
    </row>
    <row r="15250" spans="1:1">
      <c r="A15250" s="23"/>
    </row>
    <row r="15251" spans="1:1">
      <c r="A15251" s="23"/>
    </row>
    <row r="15252" spans="1:1">
      <c r="A15252" s="23"/>
    </row>
    <row r="15253" spans="1:1">
      <c r="A15253" s="23"/>
    </row>
    <row r="15254" spans="1:1">
      <c r="A15254" s="23"/>
    </row>
    <row r="15255" spans="1:1">
      <c r="A15255" s="23"/>
    </row>
    <row r="15256" spans="1:1">
      <c r="A15256" s="23"/>
    </row>
    <row r="15257" spans="1:1">
      <c r="A15257" s="23"/>
    </row>
    <row r="15258" spans="1:1">
      <c r="A15258" s="23"/>
    </row>
    <row r="15259" spans="1:1">
      <c r="A15259" s="23"/>
    </row>
    <row r="15260" spans="1:1">
      <c r="A15260" s="23"/>
    </row>
    <row r="15261" spans="1:1">
      <c r="A15261" s="23"/>
    </row>
    <row r="15262" spans="1:1">
      <c r="A15262" s="23"/>
    </row>
    <row r="15263" spans="1:1">
      <c r="A15263" s="23"/>
    </row>
    <row r="15264" spans="1:1">
      <c r="A15264" s="23"/>
    </row>
    <row r="15265" spans="1:1">
      <c r="A15265" s="23"/>
    </row>
    <row r="15266" spans="1:1">
      <c r="A15266" s="23"/>
    </row>
    <row r="15267" spans="1:1">
      <c r="A15267" s="23"/>
    </row>
    <row r="15268" spans="1:1">
      <c r="A15268" s="23"/>
    </row>
    <row r="15269" spans="1:1">
      <c r="A15269" s="23"/>
    </row>
    <row r="15270" spans="1:1">
      <c r="A15270" s="23"/>
    </row>
    <row r="15271" spans="1:1">
      <c r="A15271" s="23"/>
    </row>
    <row r="15272" spans="1:1">
      <c r="A15272" s="23"/>
    </row>
    <row r="15273" spans="1:1">
      <c r="A15273" s="23"/>
    </row>
    <row r="15274" spans="1:1">
      <c r="A15274" s="23"/>
    </row>
    <row r="15275" spans="1:1">
      <c r="A15275" s="23"/>
    </row>
    <row r="15276" spans="1:1">
      <c r="A15276" s="23"/>
    </row>
    <row r="15277" spans="1:1">
      <c r="A15277" s="23"/>
    </row>
    <row r="15278" spans="1:1">
      <c r="A15278" s="23"/>
    </row>
    <row r="15279" spans="1:1">
      <c r="A15279" s="23"/>
    </row>
    <row r="15280" spans="1:1">
      <c r="A15280" s="23"/>
    </row>
    <row r="15281" spans="1:1">
      <c r="A15281" s="23"/>
    </row>
    <row r="15282" spans="1:1">
      <c r="A15282" s="23"/>
    </row>
    <row r="15283" spans="1:1">
      <c r="A15283" s="23"/>
    </row>
    <row r="15284" spans="1:1">
      <c r="A15284" s="23"/>
    </row>
    <row r="15285" spans="1:1">
      <c r="A15285" s="23"/>
    </row>
    <row r="15286" spans="1:1">
      <c r="A15286" s="23"/>
    </row>
    <row r="15287" spans="1:1">
      <c r="A15287" s="23"/>
    </row>
    <row r="15288" spans="1:1">
      <c r="A15288" s="23"/>
    </row>
    <row r="15289" spans="1:1">
      <c r="A15289" s="23"/>
    </row>
    <row r="15290" spans="1:1">
      <c r="A15290" s="23"/>
    </row>
    <row r="15291" spans="1:1">
      <c r="A15291" s="23"/>
    </row>
    <row r="15292" spans="1:1">
      <c r="A15292" s="23"/>
    </row>
    <row r="15293" spans="1:1">
      <c r="A15293" s="23"/>
    </row>
    <row r="15294" spans="1:1">
      <c r="A15294" s="23"/>
    </row>
    <row r="15295" spans="1:1">
      <c r="A15295" s="23"/>
    </row>
    <row r="15296" spans="1:1">
      <c r="A15296" s="23"/>
    </row>
    <row r="15297" spans="1:1">
      <c r="A15297" s="23"/>
    </row>
    <row r="15298" spans="1:1">
      <c r="A15298" s="23"/>
    </row>
    <row r="15299" spans="1:1">
      <c r="A15299" s="23"/>
    </row>
    <row r="15300" spans="1:1">
      <c r="A15300" s="23"/>
    </row>
    <row r="15301" spans="1:1">
      <c r="A15301" s="23"/>
    </row>
    <row r="15302" spans="1:1">
      <c r="A15302" s="23"/>
    </row>
    <row r="15303" spans="1:1">
      <c r="A15303" s="23"/>
    </row>
    <row r="15304" spans="1:1">
      <c r="A15304" s="23"/>
    </row>
    <row r="15305" spans="1:1">
      <c r="A15305" s="23"/>
    </row>
    <row r="15306" spans="1:1">
      <c r="A15306" s="23"/>
    </row>
    <row r="15307" spans="1:1">
      <c r="A15307" s="23"/>
    </row>
    <row r="15308" spans="1:1">
      <c r="A15308" s="23"/>
    </row>
    <row r="15309" spans="1:1">
      <c r="A15309" s="23"/>
    </row>
    <row r="15310" spans="1:1">
      <c r="A15310" s="23"/>
    </row>
    <row r="15311" spans="1:1">
      <c r="A15311" s="23"/>
    </row>
    <row r="15312" spans="1:1">
      <c r="A15312" s="23"/>
    </row>
    <row r="15313" spans="1:1">
      <c r="A15313" s="23"/>
    </row>
    <row r="15314" spans="1:1">
      <c r="A15314" s="23"/>
    </row>
    <row r="15315" spans="1:1">
      <c r="A15315" s="23"/>
    </row>
    <row r="15316" spans="1:1">
      <c r="A15316" s="23"/>
    </row>
    <row r="15317" spans="1:1">
      <c r="A15317" s="23"/>
    </row>
    <row r="15318" spans="1:1">
      <c r="A15318" s="23"/>
    </row>
    <row r="15319" spans="1:1">
      <c r="A15319" s="23"/>
    </row>
    <row r="15320" spans="1:1">
      <c r="A15320" s="23"/>
    </row>
    <row r="15321" spans="1:1">
      <c r="A15321" s="23"/>
    </row>
    <row r="15322" spans="1:1">
      <c r="A15322" s="23"/>
    </row>
    <row r="15323" spans="1:1">
      <c r="A15323" s="23"/>
    </row>
    <row r="15324" spans="1:1">
      <c r="A15324" s="23"/>
    </row>
    <row r="15325" spans="1:1">
      <c r="A15325" s="23"/>
    </row>
    <row r="15326" spans="1:1">
      <c r="A15326" s="23"/>
    </row>
    <row r="15327" spans="1:1">
      <c r="A15327" s="23"/>
    </row>
    <row r="15328" spans="1:1">
      <c r="A15328" s="23"/>
    </row>
    <row r="15329" spans="1:1">
      <c r="A15329" s="23"/>
    </row>
    <row r="15330" spans="1:1">
      <c r="A15330" s="23"/>
    </row>
    <row r="15331" spans="1:1">
      <c r="A15331" s="23"/>
    </row>
    <row r="15332" spans="1:1">
      <c r="A15332" s="23"/>
    </row>
    <row r="15333" spans="1:1">
      <c r="A15333" s="23"/>
    </row>
    <row r="15334" spans="1:1">
      <c r="A15334" s="23"/>
    </row>
    <row r="15335" spans="1:1">
      <c r="A15335" s="23"/>
    </row>
    <row r="15336" spans="1:1">
      <c r="A15336" s="23"/>
    </row>
    <row r="15337" spans="1:1">
      <c r="A15337" s="23"/>
    </row>
    <row r="15338" spans="1:1">
      <c r="A15338" s="23"/>
    </row>
    <row r="15339" spans="1:1">
      <c r="A15339" s="23"/>
    </row>
    <row r="15340" spans="1:1">
      <c r="A15340" s="23"/>
    </row>
    <row r="15341" spans="1:1">
      <c r="A15341" s="23"/>
    </row>
    <row r="15342" spans="1:1">
      <c r="A15342" s="23"/>
    </row>
    <row r="15343" spans="1:1">
      <c r="A15343" s="23"/>
    </row>
    <row r="15344" spans="1:1">
      <c r="A15344" s="23"/>
    </row>
    <row r="15345" spans="1:1">
      <c r="A15345" s="23"/>
    </row>
    <row r="15346" spans="1:1">
      <c r="A15346" s="23"/>
    </row>
    <row r="15347" spans="1:1">
      <c r="A15347" s="23"/>
    </row>
    <row r="15348" spans="1:1">
      <c r="A15348" s="23"/>
    </row>
    <row r="15349" spans="1:1">
      <c r="A15349" s="23"/>
    </row>
    <row r="15350" spans="1:1">
      <c r="A15350" s="23"/>
    </row>
    <row r="15351" spans="1:1">
      <c r="A15351" s="23"/>
    </row>
    <row r="15352" spans="1:1">
      <c r="A15352" s="23"/>
    </row>
    <row r="15353" spans="1:1">
      <c r="A15353" s="23"/>
    </row>
    <row r="15354" spans="1:1">
      <c r="A15354" s="23"/>
    </row>
    <row r="15355" spans="1:1">
      <c r="A15355" s="23"/>
    </row>
    <row r="15356" spans="1:1">
      <c r="A15356" s="23"/>
    </row>
    <row r="15357" spans="1:1">
      <c r="A15357" s="23"/>
    </row>
    <row r="15358" spans="1:1">
      <c r="A15358" s="23"/>
    </row>
    <row r="15359" spans="1:1">
      <c r="A15359" s="23"/>
    </row>
    <row r="15360" spans="1:1">
      <c r="A15360" s="23"/>
    </row>
    <row r="15361" spans="1:1">
      <c r="A15361" s="23"/>
    </row>
    <row r="15362" spans="1:1">
      <c r="A15362" s="23"/>
    </row>
    <row r="15363" spans="1:1">
      <c r="A15363" s="23"/>
    </row>
    <row r="15364" spans="1:1">
      <c r="A15364" s="23"/>
    </row>
    <row r="15365" spans="1:1">
      <c r="A15365" s="23"/>
    </row>
    <row r="15366" spans="1:1">
      <c r="A15366" s="23"/>
    </row>
    <row r="15367" spans="1:1">
      <c r="A15367" s="23"/>
    </row>
    <row r="15368" spans="1:1">
      <c r="A15368" s="23"/>
    </row>
    <row r="15369" spans="1:1">
      <c r="A15369" s="23"/>
    </row>
    <row r="15370" spans="1:1">
      <c r="A15370" s="23"/>
    </row>
    <row r="15371" spans="1:1">
      <c r="A15371" s="23"/>
    </row>
    <row r="15372" spans="1:1">
      <c r="A15372" s="23"/>
    </row>
    <row r="15373" spans="1:1">
      <c r="A15373" s="23"/>
    </row>
    <row r="15374" spans="1:1">
      <c r="A15374" s="23"/>
    </row>
    <row r="15375" spans="1:1">
      <c r="A15375" s="23"/>
    </row>
    <row r="15376" spans="1:1">
      <c r="A15376" s="23"/>
    </row>
    <row r="15377" spans="1:1">
      <c r="A15377" s="23"/>
    </row>
    <row r="15378" spans="1:1">
      <c r="A15378" s="23"/>
    </row>
    <row r="15379" spans="1:1">
      <c r="A15379" s="23"/>
    </row>
    <row r="15380" spans="1:1">
      <c r="A15380" s="23"/>
    </row>
    <row r="15381" spans="1:1">
      <c r="A15381" s="23"/>
    </row>
    <row r="15382" spans="1:1">
      <c r="A15382" s="23"/>
    </row>
    <row r="15383" spans="1:1">
      <c r="A15383" s="23"/>
    </row>
    <row r="15384" spans="1:1">
      <c r="A15384" s="23"/>
    </row>
    <row r="15385" spans="1:1">
      <c r="A15385" s="23"/>
    </row>
    <row r="15386" spans="1:1">
      <c r="A15386" s="23"/>
    </row>
    <row r="15387" spans="1:1">
      <c r="A15387" s="23"/>
    </row>
    <row r="15388" spans="1:1">
      <c r="A15388" s="23"/>
    </row>
    <row r="15389" spans="1:1">
      <c r="A15389" s="23"/>
    </row>
    <row r="15390" spans="1:1">
      <c r="A15390" s="23"/>
    </row>
    <row r="15391" spans="1:1">
      <c r="A15391" s="23"/>
    </row>
    <row r="15392" spans="1:1">
      <c r="A15392" s="23"/>
    </row>
    <row r="15393" spans="1:1">
      <c r="A15393" s="23"/>
    </row>
    <row r="15394" spans="1:1">
      <c r="A15394" s="23"/>
    </row>
    <row r="15395" spans="1:1">
      <c r="A15395" s="23"/>
    </row>
    <row r="15396" spans="1:1">
      <c r="A15396" s="23"/>
    </row>
    <row r="15397" spans="1:1">
      <c r="A15397" s="23"/>
    </row>
    <row r="15398" spans="1:1">
      <c r="A15398" s="23"/>
    </row>
    <row r="15399" spans="1:1">
      <c r="A15399" s="23"/>
    </row>
    <row r="15400" spans="1:1">
      <c r="A15400" s="23"/>
    </row>
    <row r="15401" spans="1:1">
      <c r="A15401" s="23"/>
    </row>
    <row r="15402" spans="1:1">
      <c r="A15402" s="23"/>
    </row>
    <row r="15403" spans="1:1">
      <c r="A15403" s="23"/>
    </row>
    <row r="15404" spans="1:1">
      <c r="A15404" s="23"/>
    </row>
    <row r="15405" spans="1:1">
      <c r="A15405" s="23"/>
    </row>
    <row r="15406" spans="1:1">
      <c r="A15406" s="23"/>
    </row>
    <row r="15407" spans="1:1">
      <c r="A15407" s="23"/>
    </row>
    <row r="15408" spans="1:1">
      <c r="A15408" s="23"/>
    </row>
    <row r="15409" spans="1:1">
      <c r="A15409" s="23"/>
    </row>
    <row r="15410" spans="1:1">
      <c r="A15410" s="23"/>
    </row>
    <row r="15411" spans="1:1">
      <c r="A15411" s="23"/>
    </row>
    <row r="15412" spans="1:1">
      <c r="A15412" s="23"/>
    </row>
    <row r="15413" spans="1:1">
      <c r="A15413" s="23"/>
    </row>
    <row r="15414" spans="1:1">
      <c r="A15414" s="23"/>
    </row>
    <row r="15415" spans="1:1">
      <c r="A15415" s="23"/>
    </row>
    <row r="15416" spans="1:1">
      <c r="A15416" s="23"/>
    </row>
    <row r="15417" spans="1:1">
      <c r="A15417" s="23"/>
    </row>
    <row r="15418" spans="1:1">
      <c r="A15418" s="23"/>
    </row>
    <row r="15419" spans="1:1">
      <c r="A15419" s="23"/>
    </row>
    <row r="15420" spans="1:1">
      <c r="A15420" s="23"/>
    </row>
    <row r="15421" spans="1:1">
      <c r="A15421" s="23"/>
    </row>
    <row r="15422" spans="1:1">
      <c r="A15422" s="23"/>
    </row>
    <row r="15423" spans="1:1">
      <c r="A15423" s="23"/>
    </row>
    <row r="15424" spans="1:1">
      <c r="A15424" s="23"/>
    </row>
    <row r="15425" spans="1:1">
      <c r="A15425" s="23"/>
    </row>
    <row r="15426" spans="1:1">
      <c r="A15426" s="23"/>
    </row>
    <row r="15427" spans="1:1">
      <c r="A15427" s="23"/>
    </row>
    <row r="15428" spans="1:1">
      <c r="A15428" s="23"/>
    </row>
    <row r="15429" spans="1:1">
      <c r="A15429" s="23"/>
    </row>
    <row r="15430" spans="1:1">
      <c r="A15430" s="23"/>
    </row>
    <row r="15431" spans="1:1">
      <c r="A15431" s="23"/>
    </row>
    <row r="15432" spans="1:1">
      <c r="A15432" s="23"/>
    </row>
    <row r="15433" spans="1:1">
      <c r="A15433" s="23"/>
    </row>
    <row r="15434" spans="1:1">
      <c r="A15434" s="23"/>
    </row>
    <row r="15435" spans="1:1">
      <c r="A15435" s="23"/>
    </row>
    <row r="15436" spans="1:1">
      <c r="A15436" s="23"/>
    </row>
    <row r="15437" spans="1:1">
      <c r="A15437" s="23"/>
    </row>
    <row r="15438" spans="1:1">
      <c r="A15438" s="23"/>
    </row>
    <row r="15439" spans="1:1">
      <c r="A15439" s="23"/>
    </row>
    <row r="15440" spans="1:1">
      <c r="A15440" s="23"/>
    </row>
    <row r="15441" spans="1:1">
      <c r="A15441" s="23"/>
    </row>
    <row r="15442" spans="1:1">
      <c r="A15442" s="23"/>
    </row>
    <row r="15443" spans="1:1">
      <c r="A15443" s="23"/>
    </row>
    <row r="15444" spans="1:1">
      <c r="A15444" s="23"/>
    </row>
    <row r="15445" spans="1:1">
      <c r="A15445" s="23"/>
    </row>
    <row r="15446" spans="1:1">
      <c r="A15446" s="23"/>
    </row>
    <row r="15447" spans="1:1">
      <c r="A15447" s="23"/>
    </row>
    <row r="15448" spans="1:1">
      <c r="A15448" s="23"/>
    </row>
    <row r="15449" spans="1:1">
      <c r="A15449" s="23"/>
    </row>
    <row r="15450" spans="1:1">
      <c r="A15450" s="23"/>
    </row>
    <row r="15451" spans="1:1">
      <c r="A15451" s="23"/>
    </row>
    <row r="15452" spans="1:1">
      <c r="A15452" s="23"/>
    </row>
    <row r="15453" spans="1:1">
      <c r="A15453" s="23"/>
    </row>
    <row r="15454" spans="1:1">
      <c r="A15454" s="23"/>
    </row>
    <row r="15455" spans="1:1">
      <c r="A15455" s="23"/>
    </row>
    <row r="15456" spans="1:1">
      <c r="A15456" s="23"/>
    </row>
    <row r="15457" spans="1:1">
      <c r="A15457" s="23"/>
    </row>
    <row r="15458" spans="1:1">
      <c r="A15458" s="23"/>
    </row>
    <row r="15459" spans="1:1">
      <c r="A15459" s="23"/>
    </row>
    <row r="15460" spans="1:1">
      <c r="A15460" s="23"/>
    </row>
    <row r="15461" spans="1:1">
      <c r="A15461" s="23"/>
    </row>
    <row r="15462" spans="1:1">
      <c r="A15462" s="23"/>
    </row>
    <row r="15463" spans="1:1">
      <c r="A15463" s="23"/>
    </row>
    <row r="15464" spans="1:1">
      <c r="A15464" s="23"/>
    </row>
    <row r="15465" spans="1:1">
      <c r="A15465" s="23"/>
    </row>
    <row r="15466" spans="1:1">
      <c r="A15466" s="23"/>
    </row>
    <row r="15467" spans="1:1">
      <c r="A15467" s="23"/>
    </row>
    <row r="15468" spans="1:1">
      <c r="A15468" s="23"/>
    </row>
    <row r="15469" spans="1:1">
      <c r="A15469" s="23"/>
    </row>
    <row r="15470" spans="1:1">
      <c r="A15470" s="23"/>
    </row>
    <row r="15471" spans="1:1">
      <c r="A15471" s="23"/>
    </row>
    <row r="15472" spans="1:1">
      <c r="A15472" s="23"/>
    </row>
    <row r="15473" spans="1:1">
      <c r="A15473" s="23"/>
    </row>
    <row r="15474" spans="1:1">
      <c r="A15474" s="23"/>
    </row>
    <row r="15475" spans="1:1">
      <c r="A15475" s="23"/>
    </row>
    <row r="15476" spans="1:1">
      <c r="A15476" s="23"/>
    </row>
    <row r="15477" spans="1:1">
      <c r="A15477" s="23"/>
    </row>
    <row r="15478" spans="1:1">
      <c r="A15478" s="23"/>
    </row>
    <row r="15479" spans="1:1">
      <c r="A15479" s="23"/>
    </row>
    <row r="15480" spans="1:1">
      <c r="A15480" s="23"/>
    </row>
    <row r="15481" spans="1:1">
      <c r="A15481" s="23"/>
    </row>
    <row r="15482" spans="1:1">
      <c r="A15482" s="23"/>
    </row>
    <row r="15483" spans="1:1">
      <c r="A15483" s="23"/>
    </row>
    <row r="15484" spans="1:1">
      <c r="A15484" s="23"/>
    </row>
    <row r="15485" spans="1:1">
      <c r="A15485" s="23"/>
    </row>
    <row r="15486" spans="1:1">
      <c r="A15486" s="23"/>
    </row>
    <row r="15487" spans="1:1">
      <c r="A15487" s="23"/>
    </row>
    <row r="15488" spans="1:1">
      <c r="A15488" s="23"/>
    </row>
    <row r="15489" spans="1:1">
      <c r="A15489" s="23"/>
    </row>
    <row r="15490" spans="1:1">
      <c r="A15490" s="23"/>
    </row>
    <row r="15491" spans="1:1">
      <c r="A15491" s="23"/>
    </row>
    <row r="15492" spans="1:1">
      <c r="A15492" s="23"/>
    </row>
    <row r="15493" spans="1:1">
      <c r="A15493" s="23"/>
    </row>
    <row r="15494" spans="1:1">
      <c r="A15494" s="23"/>
    </row>
    <row r="15495" spans="1:1">
      <c r="A15495" s="23"/>
    </row>
    <row r="15496" spans="1:1">
      <c r="A15496" s="23"/>
    </row>
    <row r="15497" spans="1:1">
      <c r="A15497" s="23"/>
    </row>
    <row r="15498" spans="1:1">
      <c r="A15498" s="23"/>
    </row>
    <row r="15499" spans="1:1">
      <c r="A15499" s="23"/>
    </row>
    <row r="15500" spans="1:1">
      <c r="A15500" s="23"/>
    </row>
    <row r="15501" spans="1:1">
      <c r="A15501" s="23"/>
    </row>
    <row r="15502" spans="1:1">
      <c r="A15502" s="23"/>
    </row>
    <row r="15503" spans="1:1">
      <c r="A15503" s="23"/>
    </row>
    <row r="15504" spans="1:1">
      <c r="A15504" s="23"/>
    </row>
    <row r="15505" spans="1:1">
      <c r="A15505" s="23"/>
    </row>
    <row r="15506" spans="1:1">
      <c r="A15506" s="23"/>
    </row>
    <row r="15507" spans="1:1">
      <c r="A15507" s="23"/>
    </row>
    <row r="15508" spans="1:1">
      <c r="A15508" s="23"/>
    </row>
    <row r="15509" spans="1:1">
      <c r="A15509" s="23"/>
    </row>
    <row r="15510" spans="1:1">
      <c r="A15510" s="23"/>
    </row>
    <row r="15511" spans="1:1">
      <c r="A15511" s="23"/>
    </row>
    <row r="15512" spans="1:1">
      <c r="A15512" s="23"/>
    </row>
    <row r="15513" spans="1:1">
      <c r="A15513" s="23"/>
    </row>
    <row r="15514" spans="1:1">
      <c r="A15514" s="23"/>
    </row>
    <row r="15515" spans="1:1">
      <c r="A15515" s="23"/>
    </row>
    <row r="15516" spans="1:1">
      <c r="A15516" s="23"/>
    </row>
    <row r="15517" spans="1:1">
      <c r="A15517" s="23"/>
    </row>
    <row r="15518" spans="1:1">
      <c r="A15518" s="23"/>
    </row>
    <row r="15519" spans="1:1">
      <c r="A15519" s="23"/>
    </row>
    <row r="15520" spans="1:1">
      <c r="A15520" s="23"/>
    </row>
    <row r="15521" spans="1:1">
      <c r="A15521" s="23"/>
    </row>
    <row r="15522" spans="1:1">
      <c r="A15522" s="23"/>
    </row>
    <row r="15523" spans="1:1">
      <c r="A15523" s="23"/>
    </row>
    <row r="15524" spans="1:1">
      <c r="A15524" s="23"/>
    </row>
    <row r="15525" spans="1:1">
      <c r="A15525" s="23"/>
    </row>
    <row r="15526" spans="1:1">
      <c r="A15526" s="23"/>
    </row>
    <row r="15527" spans="1:1">
      <c r="A15527" s="23"/>
    </row>
    <row r="15528" spans="1:1">
      <c r="A15528" s="23"/>
    </row>
    <row r="15529" spans="1:1">
      <c r="A15529" s="23"/>
    </row>
    <row r="15530" spans="1:1">
      <c r="A15530" s="23"/>
    </row>
    <row r="15531" spans="1:1">
      <c r="A15531" s="23"/>
    </row>
    <row r="15532" spans="1:1">
      <c r="A15532" s="23"/>
    </row>
    <row r="15533" spans="1:1">
      <c r="A15533" s="23"/>
    </row>
    <row r="15534" spans="1:1">
      <c r="A15534" s="23"/>
    </row>
    <row r="15535" spans="1:1">
      <c r="A15535" s="23"/>
    </row>
    <row r="15536" spans="1:1">
      <c r="A15536" s="23"/>
    </row>
    <row r="15537" spans="1:1">
      <c r="A15537" s="23"/>
    </row>
    <row r="15538" spans="1:1">
      <c r="A15538" s="23"/>
    </row>
    <row r="15539" spans="1:1">
      <c r="A15539" s="23"/>
    </row>
    <row r="15540" spans="1:1">
      <c r="A15540" s="23"/>
    </row>
    <row r="15541" spans="1:1">
      <c r="A15541" s="23"/>
    </row>
    <row r="15542" spans="1:1">
      <c r="A15542" s="23"/>
    </row>
    <row r="15543" spans="1:1">
      <c r="A15543" s="23"/>
    </row>
    <row r="15544" spans="1:1">
      <c r="A15544" s="23"/>
    </row>
    <row r="15545" spans="1:1">
      <c r="A15545" s="23"/>
    </row>
    <row r="15546" spans="1:1">
      <c r="A15546" s="23"/>
    </row>
    <row r="15547" spans="1:1">
      <c r="A15547" s="23"/>
    </row>
    <row r="15548" spans="1:1">
      <c r="A15548" s="23"/>
    </row>
    <row r="15549" spans="1:1">
      <c r="A15549" s="23"/>
    </row>
    <row r="15550" spans="1:1">
      <c r="A15550" s="23"/>
    </row>
    <row r="15551" spans="1:1">
      <c r="A15551" s="23"/>
    </row>
    <row r="15552" spans="1:1">
      <c r="A15552" s="23"/>
    </row>
    <row r="15553" spans="1:1">
      <c r="A15553" s="23"/>
    </row>
    <row r="15554" spans="1:1">
      <c r="A15554" s="23"/>
    </row>
    <row r="15555" spans="1:1">
      <c r="A15555" s="23"/>
    </row>
    <row r="15556" spans="1:1">
      <c r="A15556" s="23"/>
    </row>
    <row r="15557" spans="1:1">
      <c r="A15557" s="23"/>
    </row>
    <row r="15558" spans="1:1">
      <c r="A15558" s="23"/>
    </row>
    <row r="15559" spans="1:1">
      <c r="A15559" s="23"/>
    </row>
    <row r="15560" spans="1:1">
      <c r="A15560" s="23"/>
    </row>
    <row r="15561" spans="1:1">
      <c r="A15561" s="23"/>
    </row>
    <row r="15562" spans="1:1">
      <c r="A15562" s="23"/>
    </row>
    <row r="15563" spans="1:1">
      <c r="A15563" s="23"/>
    </row>
    <row r="15564" spans="1:1">
      <c r="A15564" s="23"/>
    </row>
    <row r="15565" spans="1:1">
      <c r="A15565" s="23"/>
    </row>
    <row r="15566" spans="1:1">
      <c r="A15566" s="23"/>
    </row>
    <row r="15567" spans="1:1">
      <c r="A15567" s="23"/>
    </row>
    <row r="15568" spans="1:1">
      <c r="A15568" s="23"/>
    </row>
    <row r="15569" spans="1:1">
      <c r="A15569" s="23"/>
    </row>
    <row r="15570" spans="1:1">
      <c r="A15570" s="23"/>
    </row>
    <row r="15571" spans="1:1">
      <c r="A15571" s="23"/>
    </row>
    <row r="15572" spans="1:1">
      <c r="A15572" s="23"/>
    </row>
    <row r="15573" spans="1:1">
      <c r="A15573" s="23"/>
    </row>
    <row r="15574" spans="1:1">
      <c r="A15574" s="23"/>
    </row>
    <row r="15575" spans="1:1">
      <c r="A15575" s="23"/>
    </row>
    <row r="15576" spans="1:1">
      <c r="A15576" s="23"/>
    </row>
    <row r="15577" spans="1:1">
      <c r="A15577" s="23"/>
    </row>
    <row r="15578" spans="1:1">
      <c r="A15578" s="23"/>
    </row>
    <row r="15579" spans="1:1">
      <c r="A15579" s="23"/>
    </row>
    <row r="15580" spans="1:1">
      <c r="A15580" s="23"/>
    </row>
    <row r="15581" spans="1:1">
      <c r="A15581" s="23"/>
    </row>
    <row r="15582" spans="1:1">
      <c r="A15582" s="23"/>
    </row>
    <row r="15583" spans="1:1">
      <c r="A15583" s="23"/>
    </row>
    <row r="15584" spans="1:1">
      <c r="A15584" s="23"/>
    </row>
    <row r="15585" spans="1:1">
      <c r="A15585" s="23"/>
    </row>
    <row r="15586" spans="1:1">
      <c r="A15586" s="23"/>
    </row>
    <row r="15587" spans="1:1">
      <c r="A15587" s="23"/>
    </row>
    <row r="15588" spans="1:1">
      <c r="A15588" s="23"/>
    </row>
    <row r="15589" spans="1:1">
      <c r="A15589" s="23"/>
    </row>
    <row r="15590" spans="1:1">
      <c r="A15590" s="23"/>
    </row>
    <row r="15591" spans="1:1">
      <c r="A15591" s="23"/>
    </row>
    <row r="15592" spans="1:1">
      <c r="A15592" s="23"/>
    </row>
    <row r="15593" spans="1:1">
      <c r="A15593" s="23"/>
    </row>
    <row r="15594" spans="1:1">
      <c r="A15594" s="23"/>
    </row>
    <row r="15595" spans="1:1">
      <c r="A15595" s="23"/>
    </row>
    <row r="15596" spans="1:1">
      <c r="A15596" s="23"/>
    </row>
    <row r="15597" spans="1:1">
      <c r="A15597" s="23"/>
    </row>
    <row r="15598" spans="1:1">
      <c r="A15598" s="23"/>
    </row>
    <row r="15599" spans="1:1">
      <c r="A15599" s="23"/>
    </row>
    <row r="15600" spans="1:1">
      <c r="A15600" s="23"/>
    </row>
    <row r="15601" spans="1:1">
      <c r="A15601" s="23"/>
    </row>
    <row r="15602" spans="1:1">
      <c r="A15602" s="23"/>
    </row>
    <row r="15603" spans="1:1">
      <c r="A15603" s="23"/>
    </row>
    <row r="15604" spans="1:1">
      <c r="A15604" s="23"/>
    </row>
    <row r="15605" spans="1:1">
      <c r="A15605" s="23"/>
    </row>
    <row r="15606" spans="1:1">
      <c r="A15606" s="23"/>
    </row>
    <row r="15607" spans="1:1">
      <c r="A15607" s="23"/>
    </row>
    <row r="15608" spans="1:1">
      <c r="A15608" s="23"/>
    </row>
    <row r="15609" spans="1:1">
      <c r="A15609" s="23"/>
    </row>
    <row r="15610" spans="1:1">
      <c r="A15610" s="23"/>
    </row>
    <row r="15611" spans="1:1">
      <c r="A15611" s="23"/>
    </row>
    <row r="15612" spans="1:1">
      <c r="A15612" s="23"/>
    </row>
    <row r="15613" spans="1:1">
      <c r="A15613" s="23"/>
    </row>
    <row r="15614" spans="1:1">
      <c r="A15614" s="23"/>
    </row>
    <row r="15615" spans="1:1">
      <c r="A15615" s="23"/>
    </row>
    <row r="15616" spans="1:1">
      <c r="A15616" s="23"/>
    </row>
    <row r="15617" spans="1:1">
      <c r="A15617" s="23"/>
    </row>
    <row r="15618" spans="1:1">
      <c r="A15618" s="23"/>
    </row>
    <row r="15619" spans="1:1">
      <c r="A15619" s="23"/>
    </row>
    <row r="15620" spans="1:1">
      <c r="A15620" s="23"/>
    </row>
    <row r="15621" spans="1:1">
      <c r="A15621" s="23"/>
    </row>
    <row r="15622" spans="1:1">
      <c r="A15622" s="23"/>
    </row>
    <row r="15623" spans="1:1">
      <c r="A15623" s="23"/>
    </row>
    <row r="15624" spans="1:1">
      <c r="A15624" s="23"/>
    </row>
    <row r="15625" spans="1:1">
      <c r="A15625" s="23"/>
    </row>
    <row r="15626" spans="1:1">
      <c r="A15626" s="23"/>
    </row>
    <row r="15627" spans="1:1">
      <c r="A15627" s="23"/>
    </row>
    <row r="15628" spans="1:1">
      <c r="A15628" s="23"/>
    </row>
    <row r="15629" spans="1:1">
      <c r="A15629" s="23"/>
    </row>
    <row r="15630" spans="1:1">
      <c r="A15630" s="23"/>
    </row>
    <row r="15631" spans="1:1">
      <c r="A15631" s="23"/>
    </row>
    <row r="15632" spans="1:1">
      <c r="A15632" s="23"/>
    </row>
    <row r="15633" spans="1:1">
      <c r="A15633" s="23"/>
    </row>
    <row r="15634" spans="1:1">
      <c r="A15634" s="23"/>
    </row>
    <row r="15635" spans="1:1">
      <c r="A15635" s="23"/>
    </row>
    <row r="15636" spans="1:1">
      <c r="A15636" s="23"/>
    </row>
    <row r="15637" spans="1:1">
      <c r="A15637" s="23"/>
    </row>
    <row r="15638" spans="1:1">
      <c r="A15638" s="23"/>
    </row>
    <row r="15639" spans="1:1">
      <c r="A15639" s="23"/>
    </row>
    <row r="15640" spans="1:1">
      <c r="A15640" s="23"/>
    </row>
    <row r="15641" spans="1:1">
      <c r="A15641" s="23"/>
    </row>
    <row r="15642" spans="1:1">
      <c r="A15642" s="23"/>
    </row>
    <row r="15643" spans="1:1">
      <c r="A15643" s="23"/>
    </row>
    <row r="15644" spans="1:1">
      <c r="A15644" s="23"/>
    </row>
    <row r="15645" spans="1:1">
      <c r="A15645" s="23"/>
    </row>
    <row r="15646" spans="1:1">
      <c r="A15646" s="23"/>
    </row>
    <row r="15647" spans="1:1">
      <c r="A15647" s="23"/>
    </row>
    <row r="15648" spans="1:1">
      <c r="A15648" s="23"/>
    </row>
    <row r="15649" spans="1:1">
      <c r="A15649" s="23"/>
    </row>
    <row r="15650" spans="1:1">
      <c r="A15650" s="23"/>
    </row>
    <row r="15651" spans="1:1">
      <c r="A15651" s="23"/>
    </row>
    <row r="15652" spans="1:1">
      <c r="A15652" s="23"/>
    </row>
    <row r="15653" spans="1:1">
      <c r="A15653" s="23"/>
    </row>
    <row r="15654" spans="1:1">
      <c r="A15654" s="23"/>
    </row>
    <row r="15655" spans="1:1">
      <c r="A15655" s="23"/>
    </row>
    <row r="15656" spans="1:1">
      <c r="A15656" s="23"/>
    </row>
    <row r="15657" spans="1:1">
      <c r="A15657" s="23"/>
    </row>
    <row r="15658" spans="1:1">
      <c r="A15658" s="23"/>
    </row>
    <row r="15659" spans="1:1">
      <c r="A15659" s="23"/>
    </row>
    <row r="15660" spans="1:1">
      <c r="A15660" s="23"/>
    </row>
    <row r="15661" spans="1:1">
      <c r="A15661" s="23"/>
    </row>
    <row r="15662" spans="1:1">
      <c r="A15662" s="23"/>
    </row>
    <row r="15663" spans="1:1">
      <c r="A15663" s="23"/>
    </row>
    <row r="15664" spans="1:1">
      <c r="A15664" s="23"/>
    </row>
    <row r="15665" spans="1:1">
      <c r="A15665" s="23"/>
    </row>
    <row r="15666" spans="1:1">
      <c r="A15666" s="23"/>
    </row>
    <row r="15667" spans="1:1">
      <c r="A15667" s="23"/>
    </row>
    <row r="15668" spans="1:1">
      <c r="A15668" s="23"/>
    </row>
    <row r="15669" spans="1:1">
      <c r="A15669" s="23"/>
    </row>
    <row r="15670" spans="1:1">
      <c r="A15670" s="23"/>
    </row>
    <row r="15671" spans="1:1">
      <c r="A15671" s="23"/>
    </row>
    <row r="15672" spans="1:1">
      <c r="A15672" s="23"/>
    </row>
    <row r="15673" spans="1:1">
      <c r="A15673" s="23"/>
    </row>
    <row r="15674" spans="1:1">
      <c r="A15674" s="23"/>
    </row>
    <row r="15675" spans="1:1">
      <c r="A15675" s="23"/>
    </row>
    <row r="15676" spans="1:1">
      <c r="A15676" s="23"/>
    </row>
    <row r="15677" spans="1:1">
      <c r="A15677" s="23"/>
    </row>
    <row r="15678" spans="1:1">
      <c r="A15678" s="23"/>
    </row>
    <row r="15679" spans="1:1">
      <c r="A15679" s="23"/>
    </row>
    <row r="15680" spans="1:1">
      <c r="A15680" s="23"/>
    </row>
    <row r="15681" spans="1:1">
      <c r="A15681" s="23"/>
    </row>
    <row r="15682" spans="1:1">
      <c r="A15682" s="23"/>
    </row>
    <row r="15683" spans="1:1">
      <c r="A15683" s="23"/>
    </row>
    <row r="15684" spans="1:1">
      <c r="A15684" s="23"/>
    </row>
    <row r="15685" spans="1:1">
      <c r="A15685" s="23"/>
    </row>
    <row r="15686" spans="1:1">
      <c r="A15686" s="23"/>
    </row>
    <row r="15687" spans="1:1">
      <c r="A15687" s="23"/>
    </row>
    <row r="15688" spans="1:1">
      <c r="A15688" s="23"/>
    </row>
    <row r="15689" spans="1:1">
      <c r="A15689" s="23"/>
    </row>
    <row r="15690" spans="1:1">
      <c r="A15690" s="23"/>
    </row>
    <row r="15691" spans="1:1">
      <c r="A15691" s="23"/>
    </row>
    <row r="15692" spans="1:1">
      <c r="A15692" s="23"/>
    </row>
    <row r="15693" spans="1:1">
      <c r="A15693" s="23"/>
    </row>
    <row r="15694" spans="1:1">
      <c r="A15694" s="23"/>
    </row>
    <row r="15695" spans="1:1">
      <c r="A15695" s="23"/>
    </row>
    <row r="15696" spans="1:1">
      <c r="A15696" s="23"/>
    </row>
    <row r="15697" spans="1:1">
      <c r="A15697" s="23"/>
    </row>
    <row r="15698" spans="1:1">
      <c r="A15698" s="23"/>
    </row>
    <row r="15699" spans="1:1">
      <c r="A15699" s="23"/>
    </row>
    <row r="15700" spans="1:1">
      <c r="A15700" s="23"/>
    </row>
    <row r="15701" spans="1:1">
      <c r="A15701" s="23"/>
    </row>
    <row r="15702" spans="1:1">
      <c r="A15702" s="23"/>
    </row>
    <row r="15703" spans="1:1">
      <c r="A15703" s="23"/>
    </row>
    <row r="15704" spans="1:1">
      <c r="A15704" s="23"/>
    </row>
    <row r="15705" spans="1:1">
      <c r="A15705" s="23"/>
    </row>
    <row r="15706" spans="1:1">
      <c r="A15706" s="23"/>
    </row>
    <row r="15707" spans="1:1">
      <c r="A15707" s="23"/>
    </row>
    <row r="15708" spans="1:1">
      <c r="A15708" s="23"/>
    </row>
    <row r="15709" spans="1:1">
      <c r="A15709" s="23"/>
    </row>
    <row r="15710" spans="1:1">
      <c r="A15710" s="23"/>
    </row>
    <row r="15711" spans="1:1">
      <c r="A15711" s="23"/>
    </row>
    <row r="15712" spans="1:1">
      <c r="A15712" s="23"/>
    </row>
    <row r="15713" spans="1:1">
      <c r="A15713" s="23"/>
    </row>
    <row r="15714" spans="1:1">
      <c r="A15714" s="23"/>
    </row>
    <row r="15715" spans="1:1">
      <c r="A15715" s="23"/>
    </row>
    <row r="15716" spans="1:1">
      <c r="A15716" s="23"/>
    </row>
    <row r="15717" spans="1:1">
      <c r="A15717" s="23"/>
    </row>
    <row r="15718" spans="1:1">
      <c r="A15718" s="23"/>
    </row>
    <row r="15719" spans="1:1">
      <c r="A15719" s="23"/>
    </row>
    <row r="15720" spans="1:1">
      <c r="A15720" s="23"/>
    </row>
    <row r="15721" spans="1:1">
      <c r="A15721" s="23"/>
    </row>
    <row r="15722" spans="1:1">
      <c r="A15722" s="23"/>
    </row>
    <row r="15723" spans="1:1">
      <c r="A15723" s="23"/>
    </row>
    <row r="15724" spans="1:1">
      <c r="A15724" s="23"/>
    </row>
    <row r="15725" spans="1:1">
      <c r="A15725" s="23"/>
    </row>
    <row r="15726" spans="1:1">
      <c r="A15726" s="23"/>
    </row>
    <row r="15727" spans="1:1">
      <c r="A15727" s="23"/>
    </row>
    <row r="15728" spans="1:1">
      <c r="A15728" s="23"/>
    </row>
    <row r="15729" spans="1:1">
      <c r="A15729" s="23"/>
    </row>
    <row r="15730" spans="1:1">
      <c r="A15730" s="23"/>
    </row>
    <row r="15731" spans="1:1">
      <c r="A15731" s="23"/>
    </row>
    <row r="15732" spans="1:1">
      <c r="A15732" s="23"/>
    </row>
    <row r="15733" spans="1:1">
      <c r="A15733" s="23"/>
    </row>
    <row r="15734" spans="1:1">
      <c r="A15734" s="23"/>
    </row>
    <row r="15735" spans="1:1">
      <c r="A15735" s="23"/>
    </row>
    <row r="15736" spans="1:1">
      <c r="A15736" s="23"/>
    </row>
    <row r="15737" spans="1:1">
      <c r="A15737" s="23"/>
    </row>
    <row r="15738" spans="1:1">
      <c r="A15738" s="23"/>
    </row>
    <row r="15739" spans="1:1">
      <c r="A15739" s="23"/>
    </row>
    <row r="15740" spans="1:1">
      <c r="A15740" s="23"/>
    </row>
    <row r="15741" spans="1:1">
      <c r="A15741" s="23"/>
    </row>
    <row r="15742" spans="1:1">
      <c r="A15742" s="23"/>
    </row>
    <row r="15743" spans="1:1">
      <c r="A15743" s="23"/>
    </row>
    <row r="15744" spans="1:1">
      <c r="A15744" s="23"/>
    </row>
    <row r="15745" spans="1:1">
      <c r="A15745" s="23"/>
    </row>
    <row r="15746" spans="1:1">
      <c r="A15746" s="23"/>
    </row>
    <row r="15747" spans="1:1">
      <c r="A15747" s="23"/>
    </row>
    <row r="15748" spans="1:1">
      <c r="A15748" s="23"/>
    </row>
    <row r="15749" spans="1:1">
      <c r="A15749" s="23"/>
    </row>
    <row r="15750" spans="1:1">
      <c r="A15750" s="23"/>
    </row>
    <row r="15751" spans="1:1">
      <c r="A15751" s="23"/>
    </row>
    <row r="15752" spans="1:1">
      <c r="A15752" s="23"/>
    </row>
    <row r="15753" spans="1:1">
      <c r="A15753" s="23"/>
    </row>
    <row r="15754" spans="1:1">
      <c r="A15754" s="23"/>
    </row>
    <row r="15755" spans="1:1">
      <c r="A15755" s="23"/>
    </row>
    <row r="15756" spans="1:1">
      <c r="A15756" s="23"/>
    </row>
    <row r="15757" spans="1:1">
      <c r="A15757" s="23"/>
    </row>
    <row r="15758" spans="1:1">
      <c r="A15758" s="23"/>
    </row>
    <row r="15759" spans="1:1">
      <c r="A15759" s="23"/>
    </row>
    <row r="15760" spans="1:1">
      <c r="A15760" s="23"/>
    </row>
    <row r="15761" spans="1:1">
      <c r="A15761" s="23"/>
    </row>
    <row r="15762" spans="1:1">
      <c r="A15762" s="23"/>
    </row>
    <row r="15763" spans="1:1">
      <c r="A15763" s="23"/>
    </row>
    <row r="15764" spans="1:1">
      <c r="A15764" s="23"/>
    </row>
    <row r="15765" spans="1:1">
      <c r="A15765" s="23"/>
    </row>
    <row r="15766" spans="1:1">
      <c r="A15766" s="23"/>
    </row>
    <row r="15767" spans="1:1">
      <c r="A15767" s="23"/>
    </row>
    <row r="15768" spans="1:1">
      <c r="A15768" s="23"/>
    </row>
    <row r="15769" spans="1:1">
      <c r="A15769" s="23"/>
    </row>
    <row r="15770" spans="1:1">
      <c r="A15770" s="23"/>
    </row>
    <row r="15771" spans="1:1">
      <c r="A15771" s="23"/>
    </row>
    <row r="15772" spans="1:1">
      <c r="A15772" s="23"/>
    </row>
    <row r="15773" spans="1:1">
      <c r="A15773" s="23"/>
    </row>
    <row r="15774" spans="1:1">
      <c r="A15774" s="23"/>
    </row>
    <row r="15775" spans="1:1">
      <c r="A15775" s="23"/>
    </row>
    <row r="15776" spans="1:1">
      <c r="A15776" s="23"/>
    </row>
    <row r="15777" spans="1:1">
      <c r="A15777" s="23"/>
    </row>
    <row r="15778" spans="1:1">
      <c r="A15778" s="23"/>
    </row>
    <row r="15779" spans="1:1">
      <c r="A15779" s="23"/>
    </row>
    <row r="15780" spans="1:1">
      <c r="A15780" s="23"/>
    </row>
    <row r="15781" spans="1:1">
      <c r="A15781" s="23"/>
    </row>
    <row r="15782" spans="1:1">
      <c r="A15782" s="23"/>
    </row>
    <row r="15783" spans="1:1">
      <c r="A15783" s="23"/>
    </row>
    <row r="15784" spans="1:1">
      <c r="A15784" s="23"/>
    </row>
    <row r="15785" spans="1:1">
      <c r="A15785" s="23"/>
    </row>
    <row r="15786" spans="1:1">
      <c r="A15786" s="23"/>
    </row>
    <row r="15787" spans="1:1">
      <c r="A15787" s="23"/>
    </row>
    <row r="15788" spans="1:1">
      <c r="A15788" s="23"/>
    </row>
    <row r="15789" spans="1:1">
      <c r="A15789" s="23"/>
    </row>
    <row r="15790" spans="1:1">
      <c r="A15790" s="23"/>
    </row>
    <row r="15791" spans="1:1">
      <c r="A15791" s="23"/>
    </row>
    <row r="15792" spans="1:1">
      <c r="A15792" s="23"/>
    </row>
    <row r="15793" spans="1:1">
      <c r="A15793" s="23"/>
    </row>
    <row r="15794" spans="1:1">
      <c r="A15794" s="23"/>
    </row>
    <row r="15795" spans="1:1">
      <c r="A15795" s="23"/>
    </row>
    <row r="15796" spans="1:1">
      <c r="A15796" s="23"/>
    </row>
    <row r="15797" spans="1:1">
      <c r="A15797" s="23"/>
    </row>
    <row r="15798" spans="1:1">
      <c r="A15798" s="23"/>
    </row>
    <row r="15799" spans="1:1">
      <c r="A15799" s="23"/>
    </row>
    <row r="15800" spans="1:1">
      <c r="A15800" s="23"/>
    </row>
    <row r="15801" spans="1:1">
      <c r="A15801" s="23"/>
    </row>
    <row r="15802" spans="1:1">
      <c r="A15802" s="23"/>
    </row>
    <row r="15803" spans="1:1">
      <c r="A15803" s="23"/>
    </row>
    <row r="15804" spans="1:1">
      <c r="A15804" s="23"/>
    </row>
    <row r="15805" spans="1:1">
      <c r="A15805" s="23"/>
    </row>
    <row r="15806" spans="1:1">
      <c r="A15806" s="23"/>
    </row>
    <row r="15807" spans="1:1">
      <c r="A15807" s="23"/>
    </row>
    <row r="15808" spans="1:1">
      <c r="A15808" s="23"/>
    </row>
    <row r="15809" spans="1:1">
      <c r="A15809" s="23"/>
    </row>
    <row r="15810" spans="1:1">
      <c r="A15810" s="23"/>
    </row>
    <row r="15811" spans="1:1">
      <c r="A15811" s="23"/>
    </row>
    <row r="15812" spans="1:1">
      <c r="A15812" s="23"/>
    </row>
    <row r="15813" spans="1:1">
      <c r="A15813" s="23"/>
    </row>
    <row r="15814" spans="1:1">
      <c r="A15814" s="23"/>
    </row>
    <row r="15815" spans="1:1">
      <c r="A15815" s="23"/>
    </row>
    <row r="15816" spans="1:1">
      <c r="A15816" s="23"/>
    </row>
    <row r="15817" spans="1:1">
      <c r="A15817" s="23"/>
    </row>
    <row r="15818" spans="1:1">
      <c r="A15818" s="23"/>
    </row>
    <row r="15819" spans="1:1">
      <c r="A15819" s="23"/>
    </row>
    <row r="15820" spans="1:1">
      <c r="A15820" s="23"/>
    </row>
    <row r="15821" spans="1:1">
      <c r="A15821" s="23"/>
    </row>
    <row r="15822" spans="1:1">
      <c r="A15822" s="23"/>
    </row>
    <row r="15823" spans="1:1">
      <c r="A15823" s="23"/>
    </row>
    <row r="15824" spans="1:1">
      <c r="A15824" s="23"/>
    </row>
    <row r="15825" spans="1:1">
      <c r="A15825" s="23"/>
    </row>
    <row r="15826" spans="1:1">
      <c r="A15826" s="23"/>
    </row>
    <row r="15827" spans="1:1">
      <c r="A15827" s="23"/>
    </row>
    <row r="15828" spans="1:1">
      <c r="A15828" s="23"/>
    </row>
    <row r="15829" spans="1:1">
      <c r="A15829" s="23"/>
    </row>
    <row r="15830" spans="1:1">
      <c r="A15830" s="23"/>
    </row>
    <row r="15831" spans="1:1">
      <c r="A15831" s="23"/>
    </row>
    <row r="15832" spans="1:1">
      <c r="A15832" s="23"/>
    </row>
    <row r="15833" spans="1:1">
      <c r="A15833" s="23"/>
    </row>
    <row r="15834" spans="1:1">
      <c r="A15834" s="23"/>
    </row>
    <row r="15835" spans="1:1">
      <c r="A15835" s="23"/>
    </row>
    <row r="15836" spans="1:1">
      <c r="A15836" s="23"/>
    </row>
    <row r="15837" spans="1:1">
      <c r="A15837" s="23"/>
    </row>
    <row r="15838" spans="1:1">
      <c r="A15838" s="23"/>
    </row>
    <row r="15839" spans="1:1">
      <c r="A15839" s="23"/>
    </row>
    <row r="15840" spans="1:1">
      <c r="A15840" s="23"/>
    </row>
    <row r="15841" spans="1:1">
      <c r="A15841" s="23"/>
    </row>
    <row r="15842" spans="1:1">
      <c r="A15842" s="23"/>
    </row>
    <row r="15843" spans="1:1">
      <c r="A15843" s="23"/>
    </row>
    <row r="15844" spans="1:1">
      <c r="A15844" s="23"/>
    </row>
    <row r="15845" spans="1:1">
      <c r="A15845" s="23"/>
    </row>
    <row r="15846" spans="1:1">
      <c r="A15846" s="23"/>
    </row>
    <row r="15847" spans="1:1">
      <c r="A15847" s="23"/>
    </row>
    <row r="15848" spans="1:1">
      <c r="A15848" s="23"/>
    </row>
    <row r="15849" spans="1:1">
      <c r="A15849" s="23"/>
    </row>
    <row r="15850" spans="1:1">
      <c r="A15850" s="23"/>
    </row>
    <row r="15851" spans="1:1">
      <c r="A15851" s="23"/>
    </row>
    <row r="15852" spans="1:1">
      <c r="A15852" s="23"/>
    </row>
    <row r="15853" spans="1:1">
      <c r="A15853" s="23"/>
    </row>
    <row r="15854" spans="1:1">
      <c r="A15854" s="23"/>
    </row>
    <row r="15855" spans="1:1">
      <c r="A15855" s="23"/>
    </row>
    <row r="15856" spans="1:1">
      <c r="A15856" s="23"/>
    </row>
    <row r="15857" spans="1:1">
      <c r="A15857" s="23"/>
    </row>
    <row r="15858" spans="1:1">
      <c r="A15858" s="23"/>
    </row>
    <row r="15859" spans="1:1">
      <c r="A15859" s="23"/>
    </row>
    <row r="15860" spans="1:1">
      <c r="A15860" s="23"/>
    </row>
    <row r="15861" spans="1:1">
      <c r="A15861" s="23"/>
    </row>
    <row r="15862" spans="1:1">
      <c r="A15862" s="23"/>
    </row>
    <row r="15863" spans="1:1">
      <c r="A15863" s="23"/>
    </row>
    <row r="15864" spans="1:1">
      <c r="A15864" s="23"/>
    </row>
    <row r="15865" spans="1:1">
      <c r="A15865" s="23"/>
    </row>
    <row r="15866" spans="1:1">
      <c r="A15866" s="23"/>
    </row>
    <row r="15867" spans="1:1">
      <c r="A15867" s="23"/>
    </row>
    <row r="15868" spans="1:1">
      <c r="A15868" s="23"/>
    </row>
    <row r="15869" spans="1:1">
      <c r="A15869" s="23"/>
    </row>
    <row r="15870" spans="1:1">
      <c r="A15870" s="23"/>
    </row>
    <row r="15871" spans="1:1">
      <c r="A15871" s="23"/>
    </row>
    <row r="15872" spans="1:1">
      <c r="A15872" s="23"/>
    </row>
    <row r="15873" spans="1:1">
      <c r="A15873" s="23"/>
    </row>
    <row r="15874" spans="1:1">
      <c r="A15874" s="23"/>
    </row>
    <row r="15875" spans="1:1">
      <c r="A15875" s="23"/>
    </row>
    <row r="15876" spans="1:1">
      <c r="A15876" s="23"/>
    </row>
    <row r="15877" spans="1:1">
      <c r="A15877" s="23"/>
    </row>
    <row r="15878" spans="1:1">
      <c r="A15878" s="23"/>
    </row>
    <row r="15879" spans="1:1">
      <c r="A15879" s="23"/>
    </row>
    <row r="15880" spans="1:1">
      <c r="A15880" s="23"/>
    </row>
    <row r="15881" spans="1:1">
      <c r="A15881" s="23"/>
    </row>
    <row r="15882" spans="1:1">
      <c r="A15882" s="23"/>
    </row>
    <row r="15883" spans="1:1">
      <c r="A15883" s="23"/>
    </row>
    <row r="15884" spans="1:1">
      <c r="A15884" s="23"/>
    </row>
    <row r="15885" spans="1:1">
      <c r="A15885" s="23"/>
    </row>
    <row r="15886" spans="1:1">
      <c r="A15886" s="23"/>
    </row>
    <row r="15887" spans="1:1">
      <c r="A15887" s="23"/>
    </row>
    <row r="15888" spans="1:1">
      <c r="A15888" s="23"/>
    </row>
    <row r="15889" spans="1:1">
      <c r="A15889" s="23"/>
    </row>
    <row r="15890" spans="1:1">
      <c r="A15890" s="23"/>
    </row>
    <row r="15891" spans="1:1">
      <c r="A15891" s="23"/>
    </row>
    <row r="15892" spans="1:1">
      <c r="A15892" s="23"/>
    </row>
    <row r="15893" spans="1:1">
      <c r="A15893" s="23"/>
    </row>
    <row r="15894" spans="1:1">
      <c r="A15894" s="23"/>
    </row>
    <row r="15895" spans="1:1">
      <c r="A15895" s="23"/>
    </row>
    <row r="15896" spans="1:1">
      <c r="A15896" s="23"/>
    </row>
    <row r="15897" spans="1:1">
      <c r="A15897" s="23"/>
    </row>
    <row r="15898" spans="1:1">
      <c r="A15898" s="23"/>
    </row>
    <row r="15899" spans="1:1">
      <c r="A15899" s="23"/>
    </row>
    <row r="15900" spans="1:1">
      <c r="A15900" s="23"/>
    </row>
    <row r="15901" spans="1:1">
      <c r="A15901" s="23"/>
    </row>
    <row r="15902" spans="1:1">
      <c r="A15902" s="23"/>
    </row>
    <row r="15903" spans="1:1">
      <c r="A15903" s="23"/>
    </row>
    <row r="15904" spans="1:1">
      <c r="A15904" s="23"/>
    </row>
    <row r="15905" spans="1:1">
      <c r="A15905" s="23"/>
    </row>
    <row r="15906" spans="1:1">
      <c r="A15906" s="23"/>
    </row>
    <row r="15907" spans="1:1">
      <c r="A15907" s="23"/>
    </row>
    <row r="15908" spans="1:1">
      <c r="A15908" s="23"/>
    </row>
    <row r="15909" spans="1:1">
      <c r="A15909" s="23"/>
    </row>
    <row r="15910" spans="1:1">
      <c r="A15910" s="23"/>
    </row>
    <row r="15911" spans="1:1">
      <c r="A15911" s="23"/>
    </row>
    <row r="15912" spans="1:1">
      <c r="A15912" s="23"/>
    </row>
    <row r="15913" spans="1:1">
      <c r="A15913" s="23"/>
    </row>
    <row r="15914" spans="1:1">
      <c r="A15914" s="23"/>
    </row>
    <row r="15915" spans="1:1">
      <c r="A15915" s="23"/>
    </row>
    <row r="15916" spans="1:1">
      <c r="A15916" s="23"/>
    </row>
    <row r="15917" spans="1:1">
      <c r="A15917" s="23"/>
    </row>
    <row r="15918" spans="1:1">
      <c r="A15918" s="23"/>
    </row>
    <row r="15919" spans="1:1">
      <c r="A15919" s="23"/>
    </row>
    <row r="15920" spans="1:1">
      <c r="A15920" s="23"/>
    </row>
    <row r="15921" spans="1:1">
      <c r="A15921" s="23"/>
    </row>
    <row r="15922" spans="1:1">
      <c r="A15922" s="23"/>
    </row>
    <row r="15923" spans="1:1">
      <c r="A15923" s="23"/>
    </row>
    <row r="15924" spans="1:1">
      <c r="A15924" s="23"/>
    </row>
    <row r="15925" spans="1:1">
      <c r="A15925" s="23"/>
    </row>
    <row r="15926" spans="1:1">
      <c r="A15926" s="23"/>
    </row>
    <row r="15927" spans="1:1">
      <c r="A15927" s="23"/>
    </row>
    <row r="15928" spans="1:1">
      <c r="A15928" s="23"/>
    </row>
    <row r="15929" spans="1:1">
      <c r="A15929" s="23"/>
    </row>
    <row r="15930" spans="1:1">
      <c r="A15930" s="23"/>
    </row>
    <row r="15931" spans="1:1">
      <c r="A15931" s="23"/>
    </row>
    <row r="15932" spans="1:1">
      <c r="A15932" s="23"/>
    </row>
    <row r="15933" spans="1:1">
      <c r="A15933" s="23"/>
    </row>
    <row r="15934" spans="1:1">
      <c r="A15934" s="23"/>
    </row>
    <row r="15935" spans="1:1">
      <c r="A15935" s="23"/>
    </row>
    <row r="15936" spans="1:1">
      <c r="A15936" s="23"/>
    </row>
    <row r="15937" spans="1:1">
      <c r="A15937" s="23"/>
    </row>
    <row r="15938" spans="1:1">
      <c r="A15938" s="23"/>
    </row>
    <row r="15939" spans="1:1">
      <c r="A15939" s="23"/>
    </row>
    <row r="15940" spans="1:1">
      <c r="A15940" s="23"/>
    </row>
    <row r="15941" spans="1:1">
      <c r="A15941" s="23"/>
    </row>
    <row r="15942" spans="1:1">
      <c r="A15942" s="23"/>
    </row>
    <row r="15943" spans="1:1">
      <c r="A15943" s="23"/>
    </row>
    <row r="15944" spans="1:1">
      <c r="A15944" s="23"/>
    </row>
    <row r="15945" spans="1:1">
      <c r="A15945" s="23"/>
    </row>
    <row r="15946" spans="1:1">
      <c r="A15946" s="23"/>
    </row>
    <row r="15947" spans="1:1">
      <c r="A15947" s="23"/>
    </row>
    <row r="15948" spans="1:1">
      <c r="A15948" s="23"/>
    </row>
    <row r="15949" spans="1:1">
      <c r="A15949" s="23"/>
    </row>
    <row r="15950" spans="1:1">
      <c r="A15950" s="23"/>
    </row>
    <row r="15951" spans="1:1">
      <c r="A15951" s="23"/>
    </row>
    <row r="15952" spans="1:1">
      <c r="A15952" s="23"/>
    </row>
    <row r="15953" spans="1:1">
      <c r="A15953" s="23"/>
    </row>
    <row r="15954" spans="1:1">
      <c r="A15954" s="23"/>
    </row>
    <row r="15955" spans="1:1">
      <c r="A15955" s="23"/>
    </row>
    <row r="15956" spans="1:1">
      <c r="A15956" s="23"/>
    </row>
    <row r="15957" spans="1:1">
      <c r="A15957" s="23"/>
    </row>
    <row r="15958" spans="1:1">
      <c r="A15958" s="23"/>
    </row>
    <row r="15959" spans="1:1">
      <c r="A15959" s="23"/>
    </row>
    <row r="15960" spans="1:1">
      <c r="A15960" s="23"/>
    </row>
    <row r="15961" spans="1:1">
      <c r="A15961" s="23"/>
    </row>
    <row r="15962" spans="1:1">
      <c r="A15962" s="23"/>
    </row>
    <row r="15963" spans="1:1">
      <c r="A15963" s="23"/>
    </row>
    <row r="15964" spans="1:1">
      <c r="A15964" s="23"/>
    </row>
    <row r="15965" spans="1:1">
      <c r="A15965" s="23"/>
    </row>
    <row r="15966" spans="1:1">
      <c r="A15966" s="23"/>
    </row>
    <row r="15967" spans="1:1">
      <c r="A15967" s="23"/>
    </row>
    <row r="15968" spans="1:1">
      <c r="A15968" s="23"/>
    </row>
    <row r="15969" spans="1:1">
      <c r="A15969" s="23"/>
    </row>
    <row r="15970" spans="1:1">
      <c r="A15970" s="23"/>
    </row>
    <row r="15971" spans="1:1">
      <c r="A15971" s="23"/>
    </row>
    <row r="15972" spans="1:1">
      <c r="A15972" s="23"/>
    </row>
    <row r="15973" spans="1:1">
      <c r="A15973" s="23"/>
    </row>
    <row r="15974" spans="1:1">
      <c r="A15974" s="23"/>
    </row>
    <row r="15975" spans="1:1">
      <c r="A15975" s="23"/>
    </row>
    <row r="15976" spans="1:1">
      <c r="A15976" s="23"/>
    </row>
    <row r="15977" spans="1:1">
      <c r="A15977" s="23"/>
    </row>
    <row r="15978" spans="1:1">
      <c r="A15978" s="23"/>
    </row>
    <row r="15979" spans="1:1">
      <c r="A15979" s="23"/>
    </row>
    <row r="15980" spans="1:1">
      <c r="A15980" s="23"/>
    </row>
    <row r="15981" spans="1:1">
      <c r="A15981" s="23"/>
    </row>
    <row r="15982" spans="1:1">
      <c r="A15982" s="23"/>
    </row>
    <row r="15983" spans="1:1">
      <c r="A15983" s="23"/>
    </row>
    <row r="15984" spans="1:1">
      <c r="A15984" s="23"/>
    </row>
    <row r="15985" spans="1:1">
      <c r="A15985" s="23"/>
    </row>
    <row r="15986" spans="1:1">
      <c r="A15986" s="23"/>
    </row>
    <row r="15987" spans="1:1">
      <c r="A15987" s="23"/>
    </row>
    <row r="15988" spans="1:1">
      <c r="A15988" s="23"/>
    </row>
    <row r="15989" spans="1:1">
      <c r="A15989" s="23"/>
    </row>
    <row r="15990" spans="1:1">
      <c r="A15990" s="23"/>
    </row>
    <row r="15991" spans="1:1">
      <c r="A15991" s="23"/>
    </row>
    <row r="15992" spans="1:1">
      <c r="A15992" s="23"/>
    </row>
    <row r="15993" spans="1:1">
      <c r="A15993" s="23"/>
    </row>
    <row r="15994" spans="1:1">
      <c r="A15994" s="23"/>
    </row>
    <row r="15995" spans="1:1">
      <c r="A15995" s="23"/>
    </row>
    <row r="15996" spans="1:1">
      <c r="A15996" s="23"/>
    </row>
    <row r="15997" spans="1:1">
      <c r="A15997" s="23"/>
    </row>
    <row r="15998" spans="1:1">
      <c r="A15998" s="23"/>
    </row>
    <row r="15999" spans="1:1">
      <c r="A15999" s="23"/>
    </row>
    <row r="16000" spans="1:1">
      <c r="A16000" s="23"/>
    </row>
    <row r="16001" spans="1:1">
      <c r="A16001" s="23"/>
    </row>
    <row r="16002" spans="1:1">
      <c r="A16002" s="23"/>
    </row>
    <row r="16003" spans="1:1">
      <c r="A16003" s="23"/>
    </row>
    <row r="16004" spans="1:1">
      <c r="A16004" s="23"/>
    </row>
    <row r="16005" spans="1:1">
      <c r="A16005" s="23"/>
    </row>
    <row r="16006" spans="1:1">
      <c r="A16006" s="23"/>
    </row>
    <row r="16007" spans="1:1">
      <c r="A16007" s="23"/>
    </row>
    <row r="16008" spans="1:1">
      <c r="A16008" s="23"/>
    </row>
    <row r="16009" spans="1:1">
      <c r="A16009" s="23"/>
    </row>
    <row r="16010" spans="1:1">
      <c r="A16010" s="23"/>
    </row>
    <row r="16011" spans="1:1">
      <c r="A16011" s="23"/>
    </row>
    <row r="16012" spans="1:1">
      <c r="A16012" s="23"/>
    </row>
    <row r="16013" spans="1:1">
      <c r="A16013" s="23"/>
    </row>
    <row r="16014" spans="1:1">
      <c r="A16014" s="23"/>
    </row>
    <row r="16015" spans="1:1">
      <c r="A16015" s="23"/>
    </row>
    <row r="16016" spans="1:1">
      <c r="A16016" s="23"/>
    </row>
    <row r="16017" spans="1:1">
      <c r="A16017" s="23"/>
    </row>
    <row r="16018" spans="1:1">
      <c r="A16018" s="23"/>
    </row>
    <row r="16019" spans="1:1">
      <c r="A16019" s="23"/>
    </row>
    <row r="16020" spans="1:1">
      <c r="A16020" s="23"/>
    </row>
    <row r="16021" spans="1:1">
      <c r="A16021" s="23"/>
    </row>
    <row r="16022" spans="1:1">
      <c r="A16022" s="23"/>
    </row>
    <row r="16023" spans="1:1">
      <c r="A16023" s="23"/>
    </row>
    <row r="16024" spans="1:1">
      <c r="A16024" s="23"/>
    </row>
    <row r="16025" spans="1:1">
      <c r="A16025" s="23"/>
    </row>
    <row r="16026" spans="1:1">
      <c r="A16026" s="23"/>
    </row>
    <row r="16027" spans="1:1">
      <c r="A16027" s="23"/>
    </row>
    <row r="16028" spans="1:1">
      <c r="A16028" s="23"/>
    </row>
    <row r="16029" spans="1:1">
      <c r="A16029" s="23"/>
    </row>
    <row r="16030" spans="1:1">
      <c r="A16030" s="23"/>
    </row>
    <row r="16031" spans="1:1">
      <c r="A16031" s="23"/>
    </row>
    <row r="16032" spans="1:1">
      <c r="A16032" s="23"/>
    </row>
    <row r="16033" spans="1:1">
      <c r="A16033" s="23"/>
    </row>
    <row r="16034" spans="1:1">
      <c r="A16034" s="23"/>
    </row>
    <row r="16035" spans="1:1">
      <c r="A16035" s="23"/>
    </row>
    <row r="16036" spans="1:1">
      <c r="A16036" s="23"/>
    </row>
    <row r="16037" spans="1:1">
      <c r="A16037" s="23"/>
    </row>
    <row r="16038" spans="1:1">
      <c r="A16038" s="23"/>
    </row>
    <row r="16039" spans="1:1">
      <c r="A16039" s="23"/>
    </row>
    <row r="16040" spans="1:1">
      <c r="A16040" s="23"/>
    </row>
    <row r="16041" spans="1:1">
      <c r="A16041" s="23"/>
    </row>
    <row r="16042" spans="1:1">
      <c r="A16042" s="23"/>
    </row>
    <row r="16043" spans="1:1">
      <c r="A16043" s="23"/>
    </row>
    <row r="16044" spans="1:1">
      <c r="A16044" s="23"/>
    </row>
    <row r="16045" spans="1:1">
      <c r="A16045" s="23"/>
    </row>
    <row r="16046" spans="1:1">
      <c r="A16046" s="23"/>
    </row>
    <row r="16047" spans="1:1">
      <c r="A16047" s="23"/>
    </row>
    <row r="16048" spans="1:1">
      <c r="A16048" s="23"/>
    </row>
    <row r="16049" spans="1:1">
      <c r="A16049" s="23"/>
    </row>
    <row r="16050" spans="1:1">
      <c r="A16050" s="23"/>
    </row>
    <row r="16051" spans="1:1">
      <c r="A16051" s="23"/>
    </row>
    <row r="16052" spans="1:1">
      <c r="A16052" s="23"/>
    </row>
    <row r="16053" spans="1:1">
      <c r="A16053" s="23"/>
    </row>
    <row r="16054" spans="1:1">
      <c r="A16054" s="23"/>
    </row>
    <row r="16055" spans="1:1">
      <c r="A16055" s="23"/>
    </row>
    <row r="16056" spans="1:1">
      <c r="A16056" s="23"/>
    </row>
    <row r="16057" spans="1:1">
      <c r="A16057" s="23"/>
    </row>
    <row r="16058" spans="1:1">
      <c r="A16058" s="23"/>
    </row>
    <row r="16059" spans="1:1">
      <c r="A16059" s="23"/>
    </row>
    <row r="16060" spans="1:1">
      <c r="A16060" s="23"/>
    </row>
    <row r="16061" spans="1:1">
      <c r="A16061" s="23"/>
    </row>
    <row r="16062" spans="1:1">
      <c r="A16062" s="23"/>
    </row>
    <row r="16063" spans="1:1">
      <c r="A16063" s="23"/>
    </row>
    <row r="16064" spans="1:1">
      <c r="A16064" s="23"/>
    </row>
    <row r="16065" spans="1:1">
      <c r="A16065" s="23"/>
    </row>
    <row r="16066" spans="1:1">
      <c r="A16066" s="23"/>
    </row>
    <row r="16067" spans="1:1">
      <c r="A16067" s="23"/>
    </row>
    <row r="16068" spans="1:1">
      <c r="A16068" s="23"/>
    </row>
    <row r="16069" spans="1:1">
      <c r="A16069" s="23"/>
    </row>
    <row r="16070" spans="1:1">
      <c r="A16070" s="23"/>
    </row>
    <row r="16071" spans="1:1">
      <c r="A16071" s="23"/>
    </row>
    <row r="16072" spans="1:1">
      <c r="A16072" s="23"/>
    </row>
    <row r="16073" spans="1:1">
      <c r="A16073" s="23"/>
    </row>
    <row r="16074" spans="1:1">
      <c r="A16074" s="23"/>
    </row>
    <row r="16075" spans="1:1">
      <c r="A16075" s="23"/>
    </row>
    <row r="16076" spans="1:1">
      <c r="A16076" s="23"/>
    </row>
    <row r="16077" spans="1:1">
      <c r="A16077" s="23"/>
    </row>
    <row r="16078" spans="1:1">
      <c r="A16078" s="23"/>
    </row>
    <row r="16079" spans="1:1">
      <c r="A16079" s="23"/>
    </row>
    <row r="16080" spans="1:1">
      <c r="A16080" s="23"/>
    </row>
    <row r="16081" spans="1:1">
      <c r="A16081" s="23"/>
    </row>
    <row r="16082" spans="1:1">
      <c r="A16082" s="23"/>
    </row>
    <row r="16083" spans="1:1">
      <c r="A16083" s="23"/>
    </row>
    <row r="16084" spans="1:1">
      <c r="A16084" s="23"/>
    </row>
    <row r="16085" spans="1:1">
      <c r="A16085" s="23"/>
    </row>
    <row r="16086" spans="1:1">
      <c r="A16086" s="23"/>
    </row>
    <row r="16087" spans="1:1">
      <c r="A16087" s="23"/>
    </row>
    <row r="16088" spans="1:1">
      <c r="A16088" s="23"/>
    </row>
    <row r="16089" spans="1:1">
      <c r="A16089" s="23"/>
    </row>
    <row r="16090" spans="1:1">
      <c r="A16090" s="23"/>
    </row>
    <row r="16091" spans="1:1">
      <c r="A16091" s="23"/>
    </row>
    <row r="16092" spans="1:1">
      <c r="A16092" s="23"/>
    </row>
    <row r="16093" spans="1:1">
      <c r="A16093" s="23"/>
    </row>
    <row r="16094" spans="1:1">
      <c r="A16094" s="23"/>
    </row>
    <row r="16095" spans="1:1">
      <c r="A16095" s="23"/>
    </row>
    <row r="16096" spans="1:1">
      <c r="A16096" s="23"/>
    </row>
    <row r="16097" spans="1:1">
      <c r="A16097" s="23"/>
    </row>
    <row r="16098" spans="1:1">
      <c r="A16098" s="23"/>
    </row>
    <row r="16099" spans="1:1">
      <c r="A16099" s="23"/>
    </row>
    <row r="16100" spans="1:1">
      <c r="A16100" s="23"/>
    </row>
    <row r="16101" spans="1:1">
      <c r="A16101" s="23"/>
    </row>
    <row r="16102" spans="1:1">
      <c r="A16102" s="23"/>
    </row>
    <row r="16103" spans="1:1">
      <c r="A16103" s="23"/>
    </row>
    <row r="16104" spans="1:1">
      <c r="A16104" s="23"/>
    </row>
    <row r="16105" spans="1:1">
      <c r="A16105" s="23"/>
    </row>
    <row r="16106" spans="1:1">
      <c r="A16106" s="23"/>
    </row>
    <row r="16107" spans="1:1">
      <c r="A16107" s="23"/>
    </row>
    <row r="16108" spans="1:1">
      <c r="A16108" s="23"/>
    </row>
    <row r="16109" spans="1:1">
      <c r="A16109" s="23"/>
    </row>
    <row r="16110" spans="1:1">
      <c r="A16110" s="23"/>
    </row>
    <row r="16111" spans="1:1">
      <c r="A16111" s="23"/>
    </row>
    <row r="16112" spans="1:1">
      <c r="A16112" s="23"/>
    </row>
    <row r="16113" spans="1:1">
      <c r="A16113" s="23"/>
    </row>
    <row r="16114" spans="1:1">
      <c r="A16114" s="23"/>
    </row>
    <row r="16115" spans="1:1">
      <c r="A16115" s="23"/>
    </row>
    <row r="16116" spans="1:1">
      <c r="A16116" s="23"/>
    </row>
    <row r="16117" spans="1:1">
      <c r="A16117" s="23"/>
    </row>
    <row r="16118" spans="1:1">
      <c r="A16118" s="23"/>
    </row>
    <row r="16119" spans="1:1">
      <c r="A16119" s="23"/>
    </row>
    <row r="16120" spans="1:1">
      <c r="A16120" s="23"/>
    </row>
    <row r="16121" spans="1:1">
      <c r="A16121" s="23"/>
    </row>
    <row r="16122" spans="1:1">
      <c r="A16122" s="23"/>
    </row>
    <row r="16123" spans="1:1">
      <c r="A16123" s="23"/>
    </row>
    <row r="16124" spans="1:1">
      <c r="A16124" s="23"/>
    </row>
    <row r="16125" spans="1:1">
      <c r="A16125" s="23"/>
    </row>
    <row r="16126" spans="1:1">
      <c r="A16126" s="23"/>
    </row>
    <row r="16127" spans="1:1">
      <c r="A16127" s="23"/>
    </row>
    <row r="16128" spans="1:1">
      <c r="A16128" s="23"/>
    </row>
    <row r="16129" spans="1:1">
      <c r="A16129" s="23"/>
    </row>
    <row r="16130" spans="1:1">
      <c r="A16130" s="23"/>
    </row>
    <row r="16131" spans="1:1">
      <c r="A16131" s="23"/>
    </row>
    <row r="16132" spans="1:1">
      <c r="A16132" s="23"/>
    </row>
    <row r="16133" spans="1:1">
      <c r="A16133" s="23"/>
    </row>
    <row r="16134" spans="1:1">
      <c r="A16134" s="23"/>
    </row>
    <row r="16135" spans="1:1">
      <c r="A16135" s="23"/>
    </row>
    <row r="16136" spans="1:1">
      <c r="A16136" s="23"/>
    </row>
    <row r="16137" spans="1:1">
      <c r="A16137" s="23"/>
    </row>
    <row r="16138" spans="1:1">
      <c r="A16138" s="23"/>
    </row>
    <row r="16139" spans="1:1">
      <c r="A16139" s="23"/>
    </row>
    <row r="16140" spans="1:1">
      <c r="A16140" s="23"/>
    </row>
    <row r="16141" spans="1:1">
      <c r="A16141" s="23"/>
    </row>
    <row r="16142" spans="1:1">
      <c r="A16142" s="23"/>
    </row>
    <row r="16143" spans="1:1">
      <c r="A16143" s="23"/>
    </row>
    <row r="16144" spans="1:1">
      <c r="A16144" s="23"/>
    </row>
    <row r="16145" spans="1:1">
      <c r="A16145" s="23"/>
    </row>
    <row r="16146" spans="1:1">
      <c r="A16146" s="23"/>
    </row>
    <row r="16147" spans="1:1">
      <c r="A16147" s="23"/>
    </row>
    <row r="16148" spans="1:1">
      <c r="A16148" s="23"/>
    </row>
    <row r="16149" spans="1:1">
      <c r="A16149" s="23"/>
    </row>
    <row r="16150" spans="1:1">
      <c r="A16150" s="23"/>
    </row>
    <row r="16151" spans="1:1">
      <c r="A16151" s="23"/>
    </row>
    <row r="16152" spans="1:1">
      <c r="A16152" s="23"/>
    </row>
    <row r="16153" spans="1:1">
      <c r="A16153" s="23"/>
    </row>
    <row r="16154" spans="1:1">
      <c r="A16154" s="23"/>
    </row>
    <row r="16155" spans="1:1">
      <c r="A16155" s="23"/>
    </row>
    <row r="16156" spans="1:1">
      <c r="A16156" s="23"/>
    </row>
    <row r="16157" spans="1:1">
      <c r="A16157" s="23"/>
    </row>
    <row r="16158" spans="1:1">
      <c r="A16158" s="23"/>
    </row>
    <row r="16159" spans="1:1">
      <c r="A16159" s="23"/>
    </row>
    <row r="16160" spans="1:1">
      <c r="A16160" s="23"/>
    </row>
    <row r="16161" spans="1:1">
      <c r="A16161" s="23"/>
    </row>
    <row r="16162" spans="1:1">
      <c r="A16162" s="23"/>
    </row>
    <row r="16163" spans="1:1">
      <c r="A16163" s="23"/>
    </row>
    <row r="16164" spans="1:1">
      <c r="A16164" s="23"/>
    </row>
    <row r="16165" spans="1:1">
      <c r="A16165" s="23"/>
    </row>
    <row r="16166" spans="1:1">
      <c r="A16166" s="23"/>
    </row>
    <row r="16167" spans="1:1">
      <c r="A16167" s="23"/>
    </row>
    <row r="16168" spans="1:1">
      <c r="A16168" s="23"/>
    </row>
    <row r="16169" spans="1:1">
      <c r="A16169" s="23"/>
    </row>
    <row r="16170" spans="1:1">
      <c r="A16170" s="23"/>
    </row>
    <row r="16171" spans="1:1">
      <c r="A16171" s="23"/>
    </row>
    <row r="16172" spans="1:1">
      <c r="A16172" s="23"/>
    </row>
    <row r="16173" spans="1:1">
      <c r="A16173" s="23"/>
    </row>
    <row r="16174" spans="1:1">
      <c r="A16174" s="23"/>
    </row>
    <row r="16175" spans="1:1">
      <c r="A16175" s="23"/>
    </row>
    <row r="16176" spans="1:1">
      <c r="A16176" s="23"/>
    </row>
    <row r="16177" spans="1:1">
      <c r="A16177" s="23"/>
    </row>
    <row r="16178" spans="1:1">
      <c r="A16178" s="23"/>
    </row>
    <row r="16179" spans="1:1">
      <c r="A16179" s="23"/>
    </row>
    <row r="16180" spans="1:1">
      <c r="A16180" s="23"/>
    </row>
    <row r="16181" spans="1:1">
      <c r="A16181" s="23"/>
    </row>
    <row r="16182" spans="1:1">
      <c r="A16182" s="23"/>
    </row>
    <row r="16183" spans="1:1">
      <c r="A16183" s="23"/>
    </row>
    <row r="16184" spans="1:1">
      <c r="A16184" s="23"/>
    </row>
    <row r="16185" spans="1:1">
      <c r="A16185" s="23"/>
    </row>
    <row r="16186" spans="1:1">
      <c r="A16186" s="23"/>
    </row>
    <row r="16187" spans="1:1">
      <c r="A16187" s="23"/>
    </row>
    <row r="16188" spans="1:1">
      <c r="A16188" s="23"/>
    </row>
    <row r="16189" spans="1:1">
      <c r="A16189" s="23"/>
    </row>
    <row r="16190" spans="1:1">
      <c r="A16190" s="23"/>
    </row>
    <row r="16191" spans="1:1">
      <c r="A16191" s="23"/>
    </row>
    <row r="16192" spans="1:1">
      <c r="A16192" s="23"/>
    </row>
    <row r="16193" spans="1:1">
      <c r="A16193" s="23"/>
    </row>
    <row r="16194" spans="1:1">
      <c r="A16194" s="23"/>
    </row>
    <row r="16195" spans="1:1">
      <c r="A16195" s="23"/>
    </row>
    <row r="16196" spans="1:1">
      <c r="A16196" s="23"/>
    </row>
    <row r="16197" spans="1:1">
      <c r="A16197" s="23"/>
    </row>
    <row r="16198" spans="1:1">
      <c r="A16198" s="23"/>
    </row>
    <row r="16199" spans="1:1">
      <c r="A16199" s="23"/>
    </row>
    <row r="16200" spans="1:1">
      <c r="A16200" s="23"/>
    </row>
    <row r="16201" spans="1:1">
      <c r="A16201" s="23"/>
    </row>
    <row r="16202" spans="1:1">
      <c r="A16202" s="23"/>
    </row>
    <row r="16203" spans="1:1">
      <c r="A16203" s="23"/>
    </row>
    <row r="16204" spans="1:1">
      <c r="A16204" s="23"/>
    </row>
    <row r="16205" spans="1:1">
      <c r="A16205" s="23"/>
    </row>
    <row r="16206" spans="1:1">
      <c r="A16206" s="23"/>
    </row>
    <row r="16207" spans="1:1">
      <c r="A16207" s="23"/>
    </row>
    <row r="16208" spans="1:1">
      <c r="A16208" s="23"/>
    </row>
    <row r="16209" spans="1:1">
      <c r="A16209" s="23"/>
    </row>
    <row r="16210" spans="1:1">
      <c r="A16210" s="23"/>
    </row>
    <row r="16211" spans="1:1">
      <c r="A16211" s="23"/>
    </row>
    <row r="16212" spans="1:1">
      <c r="A16212" s="23"/>
    </row>
    <row r="16213" spans="1:1">
      <c r="A16213" s="23"/>
    </row>
    <row r="16214" spans="1:1">
      <c r="A16214" s="23"/>
    </row>
    <row r="16215" spans="1:1">
      <c r="A16215" s="23"/>
    </row>
    <row r="16216" spans="1:1">
      <c r="A16216" s="23"/>
    </row>
    <row r="16217" spans="1:1">
      <c r="A16217" s="23"/>
    </row>
    <row r="16218" spans="1:1">
      <c r="A16218" s="23"/>
    </row>
    <row r="16219" spans="1:1">
      <c r="A16219" s="23"/>
    </row>
    <row r="16220" spans="1:1">
      <c r="A16220" s="23"/>
    </row>
    <row r="16221" spans="1:1">
      <c r="A16221" s="23"/>
    </row>
    <row r="16222" spans="1:1">
      <c r="A16222" s="23"/>
    </row>
    <row r="16223" spans="1:1">
      <c r="A16223" s="23"/>
    </row>
    <row r="16224" spans="1:1">
      <c r="A16224" s="23"/>
    </row>
    <row r="16225" spans="1:1">
      <c r="A16225" s="23"/>
    </row>
    <row r="16226" spans="1:1">
      <c r="A16226" s="23"/>
    </row>
    <row r="16227" spans="1:1">
      <c r="A16227" s="23"/>
    </row>
    <row r="16228" spans="1:1">
      <c r="A16228" s="23"/>
    </row>
    <row r="16229" spans="1:1">
      <c r="A16229" s="23"/>
    </row>
    <row r="16230" spans="1:1">
      <c r="A16230" s="23"/>
    </row>
    <row r="16231" spans="1:1">
      <c r="A16231" s="23"/>
    </row>
    <row r="16232" spans="1:1">
      <c r="A16232" s="23"/>
    </row>
    <row r="16233" spans="1:1">
      <c r="A16233" s="23"/>
    </row>
    <row r="16234" spans="1:1">
      <c r="A16234" s="23"/>
    </row>
    <row r="16235" spans="1:1">
      <c r="A16235" s="23"/>
    </row>
    <row r="16236" spans="1:1">
      <c r="A16236" s="23"/>
    </row>
    <row r="16237" spans="1:1">
      <c r="A16237" s="23"/>
    </row>
    <row r="16238" spans="1:1">
      <c r="A16238" s="23"/>
    </row>
    <row r="16239" spans="1:1">
      <c r="A16239" s="23"/>
    </row>
    <row r="16240" spans="1:1">
      <c r="A16240" s="23"/>
    </row>
    <row r="16241" spans="1:1">
      <c r="A16241" s="23"/>
    </row>
    <row r="16242" spans="1:1">
      <c r="A16242" s="23"/>
    </row>
    <row r="16243" spans="1:1">
      <c r="A16243" s="23"/>
    </row>
    <row r="16244" spans="1:1">
      <c r="A16244" s="23"/>
    </row>
    <row r="16245" spans="1:1">
      <c r="A16245" s="23"/>
    </row>
    <row r="16246" spans="1:1">
      <c r="A16246" s="23"/>
    </row>
    <row r="16247" spans="1:1">
      <c r="A16247" s="23"/>
    </row>
    <row r="16248" spans="1:1">
      <c r="A16248" s="23"/>
    </row>
    <row r="16249" spans="1:1">
      <c r="A16249" s="23"/>
    </row>
    <row r="16250" spans="1:1">
      <c r="A16250" s="23"/>
    </row>
    <row r="16251" spans="1:1">
      <c r="A16251" s="23"/>
    </row>
    <row r="16252" spans="1:1">
      <c r="A16252" s="23"/>
    </row>
    <row r="16253" spans="1:1">
      <c r="A16253" s="23"/>
    </row>
    <row r="16254" spans="1:1">
      <c r="A16254" s="23"/>
    </row>
    <row r="16255" spans="1:1">
      <c r="A16255" s="23"/>
    </row>
    <row r="16256" spans="1:1">
      <c r="A16256" s="23"/>
    </row>
    <row r="16257" spans="1:1">
      <c r="A16257" s="23"/>
    </row>
    <row r="16258" spans="1:1">
      <c r="A16258" s="23"/>
    </row>
    <row r="16259" spans="1:1">
      <c r="A16259" s="23"/>
    </row>
    <row r="16260" spans="1:1">
      <c r="A16260" s="23"/>
    </row>
    <row r="16261" spans="1:1">
      <c r="A16261" s="23"/>
    </row>
    <row r="16262" spans="1:1">
      <c r="A16262" s="23"/>
    </row>
    <row r="16263" spans="1:1">
      <c r="A16263" s="23"/>
    </row>
    <row r="16264" spans="1:1">
      <c r="A16264" s="23"/>
    </row>
    <row r="16265" spans="1:1">
      <c r="A16265" s="23"/>
    </row>
    <row r="16266" spans="1:1">
      <c r="A16266" s="23"/>
    </row>
    <row r="16267" spans="1:1">
      <c r="A16267" s="23"/>
    </row>
    <row r="16268" spans="1:1">
      <c r="A16268" s="23"/>
    </row>
    <row r="16269" spans="1:1">
      <c r="A16269" s="23"/>
    </row>
    <row r="16270" spans="1:1">
      <c r="A16270" s="23"/>
    </row>
    <row r="16271" spans="1:1">
      <c r="A16271" s="23"/>
    </row>
    <row r="16272" spans="1:1">
      <c r="A16272" s="23"/>
    </row>
    <row r="16273" spans="1:1">
      <c r="A16273" s="23"/>
    </row>
    <row r="16274" spans="1:1">
      <c r="A16274" s="23"/>
    </row>
    <row r="16275" spans="1:1">
      <c r="A16275" s="23"/>
    </row>
    <row r="16276" spans="1:1">
      <c r="A16276" s="23"/>
    </row>
    <row r="16277" spans="1:1">
      <c r="A16277" s="23"/>
    </row>
    <row r="16278" spans="1:1">
      <c r="A16278" s="23"/>
    </row>
    <row r="16279" spans="1:1">
      <c r="A16279" s="23"/>
    </row>
    <row r="16280" spans="1:1">
      <c r="A16280" s="23"/>
    </row>
    <row r="16281" spans="1:1">
      <c r="A16281" s="23"/>
    </row>
    <row r="16282" spans="1:1">
      <c r="A16282" s="23"/>
    </row>
    <row r="16283" spans="1:1">
      <c r="A16283" s="23"/>
    </row>
    <row r="16284" spans="1:1">
      <c r="A16284" s="23"/>
    </row>
    <row r="16285" spans="1:1">
      <c r="A16285" s="23"/>
    </row>
    <row r="16286" spans="1:1">
      <c r="A16286" s="23"/>
    </row>
    <row r="16287" spans="1:1">
      <c r="A16287" s="23"/>
    </row>
    <row r="16288" spans="1:1">
      <c r="A16288" s="23"/>
    </row>
    <row r="16289" spans="1:1">
      <c r="A16289" s="23"/>
    </row>
    <row r="16290" spans="1:1">
      <c r="A16290" s="23"/>
    </row>
    <row r="16291" spans="1:1">
      <c r="A16291" s="23"/>
    </row>
    <row r="16292" spans="1:1">
      <c r="A16292" s="23"/>
    </row>
    <row r="16293" spans="1:1">
      <c r="A16293" s="23"/>
    </row>
    <row r="16294" spans="1:1">
      <c r="A16294" s="23"/>
    </row>
    <row r="16295" spans="1:1">
      <c r="A16295" s="23"/>
    </row>
    <row r="16296" spans="1:1">
      <c r="A16296" s="23"/>
    </row>
    <row r="16297" spans="1:1">
      <c r="A16297" s="23"/>
    </row>
    <row r="16298" spans="1:1">
      <c r="A16298" s="23"/>
    </row>
    <row r="16299" spans="1:1">
      <c r="A16299" s="23"/>
    </row>
    <row r="16300" spans="1:1">
      <c r="A16300" s="23"/>
    </row>
    <row r="16301" spans="1:1">
      <c r="A16301" s="23"/>
    </row>
    <row r="16302" spans="1:1">
      <c r="A16302" s="23"/>
    </row>
    <row r="16303" spans="1:1">
      <c r="A16303" s="23"/>
    </row>
    <row r="16304" spans="1:1">
      <c r="A16304" s="23"/>
    </row>
    <row r="16305" spans="1:1">
      <c r="A16305" s="23"/>
    </row>
    <row r="16306" spans="1:1">
      <c r="A16306" s="23"/>
    </row>
    <row r="16307" spans="1:1">
      <c r="A16307" s="23"/>
    </row>
    <row r="16308" spans="1:1">
      <c r="A16308" s="23"/>
    </row>
    <row r="16309" spans="1:1">
      <c r="A16309" s="23"/>
    </row>
    <row r="16310" spans="1:1">
      <c r="A16310" s="23"/>
    </row>
    <row r="16311" spans="1:1">
      <c r="A16311" s="23"/>
    </row>
    <row r="16312" spans="1:1">
      <c r="A16312" s="23"/>
    </row>
    <row r="16313" spans="1:1">
      <c r="A16313" s="23"/>
    </row>
    <row r="16314" spans="1:1">
      <c r="A16314" s="23"/>
    </row>
    <row r="16315" spans="1:1">
      <c r="A16315" s="23"/>
    </row>
    <row r="16316" spans="1:1">
      <c r="A16316" s="23"/>
    </row>
    <row r="16317" spans="1:1">
      <c r="A16317" s="23"/>
    </row>
    <row r="16318" spans="1:1">
      <c r="A16318" s="23"/>
    </row>
    <row r="16319" spans="1:1">
      <c r="A16319" s="23"/>
    </row>
    <row r="16320" spans="1:1">
      <c r="A16320" s="23"/>
    </row>
    <row r="16321" spans="1:1">
      <c r="A16321" s="23"/>
    </row>
    <row r="16322" spans="1:1">
      <c r="A16322" s="23"/>
    </row>
    <row r="16323" spans="1:1">
      <c r="A16323" s="23"/>
    </row>
    <row r="16324" spans="1:1">
      <c r="A16324" s="23"/>
    </row>
    <row r="16325" spans="1:1">
      <c r="A16325" s="23"/>
    </row>
    <row r="16326" spans="1:1">
      <c r="A16326" s="23"/>
    </row>
    <row r="16327" spans="1:1">
      <c r="A16327" s="23"/>
    </row>
    <row r="16328" spans="1:1">
      <c r="A16328" s="23"/>
    </row>
    <row r="16329" spans="1:1">
      <c r="A16329" s="23"/>
    </row>
    <row r="16330" spans="1:1">
      <c r="A16330" s="23"/>
    </row>
    <row r="16331" spans="1:1">
      <c r="A16331" s="23"/>
    </row>
    <row r="16332" spans="1:1">
      <c r="A16332" s="23"/>
    </row>
    <row r="16333" spans="1:1">
      <c r="A16333" s="23"/>
    </row>
    <row r="16334" spans="1:1">
      <c r="A16334" s="23"/>
    </row>
    <row r="16335" spans="1:1">
      <c r="A16335" s="23"/>
    </row>
    <row r="16336" spans="1:1">
      <c r="A16336" s="23"/>
    </row>
    <row r="16337" spans="1:1">
      <c r="A16337" s="23"/>
    </row>
    <row r="16338" spans="1:1">
      <c r="A16338" s="23"/>
    </row>
    <row r="16339" spans="1:1">
      <c r="A16339" s="23"/>
    </row>
    <row r="16340" spans="1:1">
      <c r="A16340" s="23"/>
    </row>
    <row r="16341" spans="1:1">
      <c r="A16341" s="23"/>
    </row>
    <row r="16342" spans="1:1">
      <c r="A16342" s="23"/>
    </row>
    <row r="16343" spans="1:1">
      <c r="A16343" s="23"/>
    </row>
    <row r="16344" spans="1:1">
      <c r="A16344" s="23"/>
    </row>
    <row r="16345" spans="1:1">
      <c r="A16345" s="23"/>
    </row>
    <row r="16346" spans="1:1">
      <c r="A16346" s="23"/>
    </row>
    <row r="16347" spans="1:1">
      <c r="A16347" s="23"/>
    </row>
    <row r="16348" spans="1:1">
      <c r="A16348" s="23"/>
    </row>
    <row r="16349" spans="1:1">
      <c r="A16349" s="23"/>
    </row>
    <row r="16350" spans="1:1">
      <c r="A16350" s="23"/>
    </row>
    <row r="16351" spans="1:1">
      <c r="A16351" s="23"/>
    </row>
    <row r="16352" spans="1:1">
      <c r="A16352" s="23"/>
    </row>
    <row r="16353" spans="1:1">
      <c r="A16353" s="23"/>
    </row>
    <row r="16354" spans="1:1">
      <c r="A16354" s="23"/>
    </row>
    <row r="16355" spans="1:1">
      <c r="A16355" s="23"/>
    </row>
    <row r="16356" spans="1:1">
      <c r="A16356" s="23"/>
    </row>
    <row r="16357" spans="1:1">
      <c r="A16357" s="23"/>
    </row>
    <row r="16358" spans="1:1">
      <c r="A16358" s="23"/>
    </row>
    <row r="16359" spans="1:1">
      <c r="A16359" s="23"/>
    </row>
    <row r="16360" spans="1:1">
      <c r="A16360" s="23"/>
    </row>
    <row r="16361" spans="1:1">
      <c r="A16361" s="23"/>
    </row>
    <row r="16362" spans="1:1">
      <c r="A16362" s="23"/>
    </row>
    <row r="16363" spans="1:1">
      <c r="A16363" s="23"/>
    </row>
    <row r="16364" spans="1:1">
      <c r="A16364" s="23"/>
    </row>
    <row r="16365" spans="1:1">
      <c r="A16365" s="23"/>
    </row>
    <row r="16366" spans="1:1">
      <c r="A16366" s="23"/>
    </row>
    <row r="16367" spans="1:1">
      <c r="A16367" s="23"/>
    </row>
    <row r="16368" spans="1:1">
      <c r="A16368" s="23"/>
    </row>
    <row r="16369" spans="1:1">
      <c r="A16369" s="23"/>
    </row>
    <row r="16370" spans="1:1">
      <c r="A16370" s="23"/>
    </row>
    <row r="16371" spans="1:1">
      <c r="A16371" s="23"/>
    </row>
    <row r="16372" spans="1:1">
      <c r="A16372" s="23"/>
    </row>
    <row r="16373" spans="1:1">
      <c r="A16373" s="23"/>
    </row>
    <row r="16374" spans="1:1">
      <c r="A16374" s="23"/>
    </row>
    <row r="16375" spans="1:1">
      <c r="A16375" s="23"/>
    </row>
    <row r="16376" spans="1:1">
      <c r="A16376" s="23"/>
    </row>
    <row r="16377" spans="1:1">
      <c r="A16377" s="23"/>
    </row>
    <row r="16378" spans="1:1">
      <c r="A16378" s="23"/>
    </row>
    <row r="16379" spans="1:1">
      <c r="A16379" s="23"/>
    </row>
    <row r="16380" spans="1:1">
      <c r="A16380" s="23"/>
    </row>
    <row r="16381" spans="1:1">
      <c r="A16381" s="23"/>
    </row>
    <row r="16382" spans="1:1">
      <c r="A16382" s="23"/>
    </row>
    <row r="16383" spans="1:1">
      <c r="A16383" s="23"/>
    </row>
    <row r="16384" spans="1:1">
      <c r="A16384" s="23"/>
    </row>
    <row r="16385" spans="1:1">
      <c r="A16385" s="23"/>
    </row>
    <row r="16386" spans="1:1">
      <c r="A16386" s="23"/>
    </row>
    <row r="16387" spans="1:1">
      <c r="A16387" s="23"/>
    </row>
    <row r="16388" spans="1:1">
      <c r="A16388" s="23"/>
    </row>
    <row r="16389" spans="1:1">
      <c r="A16389" s="23"/>
    </row>
    <row r="16390" spans="1:1">
      <c r="A16390" s="23"/>
    </row>
    <row r="16391" spans="1:1">
      <c r="A16391" s="23"/>
    </row>
    <row r="16392" spans="1:1">
      <c r="A16392" s="23"/>
    </row>
    <row r="16393" spans="1:1">
      <c r="A16393" s="23"/>
    </row>
    <row r="16394" spans="1:1">
      <c r="A16394" s="23"/>
    </row>
    <row r="16395" spans="1:1">
      <c r="A16395" s="23"/>
    </row>
    <row r="16396" spans="1:1">
      <c r="A16396" s="23"/>
    </row>
    <row r="16397" spans="1:1">
      <c r="A16397" s="2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F2762-555E-443A-A6EE-9A913A8CBA29}">
  <dimension ref="A1:AR896"/>
  <sheetViews>
    <sheetView zoomScaleNormal="100" workbookViewId="0">
      <pane xSplit="1" ySplit="2" topLeftCell="B3" activePane="bottomRight" state="frozen"/>
      <selection pane="topRight" activeCell="B1" sqref="B1"/>
      <selection pane="bottomLeft" activeCell="A6" sqref="A6"/>
      <selection pane="bottomRight" activeCell="C3" sqref="C3"/>
    </sheetView>
  </sheetViews>
  <sheetFormatPr defaultColWidth="9" defaultRowHeight="14.15"/>
  <cols>
    <col min="1" max="1" width="13.640625" style="2" customWidth="1"/>
    <col min="2" max="2" width="10.2109375" style="6" customWidth="1"/>
    <col min="3" max="3" width="8.35546875" style="3" customWidth="1"/>
    <col min="4" max="4" width="4.7109375" style="7" customWidth="1"/>
    <col min="5" max="5" width="6.35546875" style="7" customWidth="1"/>
    <col min="6" max="6" width="9" style="12" customWidth="1"/>
    <col min="7" max="7" width="7.2109375" style="3" customWidth="1"/>
    <col min="8" max="8" width="11" style="7" customWidth="1"/>
    <col min="9" max="9" width="7.7109375" style="7" customWidth="1"/>
    <col min="10" max="10" width="10" style="12" customWidth="1"/>
    <col min="11" max="12" width="5.640625" style="6" customWidth="1"/>
    <col min="13" max="13" width="12" style="12" customWidth="1"/>
    <col min="14" max="14" width="7.5" style="3" customWidth="1"/>
    <col min="15" max="15" width="14.2109375" style="6" customWidth="1"/>
    <col min="16" max="16" width="8.5" style="6" customWidth="1"/>
    <col min="17" max="17" width="13.2109375" style="12" customWidth="1"/>
    <col min="18" max="20" width="8.7109375" style="12" customWidth="1"/>
    <col min="21" max="22" width="5.640625" style="6" customWidth="1"/>
    <col min="23" max="23" width="12" style="12" customWidth="1"/>
    <col min="24" max="24" width="7.5" style="3" customWidth="1"/>
    <col min="25" max="25" width="14.2109375" style="6" customWidth="1"/>
    <col min="26" max="26" width="8.5" style="6" customWidth="1"/>
    <col min="27" max="27" width="13.2109375" style="12" customWidth="1"/>
    <col min="28" max="28" width="6.2109375" style="12" customWidth="1"/>
    <col min="29" max="29" width="6" style="12" customWidth="1"/>
    <col min="30" max="31" width="5.140625" style="6" customWidth="1"/>
    <col min="32" max="32" width="5.7109375" style="6" customWidth="1"/>
    <col min="33" max="33" width="10.640625" style="6" customWidth="1"/>
    <col min="34" max="34" width="5.640625" style="6" customWidth="1"/>
    <col min="35" max="35" width="10.640625" style="6" customWidth="1"/>
    <col min="36" max="36" width="6.640625" style="6" customWidth="1"/>
    <col min="37" max="37" width="10.640625" style="6" customWidth="1"/>
    <col min="38" max="38" width="6.640625" style="6" customWidth="1"/>
    <col min="39" max="41" width="10.85546875" style="12" customWidth="1"/>
    <col min="42" max="44" width="12.85546875" style="12" customWidth="1"/>
    <col min="45" max="16384" width="9" style="2"/>
  </cols>
  <sheetData>
    <row r="1" spans="1:44" s="1" customFormat="1" ht="16.75">
      <c r="A1" s="1" t="s">
        <v>0</v>
      </c>
      <c r="B1" s="4" t="s">
        <v>1835</v>
      </c>
      <c r="C1" s="5" t="s">
        <v>1836</v>
      </c>
      <c r="D1" s="4" t="s">
        <v>1</v>
      </c>
      <c r="E1" s="4" t="s">
        <v>2</v>
      </c>
      <c r="F1" s="11" t="s">
        <v>3</v>
      </c>
      <c r="G1" s="5" t="s">
        <v>1836</v>
      </c>
      <c r="H1" s="4" t="s">
        <v>1837</v>
      </c>
      <c r="I1" s="4" t="s">
        <v>1836</v>
      </c>
      <c r="J1" s="11" t="s">
        <v>1838</v>
      </c>
      <c r="K1" s="4" t="s">
        <v>5</v>
      </c>
      <c r="L1" s="4" t="s">
        <v>6</v>
      </c>
      <c r="M1" s="11" t="s">
        <v>7</v>
      </c>
      <c r="N1" s="5" t="s">
        <v>1836</v>
      </c>
      <c r="O1" s="4" t="s">
        <v>1839</v>
      </c>
      <c r="P1" s="4" t="s">
        <v>1836</v>
      </c>
      <c r="Q1" s="11" t="s">
        <v>1840</v>
      </c>
      <c r="R1" s="11" t="s">
        <v>1832</v>
      </c>
      <c r="S1" s="11" t="s">
        <v>1833</v>
      </c>
      <c r="T1" s="11" t="s">
        <v>2623</v>
      </c>
      <c r="U1" s="4" t="s">
        <v>9</v>
      </c>
      <c r="V1" s="4" t="s">
        <v>10</v>
      </c>
      <c r="W1" s="11" t="s">
        <v>11</v>
      </c>
      <c r="X1" s="5" t="s">
        <v>1836</v>
      </c>
      <c r="Y1" s="4" t="s">
        <v>1841</v>
      </c>
      <c r="Z1" s="4" t="s">
        <v>1836</v>
      </c>
      <c r="AA1" s="11" t="s">
        <v>1842</v>
      </c>
      <c r="AB1" s="11" t="s">
        <v>1834</v>
      </c>
      <c r="AC1" s="11" t="s">
        <v>1843</v>
      </c>
      <c r="AD1" s="4" t="s">
        <v>13</v>
      </c>
      <c r="AE1" s="4" t="s">
        <v>14</v>
      </c>
      <c r="AF1" s="4" t="s">
        <v>15</v>
      </c>
      <c r="AG1" s="4" t="s">
        <v>16</v>
      </c>
      <c r="AH1" s="4" t="s">
        <v>1836</v>
      </c>
      <c r="AI1" s="4" t="s">
        <v>17</v>
      </c>
      <c r="AJ1" s="4" t="s">
        <v>1836</v>
      </c>
      <c r="AK1" s="4" t="s">
        <v>1844</v>
      </c>
      <c r="AL1" s="4" t="s">
        <v>1836</v>
      </c>
      <c r="AM1" s="11" t="s">
        <v>18</v>
      </c>
      <c r="AN1" s="11" t="s">
        <v>19</v>
      </c>
      <c r="AO1" s="11" t="s">
        <v>20</v>
      </c>
      <c r="AP1" s="11" t="s">
        <v>21</v>
      </c>
      <c r="AQ1" s="11" t="s">
        <v>22</v>
      </c>
      <c r="AR1" s="11" t="s">
        <v>23</v>
      </c>
    </row>
    <row r="2" spans="1:44">
      <c r="A2" s="2" t="s">
        <v>2622</v>
      </c>
      <c r="B2" s="6">
        <v>1450000000</v>
      </c>
      <c r="C2" s="3">
        <v>25000000</v>
      </c>
      <c r="D2" s="8">
        <v>31.864486132741813</v>
      </c>
      <c r="E2" s="8">
        <v>462.5362921164284</v>
      </c>
      <c r="F2" s="14">
        <f>((D2/85.4678)*0.278346)/((E2/((0.05646/(9.43167+H2))*83.913424778+(1/(9.43167+H2))*85.909262351+(H2/(9.43167+H2))*86.908879316+(8.37521/(9.43167+H2))*87.905614339))*(1/(9.43167+H2)))</f>
        <v>0.19941744201995104</v>
      </c>
      <c r="H2" s="9">
        <v>0.71289368161031408</v>
      </c>
      <c r="I2" s="9">
        <v>2.5929059695645778E-5</v>
      </c>
      <c r="J2" s="13">
        <f>H2-F2*(EXP(0.000000000013968*B2)-1)</f>
        <v>0.70881358162336172</v>
      </c>
      <c r="K2" s="10">
        <v>10.437927930702164</v>
      </c>
      <c r="L2" s="10">
        <v>48.958340732803443</v>
      </c>
      <c r="M2" s="14">
        <f>((K2/150.36)*0.14996)/((L2/((1.141827/(3.69014+O2))*141.907718643+(O2/(3.69014+O2))*142.909809626+(1/(3.69014+O2))*143.910082629+(0.348417/(3.69014+O2))*144.912568847+(0.7219/(3.69014+O2))*145.913112139+(0.241578/(3.69014+O2))*147.916888516+(0.236418/(3.69014+O2))*149.920886563))*(1/(3.69014+O2)))</f>
        <v>0.12888975437062636</v>
      </c>
      <c r="O2" s="9">
        <v>0.51231105808817123</v>
      </c>
      <c r="P2" s="6">
        <v>9.0000000000000002E-6</v>
      </c>
      <c r="Q2" s="13">
        <f>O2-M2*(EXP(0.000000000006539*B2)-1)</f>
        <v>0.51108317150247184</v>
      </c>
      <c r="R2" s="15">
        <f>(O2/(0.512638-0.1967*(EXP(0.000000000006539*0)-1))-1)*10000</f>
        <v>-6.37763708169925</v>
      </c>
      <c r="S2" s="15">
        <f>(Q2/(0.512638-0.1967*(EXP(0.000000000006539*B2)-1))-1)*10000</f>
        <v>6.2467592471193711</v>
      </c>
      <c r="T2" s="22">
        <f>(1/0.000000000006539)*LN(1+(O2-0.5132)/(M2-0.21))/1000000</f>
        <v>1666.929615316209</v>
      </c>
      <c r="U2" s="18">
        <v>0.48225398717484952</v>
      </c>
      <c r="V2" s="18">
        <v>4.8003962244278497</v>
      </c>
      <c r="W2" s="13">
        <f>((U2/174.9667)*(0.0265547698484422/(1+0.0265547698484422))*1000)/(V2/(178.49/0.18594/1000))</f>
        <v>1.4257547267972822E-2</v>
      </c>
      <c r="Y2" s="9">
        <v>0.28283906824986565</v>
      </c>
      <c r="Z2" s="9">
        <v>3.7630276963062324E-6</v>
      </c>
      <c r="AA2" s="13">
        <f>Y2-W2*(EXP(0.00000000001867*B2)-1)</f>
        <v>0.28244782315713413</v>
      </c>
      <c r="AB2" s="15">
        <f>(Y2/(0.282793-0.0338*(EXP(0.00000000001867*0)-1))-1)*10000</f>
        <v>1.6290449150302422</v>
      </c>
      <c r="AC2" s="15">
        <f>(AA2/(0.282793-0.0338*(EXP(0.00000000001867*B2)-1))-1)*10000</f>
        <v>20.660132203635939</v>
      </c>
      <c r="AD2" s="16">
        <v>1.2970352053293692</v>
      </c>
      <c r="AE2" s="16">
        <v>4.9658859988534276</v>
      </c>
      <c r="AF2" s="16">
        <v>6.6430409398782846</v>
      </c>
      <c r="AG2" s="17">
        <v>19.91370245808691</v>
      </c>
      <c r="AH2" s="17">
        <v>2.5000000000000001E-3</v>
      </c>
      <c r="AI2" s="17">
        <v>15.733451153062664</v>
      </c>
      <c r="AJ2" s="17">
        <v>2.3E-3</v>
      </c>
      <c r="AK2" s="17">
        <v>40.220690845950223</v>
      </c>
      <c r="AL2" s="17">
        <v>6.4000000000000003E-3</v>
      </c>
      <c r="AM2" s="19">
        <f>((AD2/238.0289)*0.992745)/((AF2/((1/(AG2+AI2+AK2+1))*203.97303+(AG2/(AG2+AI2+AK2+1))*205.97445+(AI2/(AG2+AI2+AK2+1))*206.97588+(AK2/(AG2+AI2+AK2+1))*207.97664))*(1/(AG2+AI2+AK2+1)))</f>
        <v>12.969685687110406</v>
      </c>
      <c r="AN2" s="14">
        <f>((AD2/238.0289)*0.0072)/((AF2/((1/(AG2+AI2+AK2+1))*203.97303+(AG2/(AG2+AI2+AK2+1))*205.97445+(AI2/(AG2+AI2+AK2+1))*206.97588+(AK2/(AG2+AI2+AK2+1))*207.97664))*(1/(AG2+AI2+AK2+1)))</f>
        <v>9.4064172518818948E-2</v>
      </c>
      <c r="AO2" s="19">
        <f>(AE2/232.0381)/((AF2/((1/(AG2+AI2+AK2+1))*203.97303+(AG2/(AG2+AI2+AK2+1))*205.97445+(AI2/(AG2+AI2+AK2+1))*206.97588+(AK2/(AG2+AI2+AK2+1))*207.97664))*(1/(AG2+AI2+AK2+1)))</f>
        <v>51.310602339459493</v>
      </c>
      <c r="AP2" s="14">
        <f>AG2-AM2*(EXP(0.000000000155125*B2)-1)</f>
        <v>16.642272752426923</v>
      </c>
      <c r="AQ2" s="14">
        <f>AI2-AN2*(EXP(0.00000000098485*B2)-1)</f>
        <v>15.435222040719033</v>
      </c>
      <c r="AR2" s="14">
        <f>AK2-AO2*(EXP(0.000000000049475*B2)-1)</f>
        <v>36.40448393450243</v>
      </c>
    </row>
    <row r="3" spans="1:44" ht="15.45">
      <c r="A3" s="20"/>
      <c r="D3" s="18"/>
      <c r="E3" s="8"/>
      <c r="F3" s="24"/>
      <c r="H3" s="9"/>
      <c r="I3" s="9"/>
      <c r="J3" s="13"/>
      <c r="K3" s="10"/>
      <c r="L3" s="10"/>
      <c r="M3" s="14"/>
      <c r="O3" s="9"/>
      <c r="Q3" s="13"/>
      <c r="R3" s="15"/>
      <c r="S3" s="15"/>
      <c r="T3" s="22"/>
      <c r="U3" s="21"/>
      <c r="V3" s="21"/>
      <c r="W3" s="13"/>
      <c r="Y3" s="9"/>
      <c r="Z3" s="9"/>
      <c r="AA3" s="13"/>
      <c r="AB3" s="15"/>
      <c r="AC3" s="15"/>
      <c r="AD3" s="16"/>
      <c r="AE3" s="16"/>
      <c r="AF3" s="10"/>
      <c r="AG3" s="17"/>
      <c r="AH3" s="17"/>
      <c r="AI3" s="17"/>
      <c r="AJ3" s="17"/>
      <c r="AK3" s="17"/>
      <c r="AL3" s="17"/>
      <c r="AM3" s="19"/>
      <c r="AN3" s="14"/>
      <c r="AO3" s="19"/>
      <c r="AP3" s="14"/>
      <c r="AQ3" s="14"/>
      <c r="AR3" s="14"/>
    </row>
    <row r="4" spans="1:44" ht="15.45">
      <c r="A4" s="20"/>
      <c r="D4" s="18"/>
      <c r="E4" s="8"/>
      <c r="F4" s="24"/>
      <c r="H4" s="9"/>
      <c r="I4" s="9"/>
      <c r="J4" s="13"/>
      <c r="K4" s="10"/>
      <c r="L4" s="10"/>
      <c r="M4" s="14"/>
      <c r="O4" s="9"/>
      <c r="Q4" s="13"/>
      <c r="R4" s="15"/>
      <c r="S4" s="15"/>
      <c r="T4" s="22"/>
      <c r="U4" s="21"/>
      <c r="V4" s="21"/>
      <c r="W4" s="13"/>
      <c r="Y4" s="9"/>
      <c r="Z4" s="9"/>
      <c r="AA4" s="13"/>
      <c r="AB4" s="15"/>
      <c r="AC4" s="15"/>
      <c r="AD4" s="16"/>
      <c r="AE4" s="16"/>
      <c r="AF4" s="10"/>
      <c r="AG4" s="17"/>
      <c r="AH4" s="17"/>
      <c r="AI4" s="17"/>
      <c r="AJ4" s="17"/>
      <c r="AK4" s="17"/>
      <c r="AL4" s="17"/>
      <c r="AM4" s="19"/>
      <c r="AN4" s="14"/>
      <c r="AO4" s="19"/>
      <c r="AP4" s="14"/>
      <c r="AQ4" s="14"/>
      <c r="AR4" s="14"/>
    </row>
    <row r="5" spans="1:44" ht="15.45">
      <c r="A5" s="20"/>
      <c r="D5" s="18"/>
      <c r="E5" s="8"/>
      <c r="F5" s="24"/>
      <c r="H5" s="9"/>
      <c r="I5" s="9"/>
      <c r="J5" s="13"/>
      <c r="K5" s="10"/>
      <c r="L5" s="10"/>
      <c r="M5" s="14"/>
      <c r="O5" s="9"/>
      <c r="Q5" s="13"/>
      <c r="R5" s="15"/>
      <c r="S5" s="15"/>
      <c r="T5" s="22"/>
      <c r="U5" s="21"/>
      <c r="V5" s="21"/>
      <c r="W5" s="13"/>
      <c r="Y5" s="9"/>
      <c r="Z5" s="9"/>
      <c r="AA5" s="13"/>
      <c r="AB5" s="15"/>
      <c r="AC5" s="15"/>
      <c r="AD5" s="16"/>
      <c r="AE5" s="16"/>
      <c r="AF5" s="10"/>
      <c r="AG5" s="17"/>
      <c r="AH5" s="17"/>
      <c r="AI5" s="17"/>
      <c r="AJ5" s="17"/>
      <c r="AK5" s="17"/>
      <c r="AL5" s="17"/>
      <c r="AM5" s="19"/>
      <c r="AN5" s="14"/>
      <c r="AO5" s="19"/>
      <c r="AP5" s="14"/>
      <c r="AQ5" s="14"/>
      <c r="AR5" s="14"/>
    </row>
    <row r="6" spans="1:44" ht="15.45">
      <c r="A6" s="20"/>
      <c r="D6" s="18"/>
      <c r="E6" s="8"/>
      <c r="F6" s="24"/>
      <c r="H6" s="9"/>
      <c r="I6" s="9"/>
      <c r="J6" s="13"/>
      <c r="K6" s="10"/>
      <c r="L6" s="10"/>
      <c r="M6" s="14"/>
      <c r="O6" s="9"/>
      <c r="Q6" s="13"/>
      <c r="R6" s="15"/>
      <c r="S6" s="15"/>
      <c r="T6" s="22"/>
      <c r="U6" s="21"/>
      <c r="V6" s="21"/>
      <c r="W6" s="13"/>
      <c r="Y6" s="9"/>
      <c r="Z6" s="9"/>
      <c r="AA6" s="13"/>
      <c r="AB6" s="15"/>
      <c r="AC6" s="15"/>
      <c r="AD6" s="16"/>
      <c r="AE6" s="16"/>
      <c r="AF6" s="10"/>
      <c r="AG6" s="17"/>
      <c r="AH6" s="17"/>
      <c r="AI6" s="17"/>
      <c r="AJ6" s="17"/>
      <c r="AK6" s="17"/>
      <c r="AL6" s="17"/>
      <c r="AM6" s="19"/>
      <c r="AN6" s="14"/>
      <c r="AO6" s="19"/>
      <c r="AP6" s="14"/>
      <c r="AQ6" s="14"/>
      <c r="AR6" s="14"/>
    </row>
    <row r="7" spans="1:44" ht="15.45">
      <c r="A7" s="20"/>
      <c r="D7" s="18"/>
      <c r="E7" s="8"/>
      <c r="F7" s="24"/>
      <c r="H7" s="9"/>
      <c r="I7" s="9"/>
      <c r="J7" s="13"/>
      <c r="K7" s="10"/>
      <c r="L7" s="10"/>
      <c r="M7" s="14"/>
      <c r="O7" s="9"/>
      <c r="Q7" s="13"/>
      <c r="R7" s="15"/>
      <c r="S7" s="15"/>
      <c r="T7" s="22"/>
      <c r="U7" s="21"/>
      <c r="V7" s="21"/>
      <c r="W7" s="13"/>
      <c r="Y7" s="9"/>
      <c r="Z7" s="9"/>
      <c r="AA7" s="13"/>
      <c r="AB7" s="15"/>
      <c r="AC7" s="15"/>
      <c r="AD7" s="16"/>
      <c r="AE7" s="16"/>
      <c r="AF7" s="10"/>
      <c r="AG7" s="17"/>
      <c r="AH7" s="17"/>
      <c r="AI7" s="17"/>
      <c r="AJ7" s="17"/>
      <c r="AK7" s="17"/>
      <c r="AL7" s="17"/>
      <c r="AM7" s="19"/>
      <c r="AN7" s="14"/>
      <c r="AO7" s="19"/>
      <c r="AP7" s="14"/>
      <c r="AQ7" s="14"/>
      <c r="AR7" s="14"/>
    </row>
    <row r="8" spans="1:44" ht="15.45">
      <c r="A8" s="20"/>
      <c r="D8" s="18"/>
      <c r="E8" s="8"/>
      <c r="F8" s="24"/>
      <c r="H8" s="9"/>
      <c r="I8" s="9"/>
      <c r="J8" s="13"/>
      <c r="K8" s="10"/>
      <c r="L8" s="10"/>
      <c r="M8" s="14"/>
      <c r="O8" s="9"/>
      <c r="Q8" s="13"/>
      <c r="R8" s="15"/>
      <c r="S8" s="15"/>
      <c r="T8" s="22"/>
      <c r="U8" s="21"/>
      <c r="V8" s="21"/>
      <c r="W8" s="13"/>
      <c r="Y8" s="9"/>
      <c r="Z8" s="9"/>
      <c r="AA8" s="13"/>
      <c r="AB8" s="15"/>
      <c r="AC8" s="15"/>
      <c r="AD8" s="16"/>
      <c r="AE8" s="16"/>
      <c r="AF8" s="10"/>
      <c r="AG8" s="17"/>
      <c r="AH8" s="17"/>
      <c r="AI8" s="17"/>
      <c r="AJ8" s="17"/>
      <c r="AK8" s="17"/>
      <c r="AL8" s="17"/>
      <c r="AM8" s="19"/>
      <c r="AN8" s="14"/>
      <c r="AO8" s="19"/>
      <c r="AP8" s="14"/>
      <c r="AQ8" s="14"/>
      <c r="AR8" s="14"/>
    </row>
    <row r="9" spans="1:44" ht="15.45">
      <c r="A9" s="20"/>
      <c r="D9" s="18"/>
      <c r="E9" s="8"/>
      <c r="F9" s="24"/>
      <c r="H9" s="9"/>
      <c r="I9" s="9"/>
      <c r="J9" s="13"/>
      <c r="K9" s="10"/>
      <c r="L9" s="10"/>
      <c r="M9" s="14"/>
      <c r="O9" s="9"/>
      <c r="Q9" s="13"/>
      <c r="R9" s="15"/>
      <c r="S9" s="15"/>
      <c r="T9" s="22"/>
      <c r="U9" s="21"/>
      <c r="V9" s="21"/>
      <c r="W9" s="13"/>
      <c r="Y9" s="9"/>
      <c r="Z9" s="9"/>
      <c r="AA9" s="13"/>
      <c r="AB9" s="15"/>
      <c r="AC9" s="15"/>
      <c r="AD9" s="16"/>
      <c r="AE9" s="16"/>
      <c r="AF9" s="10"/>
      <c r="AG9" s="17"/>
      <c r="AH9" s="17"/>
      <c r="AI9" s="17"/>
      <c r="AJ9" s="17"/>
      <c r="AK9" s="17"/>
      <c r="AL9" s="17"/>
      <c r="AM9" s="19"/>
      <c r="AN9" s="14"/>
      <c r="AO9" s="19"/>
      <c r="AP9" s="14"/>
      <c r="AQ9" s="14"/>
      <c r="AR9" s="14"/>
    </row>
    <row r="10" spans="1:44" ht="15.45">
      <c r="A10" s="20"/>
      <c r="D10" s="18"/>
      <c r="E10" s="8"/>
      <c r="F10" s="24"/>
      <c r="H10" s="9"/>
      <c r="I10" s="9"/>
      <c r="J10" s="13"/>
      <c r="K10" s="10"/>
      <c r="L10" s="10"/>
      <c r="M10" s="14"/>
      <c r="O10" s="9"/>
      <c r="Q10" s="13"/>
      <c r="R10" s="15"/>
      <c r="S10" s="15"/>
      <c r="T10" s="22"/>
      <c r="U10" s="21"/>
      <c r="V10" s="21"/>
      <c r="W10" s="13"/>
      <c r="Y10" s="9"/>
      <c r="Z10" s="9"/>
      <c r="AA10" s="13"/>
      <c r="AB10" s="15"/>
      <c r="AC10" s="15"/>
      <c r="AD10" s="16"/>
      <c r="AE10" s="16"/>
      <c r="AF10" s="10"/>
      <c r="AG10" s="17"/>
      <c r="AH10" s="17"/>
      <c r="AI10" s="17"/>
      <c r="AJ10" s="17"/>
      <c r="AK10" s="17"/>
      <c r="AL10" s="17"/>
      <c r="AM10" s="19"/>
      <c r="AN10" s="14"/>
      <c r="AO10" s="19"/>
      <c r="AP10" s="14"/>
      <c r="AQ10" s="14"/>
      <c r="AR10" s="14"/>
    </row>
    <row r="11" spans="1:44" ht="15.45">
      <c r="A11" s="20"/>
      <c r="D11" s="18"/>
      <c r="E11" s="8"/>
      <c r="F11" s="24"/>
      <c r="H11" s="9"/>
      <c r="I11" s="9"/>
      <c r="J11" s="13"/>
      <c r="K11" s="10"/>
      <c r="L11" s="10"/>
      <c r="M11" s="14"/>
      <c r="O11" s="9"/>
      <c r="Q11" s="13"/>
      <c r="R11" s="15"/>
      <c r="S11" s="15"/>
      <c r="T11" s="22"/>
      <c r="U11" s="21"/>
      <c r="V11" s="21"/>
      <c r="W11" s="13"/>
      <c r="Y11" s="9"/>
      <c r="Z11" s="9"/>
      <c r="AA11" s="13"/>
      <c r="AB11" s="15"/>
      <c r="AC11" s="15"/>
      <c r="AD11" s="16"/>
      <c r="AE11" s="16"/>
      <c r="AF11" s="10"/>
      <c r="AG11" s="17"/>
      <c r="AH11" s="17"/>
      <c r="AI11" s="17"/>
      <c r="AJ11" s="17"/>
      <c r="AK11" s="17"/>
      <c r="AL11" s="17"/>
      <c r="AM11" s="19"/>
      <c r="AN11" s="14"/>
      <c r="AO11" s="19"/>
      <c r="AP11" s="14"/>
      <c r="AQ11" s="14"/>
      <c r="AR11" s="14"/>
    </row>
    <row r="12" spans="1:44" ht="15.45">
      <c r="A12" s="20"/>
      <c r="D12" s="18"/>
      <c r="E12" s="8"/>
      <c r="F12" s="24"/>
      <c r="H12" s="9"/>
      <c r="I12" s="9"/>
      <c r="J12" s="13"/>
      <c r="K12" s="10"/>
      <c r="L12" s="10"/>
      <c r="M12" s="14"/>
      <c r="O12" s="9"/>
      <c r="Q12" s="13"/>
      <c r="R12" s="15"/>
      <c r="S12" s="15"/>
      <c r="T12" s="22"/>
      <c r="U12" s="21"/>
      <c r="V12" s="21"/>
      <c r="W12" s="13"/>
      <c r="Y12" s="9"/>
      <c r="Z12" s="9"/>
      <c r="AA12" s="13"/>
      <c r="AB12" s="15"/>
      <c r="AC12" s="15"/>
      <c r="AD12" s="16"/>
      <c r="AE12" s="16"/>
      <c r="AF12" s="10"/>
      <c r="AG12" s="17"/>
      <c r="AH12" s="17"/>
      <c r="AI12" s="17"/>
      <c r="AJ12" s="17"/>
      <c r="AK12" s="17"/>
      <c r="AL12" s="17"/>
      <c r="AM12" s="19"/>
      <c r="AN12" s="14"/>
      <c r="AO12" s="19"/>
      <c r="AP12" s="14"/>
      <c r="AQ12" s="14"/>
      <c r="AR12" s="14"/>
    </row>
    <row r="13" spans="1:44" ht="15.45">
      <c r="A13" s="20"/>
      <c r="D13" s="18"/>
      <c r="E13" s="8"/>
      <c r="F13" s="24"/>
      <c r="H13" s="9"/>
      <c r="I13" s="9"/>
      <c r="J13" s="13"/>
      <c r="K13" s="10"/>
      <c r="L13" s="10"/>
      <c r="M13" s="14"/>
      <c r="O13" s="9"/>
      <c r="Q13" s="13"/>
      <c r="R13" s="15"/>
      <c r="S13" s="15"/>
      <c r="T13" s="22"/>
      <c r="U13" s="21"/>
      <c r="V13" s="21"/>
      <c r="W13" s="13"/>
      <c r="Y13" s="9"/>
      <c r="Z13" s="9"/>
      <c r="AA13" s="13"/>
      <c r="AB13" s="15"/>
      <c r="AC13" s="15"/>
      <c r="AD13" s="16"/>
      <c r="AE13" s="16"/>
      <c r="AF13" s="10"/>
      <c r="AG13" s="17"/>
      <c r="AH13" s="17"/>
      <c r="AI13" s="17"/>
      <c r="AJ13" s="17"/>
      <c r="AK13" s="17"/>
      <c r="AL13" s="17"/>
      <c r="AM13" s="19"/>
      <c r="AN13" s="14"/>
      <c r="AO13" s="19"/>
      <c r="AP13" s="14"/>
      <c r="AQ13" s="14"/>
      <c r="AR13" s="14"/>
    </row>
    <row r="14" spans="1:44" ht="15.45">
      <c r="A14" s="20"/>
      <c r="D14" s="18"/>
      <c r="E14" s="8"/>
      <c r="F14" s="24"/>
      <c r="H14" s="9"/>
      <c r="I14" s="9"/>
      <c r="J14" s="13"/>
      <c r="K14" s="10"/>
      <c r="L14" s="10"/>
      <c r="M14" s="14"/>
      <c r="O14" s="9"/>
      <c r="Q14" s="13"/>
      <c r="R14" s="15"/>
      <c r="S14" s="15"/>
      <c r="T14" s="22"/>
      <c r="U14" s="21"/>
      <c r="V14" s="21"/>
      <c r="W14" s="13"/>
      <c r="Y14" s="9"/>
      <c r="Z14" s="9"/>
      <c r="AA14" s="13"/>
      <c r="AB14" s="15"/>
      <c r="AC14" s="15"/>
      <c r="AD14" s="16"/>
      <c r="AE14" s="16"/>
      <c r="AF14" s="10"/>
      <c r="AG14" s="17"/>
      <c r="AH14" s="17"/>
      <c r="AI14" s="17"/>
      <c r="AJ14" s="17"/>
      <c r="AK14" s="17"/>
      <c r="AL14" s="17"/>
      <c r="AM14" s="19"/>
      <c r="AN14" s="14"/>
      <c r="AO14" s="19"/>
      <c r="AP14" s="14"/>
      <c r="AQ14" s="14"/>
      <c r="AR14" s="14"/>
    </row>
    <row r="15" spans="1:44" ht="15.45">
      <c r="A15" s="20"/>
      <c r="D15" s="18"/>
      <c r="E15" s="8"/>
      <c r="F15" s="24"/>
      <c r="H15" s="9"/>
      <c r="I15" s="9"/>
      <c r="J15" s="13"/>
      <c r="K15" s="10"/>
      <c r="L15" s="10"/>
      <c r="M15" s="14"/>
      <c r="O15" s="9"/>
      <c r="Q15" s="13"/>
      <c r="R15" s="15"/>
      <c r="S15" s="15"/>
      <c r="T15" s="22"/>
      <c r="U15" s="21"/>
      <c r="V15" s="21"/>
      <c r="W15" s="13"/>
      <c r="Y15" s="9"/>
      <c r="Z15" s="9"/>
      <c r="AA15" s="13"/>
      <c r="AB15" s="15"/>
      <c r="AC15" s="15"/>
      <c r="AD15" s="16"/>
      <c r="AE15" s="16"/>
      <c r="AF15" s="10"/>
      <c r="AG15" s="17"/>
      <c r="AH15" s="17"/>
      <c r="AI15" s="17"/>
      <c r="AJ15" s="17"/>
      <c r="AK15" s="17"/>
      <c r="AL15" s="17"/>
      <c r="AM15" s="19"/>
      <c r="AN15" s="14"/>
      <c r="AO15" s="19"/>
      <c r="AP15" s="14"/>
      <c r="AQ15" s="14"/>
      <c r="AR15" s="14"/>
    </row>
    <row r="16" spans="1:44" ht="15.45">
      <c r="A16" s="20"/>
      <c r="D16" s="18"/>
      <c r="E16" s="8"/>
      <c r="F16" s="24"/>
      <c r="H16" s="9"/>
      <c r="I16" s="9"/>
      <c r="J16" s="13"/>
      <c r="K16" s="10"/>
      <c r="L16" s="10"/>
      <c r="M16" s="14"/>
      <c r="O16" s="9"/>
      <c r="Q16" s="13"/>
      <c r="R16" s="15"/>
      <c r="S16" s="15"/>
      <c r="T16" s="22"/>
      <c r="U16" s="21"/>
      <c r="V16" s="21"/>
      <c r="W16" s="13"/>
      <c r="Y16" s="9"/>
      <c r="Z16" s="9"/>
      <c r="AA16" s="13"/>
      <c r="AB16" s="15"/>
      <c r="AC16" s="15"/>
      <c r="AD16" s="16"/>
      <c r="AE16" s="16"/>
      <c r="AF16" s="10"/>
      <c r="AG16" s="17"/>
      <c r="AH16" s="17"/>
      <c r="AI16" s="17"/>
      <c r="AJ16" s="17"/>
      <c r="AK16" s="17"/>
      <c r="AL16" s="17"/>
      <c r="AM16" s="19"/>
      <c r="AN16" s="14"/>
      <c r="AO16" s="19"/>
      <c r="AP16" s="14"/>
      <c r="AQ16" s="14"/>
      <c r="AR16" s="14"/>
    </row>
    <row r="17" spans="1:44" ht="15.45">
      <c r="A17" s="20"/>
      <c r="D17" s="18"/>
      <c r="E17" s="8"/>
      <c r="F17" s="24"/>
      <c r="H17" s="9"/>
      <c r="I17" s="9"/>
      <c r="J17" s="13"/>
      <c r="K17" s="10"/>
      <c r="L17" s="10"/>
      <c r="M17" s="14"/>
      <c r="O17" s="9"/>
      <c r="Q17" s="13"/>
      <c r="R17" s="15"/>
      <c r="S17" s="15"/>
      <c r="T17" s="22"/>
      <c r="U17" s="21"/>
      <c r="V17" s="21"/>
      <c r="W17" s="13"/>
      <c r="Y17" s="9"/>
      <c r="Z17" s="9"/>
      <c r="AA17" s="13"/>
      <c r="AB17" s="15"/>
      <c r="AC17" s="15"/>
      <c r="AD17" s="16"/>
      <c r="AE17" s="16"/>
      <c r="AF17" s="10"/>
      <c r="AG17" s="17"/>
      <c r="AH17" s="17"/>
      <c r="AI17" s="17"/>
      <c r="AJ17" s="17"/>
      <c r="AK17" s="17"/>
      <c r="AL17" s="17"/>
      <c r="AM17" s="19"/>
      <c r="AN17" s="14"/>
      <c r="AO17" s="19"/>
      <c r="AP17" s="14"/>
      <c r="AQ17" s="14"/>
      <c r="AR17" s="14"/>
    </row>
    <row r="18" spans="1:44" ht="15.45">
      <c r="A18" s="20"/>
      <c r="D18" s="18"/>
      <c r="E18" s="8"/>
      <c r="F18" s="24"/>
      <c r="H18" s="9"/>
      <c r="I18" s="9"/>
      <c r="J18" s="13"/>
      <c r="K18" s="10"/>
      <c r="L18" s="10"/>
      <c r="M18" s="14"/>
      <c r="O18" s="9"/>
      <c r="Q18" s="13"/>
      <c r="R18" s="15"/>
      <c r="S18" s="15"/>
      <c r="T18" s="22"/>
      <c r="U18" s="21"/>
      <c r="V18" s="21"/>
      <c r="W18" s="13"/>
      <c r="Y18" s="9"/>
      <c r="Z18" s="9"/>
      <c r="AA18" s="13"/>
      <c r="AB18" s="15"/>
      <c r="AC18" s="15"/>
      <c r="AD18" s="16"/>
      <c r="AE18" s="16"/>
      <c r="AF18" s="10"/>
      <c r="AG18" s="17"/>
      <c r="AH18" s="17"/>
      <c r="AI18" s="17"/>
      <c r="AJ18" s="17"/>
      <c r="AK18" s="17"/>
      <c r="AL18" s="17"/>
      <c r="AM18" s="19"/>
      <c r="AN18" s="14"/>
      <c r="AO18" s="19"/>
      <c r="AP18" s="14"/>
      <c r="AQ18" s="14"/>
      <c r="AR18" s="14"/>
    </row>
    <row r="19" spans="1:44" ht="15.45">
      <c r="A19" s="20"/>
      <c r="D19" s="18"/>
      <c r="E19" s="8"/>
      <c r="F19" s="24"/>
      <c r="H19" s="9"/>
      <c r="I19" s="9"/>
      <c r="J19" s="13"/>
      <c r="K19" s="10"/>
      <c r="L19" s="10"/>
      <c r="M19" s="14"/>
      <c r="O19" s="9"/>
      <c r="Q19" s="13"/>
      <c r="R19" s="15"/>
      <c r="S19" s="15"/>
      <c r="T19" s="22"/>
      <c r="U19" s="21"/>
      <c r="V19" s="21"/>
      <c r="W19" s="13"/>
      <c r="Y19" s="9"/>
      <c r="Z19" s="9"/>
      <c r="AA19" s="13"/>
      <c r="AB19" s="15"/>
      <c r="AC19" s="15"/>
      <c r="AD19" s="16"/>
      <c r="AE19" s="16"/>
      <c r="AF19" s="10"/>
      <c r="AG19" s="17"/>
      <c r="AH19" s="17"/>
      <c r="AI19" s="17"/>
      <c r="AJ19" s="17"/>
      <c r="AK19" s="17"/>
      <c r="AL19" s="17"/>
      <c r="AM19" s="19"/>
      <c r="AN19" s="14"/>
      <c r="AO19" s="19"/>
      <c r="AP19" s="14"/>
      <c r="AQ19" s="14"/>
      <c r="AR19" s="14"/>
    </row>
    <row r="20" spans="1:44" ht="15.45">
      <c r="A20" s="20"/>
      <c r="D20" s="18"/>
      <c r="E20" s="8"/>
      <c r="F20" s="24"/>
      <c r="H20" s="9"/>
      <c r="I20" s="9"/>
      <c r="J20" s="13"/>
      <c r="K20" s="10"/>
      <c r="L20" s="10"/>
      <c r="M20" s="14"/>
      <c r="O20" s="9"/>
      <c r="Q20" s="13"/>
      <c r="R20" s="15"/>
      <c r="S20" s="15"/>
      <c r="T20" s="22"/>
      <c r="U20" s="21"/>
      <c r="V20" s="21"/>
      <c r="W20" s="13"/>
      <c r="Y20" s="9"/>
      <c r="Z20" s="9"/>
      <c r="AA20" s="13"/>
      <c r="AB20" s="15"/>
      <c r="AC20" s="15"/>
      <c r="AD20" s="16"/>
      <c r="AE20" s="16"/>
      <c r="AF20" s="10"/>
      <c r="AG20" s="17"/>
      <c r="AH20" s="17"/>
      <c r="AI20" s="17"/>
      <c r="AJ20" s="17"/>
      <c r="AK20" s="17"/>
      <c r="AL20" s="17"/>
      <c r="AM20" s="19"/>
      <c r="AN20" s="14"/>
      <c r="AO20" s="19"/>
      <c r="AP20" s="14"/>
      <c r="AQ20" s="14"/>
      <c r="AR20" s="14"/>
    </row>
    <row r="21" spans="1:44" ht="15.45">
      <c r="A21" s="20"/>
      <c r="D21" s="18"/>
      <c r="E21" s="8"/>
      <c r="F21" s="24"/>
      <c r="H21" s="9"/>
      <c r="I21" s="9"/>
      <c r="J21" s="13"/>
      <c r="K21" s="10"/>
      <c r="L21" s="10"/>
      <c r="M21" s="14"/>
      <c r="O21" s="9"/>
      <c r="Q21" s="13"/>
      <c r="R21" s="15"/>
      <c r="S21" s="15"/>
      <c r="T21" s="22"/>
      <c r="U21" s="21"/>
      <c r="V21" s="21"/>
      <c r="W21" s="13"/>
      <c r="Y21" s="9"/>
      <c r="Z21" s="9"/>
      <c r="AA21" s="13"/>
      <c r="AB21" s="15"/>
      <c r="AC21" s="15"/>
      <c r="AD21" s="16"/>
      <c r="AE21" s="16"/>
      <c r="AF21" s="10"/>
      <c r="AG21" s="17"/>
      <c r="AH21" s="17"/>
      <c r="AI21" s="17"/>
      <c r="AJ21" s="17"/>
      <c r="AK21" s="17"/>
      <c r="AL21" s="17"/>
      <c r="AM21" s="19"/>
      <c r="AN21" s="14"/>
      <c r="AO21" s="19"/>
      <c r="AP21" s="14"/>
      <c r="AQ21" s="14"/>
      <c r="AR21" s="14"/>
    </row>
    <row r="22" spans="1:44" ht="15.45">
      <c r="A22" s="20"/>
      <c r="D22" s="18"/>
      <c r="E22" s="8"/>
      <c r="F22" s="24"/>
      <c r="H22" s="9"/>
      <c r="I22" s="9"/>
      <c r="J22" s="13"/>
      <c r="K22" s="10"/>
      <c r="L22" s="10"/>
      <c r="M22" s="14"/>
      <c r="O22" s="9"/>
      <c r="Q22" s="13"/>
      <c r="R22" s="15"/>
      <c r="S22" s="15"/>
      <c r="T22" s="22"/>
      <c r="U22" s="21"/>
      <c r="V22" s="21"/>
      <c r="W22" s="13"/>
      <c r="Y22" s="9"/>
      <c r="Z22" s="9"/>
      <c r="AA22" s="13"/>
      <c r="AB22" s="15"/>
      <c r="AC22" s="15"/>
      <c r="AD22" s="16"/>
      <c r="AE22" s="16"/>
      <c r="AF22" s="10"/>
      <c r="AG22" s="17"/>
      <c r="AH22" s="17"/>
      <c r="AI22" s="17"/>
      <c r="AJ22" s="17"/>
      <c r="AK22" s="17"/>
      <c r="AL22" s="17"/>
      <c r="AM22" s="19"/>
      <c r="AN22" s="14"/>
      <c r="AO22" s="19"/>
      <c r="AP22" s="14"/>
      <c r="AQ22" s="14"/>
      <c r="AR22" s="14"/>
    </row>
    <row r="23" spans="1:44" ht="15.45">
      <c r="A23" s="20"/>
      <c r="D23" s="18"/>
      <c r="E23" s="8"/>
      <c r="F23" s="24"/>
      <c r="H23" s="9"/>
      <c r="I23" s="9"/>
      <c r="J23" s="13"/>
      <c r="K23" s="10"/>
      <c r="L23" s="10"/>
      <c r="M23" s="14"/>
      <c r="O23" s="9"/>
      <c r="Q23" s="13"/>
      <c r="R23" s="15"/>
      <c r="S23" s="15"/>
      <c r="T23" s="22"/>
      <c r="U23" s="21"/>
      <c r="V23" s="21"/>
      <c r="W23" s="13"/>
      <c r="Y23" s="9"/>
      <c r="Z23" s="9"/>
      <c r="AA23" s="13"/>
      <c r="AB23" s="15"/>
      <c r="AC23" s="15"/>
      <c r="AD23" s="16"/>
      <c r="AE23" s="16"/>
      <c r="AF23" s="16"/>
      <c r="AG23" s="17"/>
      <c r="AH23" s="17"/>
      <c r="AI23" s="17"/>
      <c r="AJ23" s="17"/>
      <c r="AK23" s="17"/>
      <c r="AL23" s="17"/>
      <c r="AM23" s="19"/>
      <c r="AN23" s="14"/>
      <c r="AO23" s="19"/>
      <c r="AP23" s="14"/>
      <c r="AQ23" s="14"/>
      <c r="AR23" s="14"/>
    </row>
    <row r="24" spans="1:44">
      <c r="D24" s="18"/>
      <c r="E24" s="8"/>
      <c r="F24" s="24"/>
      <c r="H24" s="9"/>
      <c r="I24" s="9"/>
      <c r="J24" s="13"/>
      <c r="K24" s="10"/>
      <c r="L24" s="10"/>
      <c r="M24" s="14"/>
      <c r="O24" s="9"/>
      <c r="Q24" s="13"/>
      <c r="R24" s="15"/>
      <c r="S24" s="15"/>
      <c r="T24" s="22"/>
      <c r="U24" s="18"/>
      <c r="V24" s="18"/>
      <c r="W24" s="13"/>
      <c r="Y24" s="9"/>
      <c r="Z24" s="9"/>
      <c r="AA24" s="13"/>
      <c r="AB24" s="15"/>
      <c r="AC24" s="15"/>
      <c r="AD24" s="16"/>
      <c r="AE24" s="16"/>
      <c r="AF24" s="16"/>
      <c r="AG24" s="17"/>
      <c r="AH24" s="17"/>
      <c r="AI24" s="17"/>
      <c r="AJ24" s="17"/>
      <c r="AK24" s="17"/>
      <c r="AL24" s="17"/>
      <c r="AM24" s="19"/>
      <c r="AN24" s="14"/>
      <c r="AO24" s="19"/>
      <c r="AP24" s="14"/>
      <c r="AQ24" s="14"/>
      <c r="AR24" s="14"/>
    </row>
    <row r="25" spans="1:44">
      <c r="D25" s="8"/>
      <c r="E25" s="8"/>
      <c r="F25" s="24"/>
      <c r="H25" s="9"/>
      <c r="I25" s="9"/>
      <c r="J25" s="13"/>
      <c r="K25" s="10"/>
      <c r="L25" s="10"/>
      <c r="M25" s="14"/>
      <c r="O25" s="9"/>
      <c r="Q25" s="13"/>
      <c r="R25" s="15"/>
      <c r="S25" s="15"/>
      <c r="T25" s="22"/>
      <c r="U25" s="18"/>
      <c r="V25" s="18"/>
      <c r="W25" s="13"/>
      <c r="Y25" s="9"/>
      <c r="Z25" s="9"/>
      <c r="AA25" s="13"/>
      <c r="AB25" s="15"/>
      <c r="AC25" s="15"/>
      <c r="AD25" s="16"/>
      <c r="AE25" s="16"/>
      <c r="AF25" s="16"/>
      <c r="AG25" s="17"/>
      <c r="AH25" s="17"/>
      <c r="AI25" s="17"/>
      <c r="AJ25" s="17"/>
      <c r="AK25" s="17"/>
      <c r="AL25" s="17"/>
      <c r="AM25" s="19"/>
      <c r="AN25" s="14"/>
      <c r="AO25" s="19"/>
      <c r="AP25" s="14"/>
      <c r="AQ25" s="14"/>
      <c r="AR25" s="14"/>
    </row>
    <row r="26" spans="1:44">
      <c r="D26" s="8"/>
      <c r="E26" s="8"/>
      <c r="F26" s="24"/>
      <c r="H26" s="9"/>
      <c r="I26" s="9"/>
      <c r="J26" s="13"/>
      <c r="K26" s="10"/>
      <c r="L26" s="10"/>
      <c r="M26" s="14"/>
      <c r="O26" s="9"/>
      <c r="Q26" s="13"/>
      <c r="R26" s="15"/>
      <c r="S26" s="15"/>
      <c r="T26" s="22"/>
      <c r="U26" s="18"/>
      <c r="V26" s="18"/>
      <c r="W26" s="13"/>
      <c r="Y26" s="9"/>
      <c r="Z26" s="9"/>
      <c r="AA26" s="13"/>
      <c r="AB26" s="15"/>
      <c r="AC26" s="15"/>
      <c r="AD26" s="16"/>
      <c r="AE26" s="16"/>
      <c r="AF26" s="16"/>
      <c r="AG26" s="17"/>
      <c r="AH26" s="17"/>
      <c r="AI26" s="17"/>
      <c r="AJ26" s="17"/>
      <c r="AK26" s="17"/>
      <c r="AL26" s="17"/>
      <c r="AM26" s="19"/>
      <c r="AN26" s="14"/>
      <c r="AO26" s="19"/>
      <c r="AP26" s="14"/>
      <c r="AQ26" s="14"/>
      <c r="AR26" s="14"/>
    </row>
    <row r="27" spans="1:44">
      <c r="D27" s="8"/>
      <c r="E27" s="8"/>
      <c r="F27" s="24"/>
      <c r="H27" s="9"/>
      <c r="I27" s="9"/>
      <c r="J27" s="13"/>
      <c r="K27" s="10"/>
      <c r="L27" s="10"/>
      <c r="M27" s="14"/>
      <c r="O27" s="9"/>
      <c r="Q27" s="13"/>
      <c r="R27" s="15"/>
      <c r="S27" s="15"/>
      <c r="T27" s="22"/>
      <c r="U27" s="18"/>
      <c r="V27" s="18"/>
      <c r="W27" s="13"/>
      <c r="Y27" s="9"/>
      <c r="Z27" s="9"/>
      <c r="AA27" s="13"/>
      <c r="AB27" s="15"/>
      <c r="AC27" s="15"/>
      <c r="AD27" s="16"/>
      <c r="AE27" s="16"/>
      <c r="AF27" s="16"/>
      <c r="AG27" s="17"/>
      <c r="AH27" s="17"/>
      <c r="AI27" s="17"/>
      <c r="AJ27" s="17"/>
      <c r="AK27" s="17"/>
      <c r="AL27" s="17"/>
      <c r="AM27" s="19"/>
      <c r="AN27" s="14"/>
      <c r="AO27" s="19"/>
      <c r="AP27" s="14"/>
      <c r="AQ27" s="14"/>
      <c r="AR27" s="14"/>
    </row>
    <row r="28" spans="1:44">
      <c r="D28" s="8"/>
      <c r="E28" s="8"/>
      <c r="F28" s="24"/>
      <c r="H28" s="9"/>
      <c r="I28" s="9"/>
      <c r="J28" s="13"/>
      <c r="K28" s="10"/>
      <c r="L28" s="10"/>
      <c r="M28" s="14"/>
      <c r="O28" s="9"/>
      <c r="Q28" s="13"/>
      <c r="R28" s="15"/>
      <c r="S28" s="15"/>
      <c r="T28" s="22"/>
      <c r="U28" s="18"/>
      <c r="V28" s="18"/>
      <c r="W28" s="13"/>
      <c r="Y28" s="9"/>
      <c r="Z28" s="9"/>
      <c r="AA28" s="13"/>
      <c r="AB28" s="15"/>
      <c r="AC28" s="15"/>
      <c r="AD28" s="16"/>
      <c r="AE28" s="16"/>
      <c r="AF28" s="16"/>
      <c r="AG28" s="17"/>
      <c r="AH28" s="17"/>
      <c r="AI28" s="17"/>
      <c r="AJ28" s="17"/>
      <c r="AK28" s="17"/>
      <c r="AL28" s="17"/>
      <c r="AM28" s="19"/>
      <c r="AN28" s="14"/>
      <c r="AO28" s="19"/>
      <c r="AP28" s="14"/>
      <c r="AQ28" s="14"/>
      <c r="AR28" s="14"/>
    </row>
    <row r="29" spans="1:44">
      <c r="D29" s="8"/>
      <c r="E29" s="8"/>
      <c r="F29" s="24"/>
      <c r="H29" s="9"/>
      <c r="I29" s="9"/>
      <c r="J29" s="13"/>
      <c r="K29" s="10"/>
      <c r="L29" s="10"/>
      <c r="M29" s="14"/>
      <c r="O29" s="9"/>
      <c r="Q29" s="13"/>
      <c r="R29" s="15"/>
      <c r="S29" s="15"/>
      <c r="T29" s="22"/>
      <c r="U29" s="18"/>
      <c r="V29" s="18"/>
      <c r="W29" s="13"/>
      <c r="Y29" s="9"/>
      <c r="Z29" s="9"/>
      <c r="AA29" s="13"/>
      <c r="AB29" s="15"/>
      <c r="AC29" s="15"/>
      <c r="AD29" s="16"/>
      <c r="AE29" s="16"/>
      <c r="AF29" s="16"/>
      <c r="AG29" s="17"/>
      <c r="AH29" s="17"/>
      <c r="AI29" s="17"/>
      <c r="AJ29" s="17"/>
      <c r="AK29" s="17"/>
      <c r="AL29" s="17"/>
      <c r="AM29" s="19"/>
      <c r="AN29" s="14"/>
      <c r="AO29" s="19"/>
      <c r="AP29" s="14"/>
      <c r="AQ29" s="14"/>
      <c r="AR29" s="14"/>
    </row>
    <row r="30" spans="1:44">
      <c r="D30" s="8"/>
      <c r="E30" s="8"/>
      <c r="F30" s="24"/>
      <c r="H30" s="9"/>
      <c r="I30" s="9"/>
      <c r="J30" s="13"/>
      <c r="K30" s="10"/>
      <c r="L30" s="10"/>
      <c r="M30" s="14"/>
      <c r="O30" s="9"/>
      <c r="Q30" s="13"/>
      <c r="R30" s="15"/>
      <c r="S30" s="15"/>
      <c r="T30" s="22"/>
      <c r="U30" s="18"/>
      <c r="V30" s="18"/>
      <c r="W30" s="13"/>
      <c r="Y30" s="9"/>
      <c r="Z30" s="9"/>
      <c r="AA30" s="13"/>
      <c r="AB30" s="15"/>
      <c r="AC30" s="15"/>
      <c r="AD30" s="16"/>
      <c r="AE30" s="16"/>
      <c r="AF30" s="16"/>
      <c r="AG30" s="17"/>
      <c r="AH30" s="17"/>
      <c r="AI30" s="17"/>
      <c r="AJ30" s="17"/>
      <c r="AK30" s="17"/>
      <c r="AL30" s="17"/>
      <c r="AM30" s="19"/>
      <c r="AN30" s="14"/>
      <c r="AO30" s="19"/>
      <c r="AP30" s="14"/>
      <c r="AQ30" s="14"/>
      <c r="AR30" s="14"/>
    </row>
    <row r="31" spans="1:44">
      <c r="D31" s="8"/>
      <c r="E31" s="8"/>
      <c r="F31" s="24"/>
      <c r="H31" s="9"/>
      <c r="I31" s="9"/>
      <c r="J31" s="13"/>
      <c r="K31" s="10"/>
      <c r="L31" s="10"/>
      <c r="M31" s="14"/>
      <c r="O31" s="9"/>
      <c r="Q31" s="13"/>
      <c r="R31" s="15"/>
      <c r="S31" s="15"/>
      <c r="T31" s="22"/>
      <c r="U31" s="18"/>
      <c r="V31" s="18"/>
      <c r="W31" s="13"/>
      <c r="Y31" s="9"/>
      <c r="Z31" s="9"/>
      <c r="AA31" s="13"/>
      <c r="AB31" s="15"/>
      <c r="AC31" s="15"/>
      <c r="AD31" s="16"/>
      <c r="AE31" s="16"/>
      <c r="AF31" s="16"/>
      <c r="AG31" s="17"/>
      <c r="AH31" s="17"/>
      <c r="AI31" s="17"/>
      <c r="AJ31" s="17"/>
      <c r="AK31" s="17"/>
      <c r="AL31" s="17"/>
      <c r="AM31" s="19"/>
      <c r="AN31" s="14"/>
      <c r="AO31" s="19"/>
      <c r="AP31" s="14"/>
      <c r="AQ31" s="14"/>
      <c r="AR31" s="14"/>
    </row>
    <row r="32" spans="1:44">
      <c r="D32" s="8"/>
      <c r="E32" s="8"/>
      <c r="F32" s="24"/>
      <c r="H32" s="9"/>
      <c r="I32" s="9"/>
      <c r="J32" s="13"/>
      <c r="K32" s="10"/>
      <c r="L32" s="10"/>
      <c r="M32" s="14"/>
      <c r="O32" s="9"/>
      <c r="Q32" s="13"/>
      <c r="R32" s="15"/>
      <c r="S32" s="15"/>
      <c r="T32" s="22"/>
      <c r="U32" s="18"/>
      <c r="V32" s="18"/>
      <c r="W32" s="13"/>
      <c r="Y32" s="9"/>
      <c r="Z32" s="9"/>
      <c r="AA32" s="13"/>
      <c r="AB32" s="15"/>
      <c r="AC32" s="15"/>
      <c r="AD32" s="16"/>
      <c r="AE32" s="16"/>
      <c r="AF32" s="16"/>
      <c r="AG32" s="17"/>
      <c r="AH32" s="17"/>
      <c r="AI32" s="17"/>
      <c r="AJ32" s="17"/>
      <c r="AK32" s="17"/>
      <c r="AL32" s="17"/>
      <c r="AM32" s="19"/>
      <c r="AN32" s="14"/>
      <c r="AO32" s="19"/>
      <c r="AP32" s="14"/>
      <c r="AQ32" s="14"/>
      <c r="AR32" s="14"/>
    </row>
    <row r="33" spans="4:44">
      <c r="D33" s="8"/>
      <c r="E33" s="8"/>
      <c r="F33" s="24"/>
      <c r="H33" s="9"/>
      <c r="I33" s="9"/>
      <c r="J33" s="13"/>
      <c r="K33" s="10"/>
      <c r="L33" s="10"/>
      <c r="M33" s="14"/>
      <c r="O33" s="9"/>
      <c r="Q33" s="13"/>
      <c r="R33" s="15"/>
      <c r="S33" s="15"/>
      <c r="T33" s="22"/>
      <c r="U33" s="18"/>
      <c r="V33" s="18"/>
      <c r="W33" s="13"/>
      <c r="Y33" s="9"/>
      <c r="Z33" s="9"/>
      <c r="AA33" s="13"/>
      <c r="AB33" s="15"/>
      <c r="AC33" s="15"/>
      <c r="AD33" s="16"/>
      <c r="AE33" s="16"/>
      <c r="AF33" s="16"/>
      <c r="AG33" s="17"/>
      <c r="AH33" s="17"/>
      <c r="AI33" s="17"/>
      <c r="AJ33" s="17"/>
      <c r="AK33" s="17"/>
      <c r="AL33" s="17"/>
      <c r="AM33" s="19"/>
      <c r="AN33" s="14"/>
      <c r="AO33" s="19"/>
      <c r="AP33" s="14"/>
      <c r="AQ33" s="14"/>
      <c r="AR33" s="14"/>
    </row>
    <row r="34" spans="4:44">
      <c r="D34" s="8"/>
      <c r="E34" s="8"/>
      <c r="F34" s="14"/>
      <c r="H34" s="9"/>
      <c r="I34" s="9"/>
      <c r="J34" s="13"/>
      <c r="K34" s="10"/>
      <c r="L34" s="10"/>
      <c r="M34" s="14"/>
      <c r="O34" s="9"/>
      <c r="Q34" s="13"/>
      <c r="R34" s="15"/>
      <c r="S34" s="15"/>
      <c r="T34" s="15"/>
      <c r="U34" s="18"/>
      <c r="V34" s="18"/>
      <c r="W34" s="13"/>
      <c r="Y34" s="9"/>
      <c r="Z34" s="9"/>
      <c r="AA34" s="13"/>
      <c r="AB34" s="15"/>
      <c r="AC34" s="15"/>
      <c r="AD34" s="16"/>
      <c r="AE34" s="16"/>
      <c r="AF34" s="16"/>
      <c r="AG34" s="17"/>
      <c r="AH34" s="17"/>
      <c r="AI34" s="17"/>
      <c r="AJ34" s="17"/>
      <c r="AK34" s="17"/>
      <c r="AL34" s="17"/>
      <c r="AM34" s="19"/>
      <c r="AN34" s="14"/>
      <c r="AO34" s="19"/>
      <c r="AP34" s="14"/>
      <c r="AQ34" s="14"/>
      <c r="AR34" s="14"/>
    </row>
    <row r="35" spans="4:44">
      <c r="D35" s="8"/>
      <c r="E35" s="8"/>
      <c r="F35" s="14"/>
      <c r="H35" s="9"/>
      <c r="I35" s="9"/>
      <c r="J35" s="13"/>
      <c r="K35" s="10"/>
      <c r="L35" s="10"/>
      <c r="M35" s="14"/>
      <c r="O35" s="9"/>
      <c r="Q35" s="13"/>
      <c r="R35" s="15"/>
      <c r="S35" s="15"/>
      <c r="T35" s="15"/>
      <c r="U35" s="18"/>
      <c r="V35" s="18"/>
      <c r="W35" s="13"/>
      <c r="Y35" s="9"/>
      <c r="Z35" s="9"/>
      <c r="AA35" s="13"/>
      <c r="AB35" s="15"/>
      <c r="AC35" s="15"/>
      <c r="AD35" s="16"/>
      <c r="AE35" s="16"/>
      <c r="AF35" s="16"/>
      <c r="AG35" s="17"/>
      <c r="AH35" s="17"/>
      <c r="AI35" s="17"/>
      <c r="AJ35" s="17"/>
      <c r="AK35" s="17"/>
      <c r="AL35" s="17"/>
      <c r="AM35" s="19"/>
      <c r="AN35" s="14"/>
      <c r="AO35" s="19"/>
      <c r="AP35" s="14"/>
      <c r="AQ35" s="14"/>
      <c r="AR35" s="14"/>
    </row>
    <row r="36" spans="4:44">
      <c r="D36" s="8"/>
      <c r="E36" s="8"/>
      <c r="F36" s="14"/>
      <c r="H36" s="9"/>
      <c r="I36" s="9"/>
      <c r="J36" s="13"/>
      <c r="K36" s="10"/>
      <c r="L36" s="10"/>
      <c r="M36" s="14"/>
      <c r="O36" s="9"/>
      <c r="Q36" s="13"/>
      <c r="R36" s="15"/>
      <c r="S36" s="15"/>
      <c r="T36" s="15"/>
      <c r="U36" s="18"/>
      <c r="V36" s="18"/>
      <c r="W36" s="13"/>
      <c r="Y36" s="9"/>
      <c r="Z36" s="9"/>
      <c r="AA36" s="13"/>
      <c r="AB36" s="15"/>
      <c r="AC36" s="15"/>
      <c r="AD36" s="16"/>
      <c r="AE36" s="16"/>
      <c r="AF36" s="16"/>
      <c r="AG36" s="17"/>
      <c r="AH36" s="17"/>
      <c r="AI36" s="17"/>
      <c r="AJ36" s="17"/>
      <c r="AK36" s="17"/>
      <c r="AL36" s="17"/>
      <c r="AM36" s="19"/>
      <c r="AN36" s="14"/>
      <c r="AO36" s="19"/>
      <c r="AP36" s="14"/>
      <c r="AQ36" s="14"/>
      <c r="AR36" s="14"/>
    </row>
    <row r="37" spans="4:44">
      <c r="D37" s="8"/>
      <c r="E37" s="8"/>
      <c r="F37" s="14"/>
      <c r="H37" s="9"/>
      <c r="I37" s="9"/>
      <c r="J37" s="13"/>
      <c r="K37" s="10"/>
      <c r="L37" s="10"/>
      <c r="M37" s="14"/>
      <c r="O37" s="9"/>
      <c r="Q37" s="13"/>
      <c r="R37" s="15"/>
      <c r="S37" s="15"/>
      <c r="T37" s="15"/>
      <c r="U37" s="18"/>
      <c r="V37" s="18"/>
      <c r="W37" s="13"/>
      <c r="Y37" s="9"/>
      <c r="Z37" s="9"/>
      <c r="AA37" s="13"/>
      <c r="AB37" s="15"/>
      <c r="AC37" s="15"/>
      <c r="AD37" s="16"/>
      <c r="AE37" s="16"/>
      <c r="AF37" s="16"/>
      <c r="AG37" s="17"/>
      <c r="AH37" s="17"/>
      <c r="AI37" s="17"/>
      <c r="AJ37" s="17"/>
      <c r="AK37" s="17"/>
      <c r="AL37" s="17"/>
      <c r="AM37" s="19"/>
      <c r="AN37" s="14"/>
      <c r="AO37" s="19"/>
      <c r="AP37" s="14"/>
      <c r="AQ37" s="14"/>
      <c r="AR37" s="14"/>
    </row>
    <row r="38" spans="4:44">
      <c r="D38" s="8"/>
      <c r="E38" s="8"/>
      <c r="F38" s="14"/>
      <c r="H38" s="9"/>
      <c r="I38" s="9"/>
      <c r="J38" s="13"/>
      <c r="K38" s="10"/>
      <c r="L38" s="10"/>
      <c r="M38" s="14"/>
      <c r="O38" s="9"/>
      <c r="Q38" s="13"/>
      <c r="R38" s="15"/>
      <c r="S38" s="15"/>
      <c r="T38" s="15"/>
      <c r="U38" s="18"/>
      <c r="V38" s="18"/>
      <c r="W38" s="13"/>
      <c r="Y38" s="9"/>
      <c r="Z38" s="9"/>
      <c r="AA38" s="13"/>
      <c r="AB38" s="15"/>
      <c r="AC38" s="15"/>
      <c r="AD38" s="16"/>
      <c r="AE38" s="16"/>
      <c r="AF38" s="16"/>
      <c r="AG38" s="17"/>
      <c r="AH38" s="17"/>
      <c r="AI38" s="17"/>
      <c r="AJ38" s="17"/>
      <c r="AK38" s="17"/>
      <c r="AL38" s="17"/>
      <c r="AM38" s="19"/>
      <c r="AN38" s="14"/>
      <c r="AO38" s="19"/>
      <c r="AP38" s="14"/>
      <c r="AQ38" s="14"/>
      <c r="AR38" s="14"/>
    </row>
    <row r="39" spans="4:44">
      <c r="D39" s="8"/>
      <c r="E39" s="8"/>
      <c r="F39" s="14"/>
      <c r="H39" s="9"/>
      <c r="I39" s="9"/>
      <c r="J39" s="13"/>
      <c r="K39" s="10"/>
      <c r="L39" s="10"/>
      <c r="M39" s="14"/>
      <c r="O39" s="9"/>
      <c r="Q39" s="13"/>
      <c r="R39" s="15"/>
      <c r="S39" s="15"/>
      <c r="T39" s="15"/>
      <c r="U39" s="18"/>
      <c r="V39" s="18"/>
      <c r="W39" s="13"/>
      <c r="Y39" s="9"/>
      <c r="Z39" s="9"/>
      <c r="AA39" s="13"/>
      <c r="AB39" s="15"/>
      <c r="AC39" s="15"/>
      <c r="AD39" s="16"/>
      <c r="AE39" s="16"/>
      <c r="AF39" s="16"/>
      <c r="AG39" s="17"/>
      <c r="AH39" s="17"/>
      <c r="AI39" s="17"/>
      <c r="AJ39" s="17"/>
      <c r="AK39" s="17"/>
      <c r="AL39" s="17"/>
      <c r="AM39" s="19"/>
      <c r="AN39" s="14"/>
      <c r="AO39" s="19"/>
      <c r="AP39" s="14"/>
      <c r="AQ39" s="14"/>
      <c r="AR39" s="14"/>
    </row>
    <row r="40" spans="4:44">
      <c r="D40" s="8"/>
      <c r="E40" s="8"/>
      <c r="F40" s="14"/>
      <c r="H40" s="9"/>
      <c r="I40" s="9"/>
      <c r="J40" s="13"/>
      <c r="K40" s="10"/>
      <c r="L40" s="10"/>
      <c r="M40" s="14"/>
      <c r="O40" s="9"/>
      <c r="Q40" s="13"/>
      <c r="R40" s="15"/>
      <c r="S40" s="15"/>
      <c r="T40" s="15"/>
      <c r="U40" s="18"/>
      <c r="V40" s="18"/>
      <c r="W40" s="13"/>
      <c r="Y40" s="9"/>
      <c r="Z40" s="9"/>
      <c r="AA40" s="13"/>
      <c r="AB40" s="15"/>
      <c r="AC40" s="15"/>
      <c r="AD40" s="16"/>
      <c r="AE40" s="16"/>
      <c r="AF40" s="16"/>
      <c r="AG40" s="17"/>
      <c r="AH40" s="17"/>
      <c r="AI40" s="17"/>
      <c r="AJ40" s="17"/>
      <c r="AK40" s="17"/>
      <c r="AL40" s="17"/>
      <c r="AM40" s="19"/>
      <c r="AN40" s="14"/>
      <c r="AO40" s="19"/>
      <c r="AP40" s="14"/>
      <c r="AQ40" s="14"/>
      <c r="AR40" s="14"/>
    </row>
    <row r="41" spans="4:44">
      <c r="D41" s="8"/>
      <c r="E41" s="8"/>
      <c r="F41" s="14"/>
      <c r="H41" s="9"/>
      <c r="I41" s="9"/>
      <c r="J41" s="13"/>
      <c r="K41" s="10"/>
      <c r="L41" s="10"/>
      <c r="M41" s="14"/>
      <c r="O41" s="9"/>
      <c r="Q41" s="13"/>
      <c r="R41" s="15"/>
      <c r="S41" s="15"/>
      <c r="T41" s="15"/>
      <c r="U41" s="18"/>
      <c r="V41" s="18"/>
      <c r="W41" s="13"/>
      <c r="Y41" s="9"/>
      <c r="Z41" s="9"/>
      <c r="AA41" s="13"/>
      <c r="AB41" s="15"/>
      <c r="AC41" s="15"/>
      <c r="AD41" s="16"/>
      <c r="AE41" s="16"/>
      <c r="AF41" s="16"/>
      <c r="AG41" s="17"/>
      <c r="AH41" s="17"/>
      <c r="AI41" s="17"/>
      <c r="AJ41" s="17"/>
      <c r="AK41" s="17"/>
      <c r="AL41" s="17"/>
      <c r="AM41" s="19"/>
      <c r="AN41" s="14"/>
      <c r="AO41" s="19"/>
      <c r="AP41" s="14"/>
      <c r="AQ41" s="14"/>
      <c r="AR41" s="14"/>
    </row>
    <row r="42" spans="4:44">
      <c r="D42" s="8"/>
      <c r="E42" s="8"/>
      <c r="F42" s="14"/>
      <c r="H42" s="9"/>
      <c r="I42" s="9"/>
      <c r="J42" s="13"/>
      <c r="K42" s="10"/>
      <c r="L42" s="10"/>
      <c r="M42" s="14"/>
      <c r="O42" s="9"/>
      <c r="Q42" s="13"/>
      <c r="R42" s="15"/>
      <c r="S42" s="15"/>
      <c r="T42" s="15"/>
      <c r="U42" s="18"/>
      <c r="V42" s="18"/>
      <c r="W42" s="13"/>
      <c r="Y42" s="9"/>
      <c r="Z42" s="9"/>
      <c r="AA42" s="13"/>
      <c r="AB42" s="15"/>
      <c r="AC42" s="15"/>
      <c r="AD42" s="16"/>
      <c r="AE42" s="16"/>
      <c r="AF42" s="16"/>
      <c r="AG42" s="17"/>
      <c r="AH42" s="17"/>
      <c r="AI42" s="17"/>
      <c r="AJ42" s="17"/>
      <c r="AK42" s="17"/>
      <c r="AL42" s="17"/>
      <c r="AM42" s="19"/>
      <c r="AN42" s="14"/>
      <c r="AO42" s="19"/>
      <c r="AP42" s="14"/>
      <c r="AQ42" s="14"/>
      <c r="AR42" s="14"/>
    </row>
    <row r="43" spans="4:44">
      <c r="D43" s="8"/>
      <c r="E43" s="8"/>
      <c r="F43" s="14"/>
      <c r="H43" s="9"/>
      <c r="I43" s="9"/>
      <c r="J43" s="13"/>
      <c r="K43" s="10"/>
      <c r="L43" s="10"/>
      <c r="M43" s="14"/>
      <c r="O43" s="9"/>
      <c r="Q43" s="13"/>
      <c r="R43" s="15"/>
      <c r="S43" s="15"/>
      <c r="T43" s="15"/>
      <c r="U43" s="18"/>
      <c r="V43" s="18"/>
      <c r="W43" s="13"/>
      <c r="Y43" s="9"/>
      <c r="Z43" s="9"/>
      <c r="AA43" s="13"/>
      <c r="AB43" s="15"/>
      <c r="AC43" s="15"/>
      <c r="AD43" s="16"/>
      <c r="AE43" s="16"/>
      <c r="AF43" s="16"/>
      <c r="AG43" s="17"/>
      <c r="AH43" s="17"/>
      <c r="AI43" s="17"/>
      <c r="AJ43" s="17"/>
      <c r="AK43" s="17"/>
      <c r="AL43" s="17"/>
      <c r="AM43" s="19"/>
      <c r="AN43" s="14"/>
      <c r="AO43" s="19"/>
      <c r="AP43" s="14"/>
      <c r="AQ43" s="14"/>
      <c r="AR43" s="14"/>
    </row>
    <row r="44" spans="4:44">
      <c r="D44" s="8"/>
      <c r="E44" s="8"/>
      <c r="F44" s="14"/>
      <c r="H44" s="9"/>
      <c r="I44" s="9"/>
      <c r="J44" s="13"/>
      <c r="K44" s="10"/>
      <c r="L44" s="10"/>
      <c r="M44" s="14"/>
      <c r="O44" s="9"/>
      <c r="Q44" s="13"/>
      <c r="R44" s="15"/>
      <c r="S44" s="15"/>
      <c r="T44" s="15"/>
      <c r="U44" s="18"/>
      <c r="V44" s="18"/>
      <c r="W44" s="13"/>
      <c r="Y44" s="9"/>
      <c r="Z44" s="9"/>
      <c r="AA44" s="13"/>
      <c r="AB44" s="15"/>
      <c r="AC44" s="15"/>
      <c r="AD44" s="16"/>
      <c r="AE44" s="16"/>
      <c r="AF44" s="16"/>
      <c r="AG44" s="17"/>
      <c r="AH44" s="17"/>
      <c r="AI44" s="17"/>
      <c r="AJ44" s="17"/>
      <c r="AK44" s="17"/>
      <c r="AL44" s="17"/>
      <c r="AM44" s="19"/>
      <c r="AN44" s="14"/>
      <c r="AO44" s="19"/>
      <c r="AP44" s="14"/>
      <c r="AQ44" s="14"/>
      <c r="AR44" s="14"/>
    </row>
    <row r="45" spans="4:44">
      <c r="D45" s="8"/>
      <c r="E45" s="8"/>
      <c r="F45" s="14"/>
      <c r="H45" s="9"/>
      <c r="I45" s="9"/>
      <c r="J45" s="13"/>
      <c r="K45" s="10"/>
      <c r="L45" s="10"/>
      <c r="M45" s="14"/>
      <c r="O45" s="9"/>
      <c r="Q45" s="13"/>
      <c r="R45" s="15"/>
      <c r="S45" s="15"/>
      <c r="T45" s="15"/>
      <c r="U45" s="18"/>
      <c r="V45" s="18"/>
      <c r="W45" s="13"/>
      <c r="Y45" s="9"/>
      <c r="Z45" s="9"/>
      <c r="AA45" s="13"/>
      <c r="AB45" s="15"/>
      <c r="AC45" s="15"/>
      <c r="AD45" s="16"/>
      <c r="AE45" s="16"/>
      <c r="AF45" s="16"/>
      <c r="AG45" s="17"/>
      <c r="AH45" s="17"/>
      <c r="AI45" s="17"/>
      <c r="AJ45" s="17"/>
      <c r="AK45" s="17"/>
      <c r="AL45" s="17"/>
      <c r="AM45" s="19"/>
      <c r="AN45" s="14"/>
      <c r="AO45" s="19"/>
      <c r="AP45" s="14"/>
      <c r="AQ45" s="14"/>
      <c r="AR45" s="14"/>
    </row>
    <row r="46" spans="4:44">
      <c r="D46" s="8"/>
      <c r="E46" s="8"/>
      <c r="F46" s="14"/>
      <c r="H46" s="9"/>
      <c r="I46" s="9"/>
      <c r="J46" s="13"/>
      <c r="K46" s="10"/>
      <c r="L46" s="10"/>
      <c r="M46" s="14"/>
      <c r="O46" s="9"/>
      <c r="Q46" s="13"/>
      <c r="R46" s="15"/>
      <c r="S46" s="15"/>
      <c r="T46" s="15"/>
      <c r="U46" s="18"/>
      <c r="V46" s="18"/>
      <c r="W46" s="13"/>
      <c r="Y46" s="9"/>
      <c r="Z46" s="9"/>
      <c r="AA46" s="13"/>
      <c r="AB46" s="15"/>
      <c r="AC46" s="15"/>
      <c r="AD46" s="16"/>
      <c r="AE46" s="16"/>
      <c r="AF46" s="16"/>
      <c r="AG46" s="17"/>
      <c r="AH46" s="17"/>
      <c r="AI46" s="17"/>
      <c r="AJ46" s="17"/>
      <c r="AK46" s="17"/>
      <c r="AL46" s="17"/>
      <c r="AM46" s="19"/>
      <c r="AN46" s="14"/>
      <c r="AO46" s="19"/>
      <c r="AP46" s="14"/>
      <c r="AQ46" s="14"/>
      <c r="AR46" s="14"/>
    </row>
    <row r="47" spans="4:44">
      <c r="D47" s="8"/>
      <c r="E47" s="8"/>
      <c r="F47" s="14"/>
      <c r="H47" s="9"/>
      <c r="I47" s="9"/>
      <c r="J47" s="13"/>
      <c r="K47" s="10"/>
      <c r="L47" s="10"/>
      <c r="M47" s="14"/>
      <c r="O47" s="9"/>
      <c r="Q47" s="13"/>
      <c r="R47" s="15"/>
      <c r="S47" s="15"/>
      <c r="T47" s="15"/>
      <c r="U47" s="18"/>
      <c r="V47" s="18"/>
      <c r="W47" s="13"/>
      <c r="Y47" s="9"/>
      <c r="Z47" s="9"/>
      <c r="AA47" s="13"/>
      <c r="AB47" s="15"/>
      <c r="AC47" s="15"/>
      <c r="AD47" s="16"/>
      <c r="AE47" s="16"/>
      <c r="AF47" s="16"/>
      <c r="AG47" s="17"/>
      <c r="AH47" s="17"/>
      <c r="AI47" s="17"/>
      <c r="AJ47" s="17"/>
      <c r="AK47" s="17"/>
      <c r="AL47" s="17"/>
      <c r="AM47" s="19"/>
      <c r="AN47" s="14"/>
      <c r="AO47" s="19"/>
      <c r="AP47" s="14"/>
      <c r="AQ47" s="14"/>
      <c r="AR47" s="14"/>
    </row>
    <row r="48" spans="4:44">
      <c r="D48" s="8"/>
      <c r="E48" s="8"/>
      <c r="F48" s="14"/>
      <c r="H48" s="9"/>
      <c r="I48" s="9"/>
      <c r="J48" s="13"/>
      <c r="K48" s="10"/>
      <c r="L48" s="10"/>
      <c r="M48" s="14"/>
      <c r="O48" s="9"/>
      <c r="Q48" s="13"/>
      <c r="R48" s="15"/>
      <c r="S48" s="15"/>
      <c r="T48" s="15"/>
      <c r="U48" s="18"/>
      <c r="V48" s="18"/>
      <c r="W48" s="13"/>
      <c r="Y48" s="9"/>
      <c r="Z48" s="9"/>
      <c r="AA48" s="13"/>
      <c r="AB48" s="15"/>
      <c r="AC48" s="15"/>
      <c r="AD48" s="16"/>
      <c r="AE48" s="16"/>
      <c r="AF48" s="16"/>
      <c r="AG48" s="17"/>
      <c r="AH48" s="17"/>
      <c r="AI48" s="17"/>
      <c r="AJ48" s="17"/>
      <c r="AK48" s="17"/>
      <c r="AL48" s="17"/>
      <c r="AM48" s="19"/>
      <c r="AN48" s="14"/>
      <c r="AO48" s="19"/>
      <c r="AP48" s="14"/>
      <c r="AQ48" s="14"/>
      <c r="AR48" s="14"/>
    </row>
    <row r="49" spans="4:44">
      <c r="D49" s="8"/>
      <c r="E49" s="8"/>
      <c r="F49" s="14"/>
      <c r="H49" s="9"/>
      <c r="I49" s="9"/>
      <c r="J49" s="13"/>
      <c r="K49" s="10"/>
      <c r="L49" s="10"/>
      <c r="M49" s="14"/>
      <c r="O49" s="9"/>
      <c r="Q49" s="13"/>
      <c r="R49" s="15"/>
      <c r="S49" s="15"/>
      <c r="T49" s="15"/>
      <c r="U49" s="18"/>
      <c r="V49" s="18"/>
      <c r="W49" s="13"/>
      <c r="Y49" s="9"/>
      <c r="Z49" s="9"/>
      <c r="AA49" s="13"/>
      <c r="AB49" s="15"/>
      <c r="AC49" s="15"/>
      <c r="AD49" s="16"/>
      <c r="AE49" s="16"/>
      <c r="AF49" s="16"/>
      <c r="AG49" s="17"/>
      <c r="AH49" s="17"/>
      <c r="AI49" s="17"/>
      <c r="AJ49" s="17"/>
      <c r="AK49" s="17"/>
      <c r="AL49" s="17"/>
      <c r="AM49" s="19"/>
      <c r="AN49" s="14"/>
      <c r="AO49" s="19"/>
      <c r="AP49" s="14"/>
      <c r="AQ49" s="14"/>
      <c r="AR49" s="14"/>
    </row>
    <row r="50" spans="4:44">
      <c r="D50" s="8"/>
      <c r="E50" s="8"/>
      <c r="F50" s="14"/>
      <c r="H50" s="9"/>
      <c r="I50" s="9"/>
      <c r="J50" s="13"/>
      <c r="K50" s="10"/>
      <c r="L50" s="10"/>
      <c r="M50" s="14"/>
      <c r="O50" s="9"/>
      <c r="Q50" s="13"/>
      <c r="R50" s="15"/>
      <c r="S50" s="15"/>
      <c r="T50" s="15"/>
      <c r="U50" s="18"/>
      <c r="V50" s="18"/>
      <c r="W50" s="13"/>
      <c r="Y50" s="9"/>
      <c r="Z50" s="9"/>
      <c r="AA50" s="13"/>
      <c r="AB50" s="15"/>
      <c r="AC50" s="15"/>
      <c r="AD50" s="16"/>
      <c r="AE50" s="16"/>
      <c r="AF50" s="16"/>
      <c r="AG50" s="17"/>
      <c r="AH50" s="17"/>
      <c r="AI50" s="17"/>
      <c r="AJ50" s="17"/>
      <c r="AK50" s="17"/>
      <c r="AL50" s="17"/>
      <c r="AM50" s="19"/>
      <c r="AN50" s="14"/>
      <c r="AO50" s="19"/>
      <c r="AP50" s="14"/>
      <c r="AQ50" s="14"/>
      <c r="AR50" s="14"/>
    </row>
    <row r="51" spans="4:44">
      <c r="D51" s="8"/>
      <c r="E51" s="8"/>
      <c r="F51" s="14"/>
      <c r="H51" s="9"/>
      <c r="I51" s="9"/>
      <c r="J51" s="13"/>
      <c r="K51" s="10"/>
      <c r="L51" s="10"/>
      <c r="M51" s="14"/>
      <c r="O51" s="9"/>
      <c r="Q51" s="13"/>
      <c r="R51" s="15"/>
      <c r="S51" s="15"/>
      <c r="T51" s="15"/>
      <c r="U51" s="18"/>
      <c r="V51" s="18"/>
      <c r="W51" s="13"/>
      <c r="Y51" s="9"/>
      <c r="Z51" s="9"/>
      <c r="AA51" s="13"/>
      <c r="AB51" s="15"/>
      <c r="AC51" s="15"/>
      <c r="AD51" s="16"/>
      <c r="AE51" s="16"/>
      <c r="AF51" s="16"/>
      <c r="AG51" s="17"/>
      <c r="AH51" s="17"/>
      <c r="AI51" s="17"/>
      <c r="AJ51" s="17"/>
      <c r="AK51" s="17"/>
      <c r="AL51" s="17"/>
      <c r="AM51" s="19"/>
      <c r="AN51" s="14"/>
      <c r="AO51" s="19"/>
      <c r="AP51" s="14"/>
      <c r="AQ51" s="14"/>
      <c r="AR51" s="14"/>
    </row>
    <row r="52" spans="4:44">
      <c r="D52" s="8"/>
      <c r="E52" s="8"/>
      <c r="F52" s="14"/>
      <c r="H52" s="9"/>
      <c r="I52" s="9"/>
      <c r="J52" s="13"/>
      <c r="K52" s="10"/>
      <c r="L52" s="10"/>
      <c r="M52" s="14"/>
      <c r="O52" s="9"/>
      <c r="Q52" s="13"/>
      <c r="R52" s="15"/>
      <c r="S52" s="15"/>
      <c r="T52" s="15"/>
      <c r="U52" s="18"/>
      <c r="V52" s="18"/>
      <c r="W52" s="13"/>
      <c r="Y52" s="9"/>
      <c r="Z52" s="9"/>
      <c r="AA52" s="13"/>
      <c r="AB52" s="15"/>
      <c r="AC52" s="15"/>
      <c r="AD52" s="16"/>
      <c r="AE52" s="16"/>
      <c r="AF52" s="16"/>
      <c r="AG52" s="17"/>
      <c r="AH52" s="17"/>
      <c r="AI52" s="17"/>
      <c r="AJ52" s="17"/>
      <c r="AK52" s="17"/>
      <c r="AL52" s="17"/>
      <c r="AM52" s="19"/>
      <c r="AN52" s="14"/>
      <c r="AO52" s="19"/>
      <c r="AP52" s="14"/>
      <c r="AQ52" s="14"/>
      <c r="AR52" s="14"/>
    </row>
    <row r="53" spans="4:44">
      <c r="D53" s="8"/>
      <c r="E53" s="8"/>
      <c r="F53" s="14"/>
      <c r="H53" s="9"/>
      <c r="I53" s="9"/>
      <c r="J53" s="13"/>
      <c r="K53" s="10"/>
      <c r="L53" s="10"/>
      <c r="M53" s="14"/>
      <c r="O53" s="9"/>
      <c r="Q53" s="13"/>
      <c r="R53" s="15"/>
      <c r="S53" s="15"/>
      <c r="T53" s="15"/>
      <c r="U53" s="18"/>
      <c r="V53" s="18"/>
      <c r="W53" s="13"/>
      <c r="Y53" s="9"/>
      <c r="Z53" s="9"/>
      <c r="AA53" s="13"/>
      <c r="AB53" s="15"/>
      <c r="AC53" s="15"/>
      <c r="AD53" s="16"/>
      <c r="AE53" s="16"/>
      <c r="AF53" s="16"/>
      <c r="AG53" s="17"/>
      <c r="AH53" s="17"/>
      <c r="AI53" s="17"/>
      <c r="AJ53" s="17"/>
      <c r="AK53" s="17"/>
      <c r="AL53" s="17"/>
      <c r="AM53" s="19"/>
      <c r="AN53" s="14"/>
      <c r="AO53" s="19"/>
      <c r="AP53" s="14"/>
      <c r="AQ53" s="14"/>
      <c r="AR53" s="14"/>
    </row>
    <row r="54" spans="4:44">
      <c r="D54" s="8"/>
      <c r="E54" s="8"/>
      <c r="F54" s="14"/>
      <c r="H54" s="9"/>
      <c r="I54" s="9"/>
      <c r="J54" s="13"/>
      <c r="K54" s="10"/>
      <c r="L54" s="10"/>
      <c r="M54" s="14"/>
      <c r="O54" s="9"/>
      <c r="Q54" s="13"/>
      <c r="R54" s="15"/>
      <c r="S54" s="15"/>
      <c r="T54" s="15"/>
      <c r="U54" s="18"/>
      <c r="V54" s="18"/>
      <c r="W54" s="13"/>
      <c r="Y54" s="9"/>
      <c r="Z54" s="9"/>
      <c r="AA54" s="13"/>
      <c r="AB54" s="15"/>
      <c r="AC54" s="15"/>
      <c r="AD54" s="16"/>
      <c r="AE54" s="16"/>
      <c r="AF54" s="16"/>
      <c r="AG54" s="17"/>
      <c r="AH54" s="17"/>
      <c r="AI54" s="17"/>
      <c r="AJ54" s="17"/>
      <c r="AK54" s="17"/>
      <c r="AL54" s="17"/>
      <c r="AM54" s="19"/>
      <c r="AN54" s="14"/>
      <c r="AO54" s="19"/>
      <c r="AP54" s="14"/>
      <c r="AQ54" s="14"/>
      <c r="AR54" s="14"/>
    </row>
    <row r="55" spans="4:44">
      <c r="D55" s="8"/>
      <c r="E55" s="8"/>
      <c r="F55" s="14"/>
      <c r="H55" s="9"/>
      <c r="I55" s="9"/>
      <c r="J55" s="13"/>
      <c r="K55" s="10"/>
      <c r="L55" s="10"/>
      <c r="M55" s="14"/>
      <c r="O55" s="9"/>
      <c r="Q55" s="13"/>
      <c r="R55" s="15"/>
      <c r="S55" s="15"/>
      <c r="T55" s="15"/>
      <c r="U55" s="18"/>
      <c r="V55" s="18"/>
      <c r="W55" s="13"/>
      <c r="Y55" s="9"/>
      <c r="Z55" s="9"/>
      <c r="AA55" s="13"/>
      <c r="AB55" s="15"/>
      <c r="AC55" s="15"/>
      <c r="AD55" s="16"/>
      <c r="AE55" s="16"/>
      <c r="AF55" s="16"/>
      <c r="AG55" s="17"/>
      <c r="AH55" s="17"/>
      <c r="AI55" s="17"/>
      <c r="AJ55" s="17"/>
      <c r="AK55" s="17"/>
      <c r="AL55" s="17"/>
      <c r="AM55" s="19"/>
      <c r="AN55" s="14"/>
      <c r="AO55" s="19"/>
      <c r="AP55" s="14"/>
      <c r="AQ55" s="14"/>
      <c r="AR55" s="14"/>
    </row>
    <row r="56" spans="4:44">
      <c r="D56" s="8"/>
      <c r="E56" s="8"/>
      <c r="F56" s="14"/>
      <c r="H56" s="9"/>
      <c r="I56" s="9"/>
      <c r="J56" s="13"/>
      <c r="K56" s="10"/>
      <c r="L56" s="10"/>
      <c r="M56" s="14"/>
      <c r="O56" s="9"/>
      <c r="Q56" s="13"/>
      <c r="R56" s="15"/>
      <c r="S56" s="15"/>
      <c r="T56" s="15"/>
      <c r="U56" s="18"/>
      <c r="V56" s="18"/>
      <c r="W56" s="13"/>
      <c r="Y56" s="9"/>
      <c r="Z56" s="9"/>
      <c r="AA56" s="13"/>
      <c r="AB56" s="15"/>
      <c r="AC56" s="15"/>
      <c r="AD56" s="16"/>
      <c r="AE56" s="16"/>
      <c r="AF56" s="16"/>
      <c r="AG56" s="17"/>
      <c r="AH56" s="17"/>
      <c r="AI56" s="17"/>
      <c r="AJ56" s="17"/>
      <c r="AK56" s="17"/>
      <c r="AL56" s="17"/>
      <c r="AM56" s="19"/>
      <c r="AN56" s="14"/>
      <c r="AO56" s="19"/>
      <c r="AP56" s="14"/>
      <c r="AQ56" s="14"/>
      <c r="AR56" s="14"/>
    </row>
    <row r="57" spans="4:44">
      <c r="D57" s="8"/>
      <c r="E57" s="8"/>
      <c r="F57" s="14"/>
      <c r="H57" s="9"/>
      <c r="I57" s="9"/>
      <c r="J57" s="13"/>
      <c r="K57" s="10"/>
      <c r="L57" s="10"/>
      <c r="M57" s="14"/>
      <c r="O57" s="9"/>
      <c r="Q57" s="13"/>
      <c r="R57" s="15"/>
      <c r="S57" s="15"/>
      <c r="T57" s="15"/>
      <c r="U57" s="18"/>
      <c r="V57" s="18"/>
      <c r="W57" s="13"/>
      <c r="Y57" s="9"/>
      <c r="Z57" s="9"/>
      <c r="AA57" s="13"/>
      <c r="AB57" s="15"/>
      <c r="AC57" s="15"/>
      <c r="AD57" s="16"/>
      <c r="AE57" s="16"/>
      <c r="AF57" s="16"/>
      <c r="AG57" s="17"/>
      <c r="AH57" s="17"/>
      <c r="AI57" s="17"/>
      <c r="AJ57" s="17"/>
      <c r="AK57" s="17"/>
      <c r="AL57" s="17"/>
      <c r="AM57" s="19"/>
      <c r="AN57" s="14"/>
      <c r="AO57" s="19"/>
      <c r="AP57" s="14"/>
      <c r="AQ57" s="14"/>
      <c r="AR57" s="14"/>
    </row>
    <row r="58" spans="4:44">
      <c r="D58" s="8"/>
      <c r="E58" s="8"/>
      <c r="F58" s="14"/>
      <c r="H58" s="9"/>
      <c r="I58" s="9"/>
      <c r="J58" s="13"/>
      <c r="K58" s="10"/>
      <c r="L58" s="10"/>
      <c r="M58" s="14"/>
      <c r="O58" s="9"/>
      <c r="Q58" s="13"/>
      <c r="R58" s="15"/>
      <c r="S58" s="15"/>
      <c r="T58" s="15"/>
      <c r="U58" s="18"/>
      <c r="V58" s="18"/>
      <c r="W58" s="13"/>
      <c r="Y58" s="9"/>
      <c r="Z58" s="9"/>
      <c r="AA58" s="13"/>
      <c r="AB58" s="15"/>
      <c r="AC58" s="15"/>
      <c r="AD58" s="16"/>
      <c r="AE58" s="16"/>
      <c r="AF58" s="16"/>
      <c r="AG58" s="17"/>
      <c r="AH58" s="17"/>
      <c r="AI58" s="17"/>
      <c r="AJ58" s="17"/>
      <c r="AK58" s="17"/>
      <c r="AL58" s="17"/>
      <c r="AM58" s="19"/>
      <c r="AN58" s="14"/>
      <c r="AO58" s="19"/>
      <c r="AP58" s="14"/>
      <c r="AQ58" s="14"/>
      <c r="AR58" s="14"/>
    </row>
    <row r="59" spans="4:44">
      <c r="D59" s="8"/>
      <c r="E59" s="8"/>
      <c r="F59" s="14"/>
      <c r="H59" s="9"/>
      <c r="I59" s="9"/>
      <c r="J59" s="13"/>
      <c r="K59" s="10"/>
      <c r="L59" s="10"/>
      <c r="M59" s="14"/>
      <c r="O59" s="9"/>
      <c r="Q59" s="13"/>
      <c r="R59" s="15"/>
      <c r="S59" s="15"/>
      <c r="T59" s="15"/>
      <c r="U59" s="18"/>
      <c r="V59" s="18"/>
      <c r="W59" s="13"/>
      <c r="Y59" s="9"/>
      <c r="Z59" s="9"/>
      <c r="AA59" s="13"/>
      <c r="AB59" s="15"/>
      <c r="AC59" s="15"/>
      <c r="AD59" s="16"/>
      <c r="AE59" s="16"/>
      <c r="AF59" s="16"/>
      <c r="AG59" s="17"/>
      <c r="AH59" s="17"/>
      <c r="AI59" s="17"/>
      <c r="AJ59" s="17"/>
      <c r="AK59" s="17"/>
      <c r="AL59" s="17"/>
      <c r="AM59" s="19"/>
      <c r="AN59" s="14"/>
      <c r="AO59" s="19"/>
      <c r="AP59" s="14"/>
      <c r="AQ59" s="14"/>
      <c r="AR59" s="14"/>
    </row>
    <row r="60" spans="4:44">
      <c r="D60" s="8"/>
      <c r="E60" s="8"/>
      <c r="F60" s="14"/>
      <c r="H60" s="9"/>
      <c r="I60" s="9"/>
      <c r="J60" s="13"/>
      <c r="K60" s="10"/>
      <c r="L60" s="10"/>
      <c r="M60" s="14"/>
      <c r="O60" s="9"/>
      <c r="Q60" s="13"/>
      <c r="R60" s="15"/>
      <c r="S60" s="15"/>
      <c r="T60" s="15"/>
      <c r="U60" s="18"/>
      <c r="V60" s="18"/>
      <c r="W60" s="13"/>
      <c r="Y60" s="9"/>
      <c r="Z60" s="9"/>
      <c r="AA60" s="13"/>
      <c r="AB60" s="15"/>
      <c r="AC60" s="15"/>
      <c r="AD60" s="16"/>
      <c r="AE60" s="16"/>
      <c r="AF60" s="16"/>
      <c r="AG60" s="17"/>
      <c r="AH60" s="17"/>
      <c r="AI60" s="17"/>
      <c r="AJ60" s="17"/>
      <c r="AK60" s="17"/>
      <c r="AL60" s="17"/>
      <c r="AM60" s="19"/>
      <c r="AN60" s="14"/>
      <c r="AO60" s="19"/>
      <c r="AP60" s="14"/>
      <c r="AQ60" s="14"/>
      <c r="AR60" s="14"/>
    </row>
    <row r="61" spans="4:44">
      <c r="D61" s="8"/>
      <c r="E61" s="8"/>
      <c r="F61" s="14"/>
      <c r="H61" s="9"/>
      <c r="I61" s="9"/>
      <c r="J61" s="13"/>
      <c r="K61" s="10"/>
      <c r="L61" s="10"/>
      <c r="M61" s="14"/>
      <c r="O61" s="9"/>
      <c r="Q61" s="13"/>
      <c r="R61" s="15"/>
      <c r="S61" s="15"/>
      <c r="T61" s="15"/>
      <c r="U61" s="18"/>
      <c r="V61" s="18"/>
      <c r="W61" s="13"/>
      <c r="Y61" s="9"/>
      <c r="Z61" s="9"/>
      <c r="AA61" s="13"/>
      <c r="AB61" s="15"/>
      <c r="AC61" s="15"/>
      <c r="AD61" s="16"/>
      <c r="AE61" s="16"/>
      <c r="AF61" s="16"/>
      <c r="AG61" s="17"/>
      <c r="AH61" s="17"/>
      <c r="AI61" s="17"/>
      <c r="AJ61" s="17"/>
      <c r="AK61" s="17"/>
      <c r="AL61" s="17"/>
      <c r="AM61" s="19"/>
      <c r="AN61" s="14"/>
      <c r="AO61" s="19"/>
      <c r="AP61" s="14"/>
      <c r="AQ61" s="14"/>
      <c r="AR61" s="14"/>
    </row>
    <row r="62" spans="4:44">
      <c r="D62" s="8"/>
      <c r="E62" s="8"/>
      <c r="F62" s="14"/>
      <c r="H62" s="9"/>
      <c r="I62" s="9"/>
      <c r="J62" s="13"/>
      <c r="K62" s="10"/>
      <c r="L62" s="10"/>
      <c r="M62" s="14"/>
      <c r="O62" s="9"/>
      <c r="Q62" s="13"/>
      <c r="R62" s="15"/>
      <c r="S62" s="15"/>
      <c r="T62" s="15"/>
      <c r="U62" s="18"/>
      <c r="V62" s="18"/>
      <c r="W62" s="13"/>
      <c r="Y62" s="9"/>
      <c r="Z62" s="9"/>
      <c r="AA62" s="13"/>
      <c r="AB62" s="15"/>
      <c r="AC62" s="15"/>
      <c r="AD62" s="16"/>
      <c r="AE62" s="16"/>
      <c r="AF62" s="16"/>
      <c r="AG62" s="17"/>
      <c r="AH62" s="17"/>
      <c r="AI62" s="17"/>
      <c r="AJ62" s="17"/>
      <c r="AK62" s="17"/>
      <c r="AL62" s="17"/>
      <c r="AM62" s="19"/>
      <c r="AN62" s="14"/>
      <c r="AO62" s="19"/>
      <c r="AP62" s="14"/>
      <c r="AQ62" s="14"/>
      <c r="AR62" s="14"/>
    </row>
    <row r="63" spans="4:44">
      <c r="D63" s="8"/>
      <c r="E63" s="8"/>
      <c r="F63" s="14"/>
      <c r="H63" s="9"/>
      <c r="I63" s="9"/>
      <c r="J63" s="13"/>
      <c r="K63" s="10"/>
      <c r="L63" s="10"/>
      <c r="M63" s="14"/>
      <c r="O63" s="9"/>
      <c r="Q63" s="13"/>
      <c r="R63" s="15"/>
      <c r="S63" s="15"/>
      <c r="T63" s="15"/>
      <c r="U63" s="18"/>
      <c r="V63" s="18"/>
      <c r="W63" s="13"/>
      <c r="Y63" s="9"/>
      <c r="Z63" s="9"/>
      <c r="AA63" s="13"/>
      <c r="AB63" s="15"/>
      <c r="AC63" s="15"/>
      <c r="AD63" s="16"/>
      <c r="AE63" s="16"/>
      <c r="AF63" s="16"/>
      <c r="AG63" s="17"/>
      <c r="AH63" s="17"/>
      <c r="AI63" s="17"/>
      <c r="AJ63" s="17"/>
      <c r="AK63" s="17"/>
      <c r="AL63" s="17"/>
      <c r="AM63" s="19"/>
      <c r="AN63" s="14"/>
      <c r="AO63" s="19"/>
      <c r="AP63" s="14"/>
      <c r="AQ63" s="14"/>
      <c r="AR63" s="14"/>
    </row>
    <row r="64" spans="4:44">
      <c r="D64" s="8"/>
      <c r="E64" s="8"/>
      <c r="F64" s="14"/>
      <c r="H64" s="9"/>
      <c r="I64" s="9"/>
      <c r="J64" s="13"/>
      <c r="K64" s="10"/>
      <c r="L64" s="10"/>
      <c r="M64" s="14"/>
      <c r="O64" s="9"/>
      <c r="Q64" s="13"/>
      <c r="R64" s="15"/>
      <c r="S64" s="15"/>
      <c r="T64" s="15"/>
      <c r="U64" s="18"/>
      <c r="V64" s="18"/>
      <c r="W64" s="13"/>
      <c r="Y64" s="9"/>
      <c r="Z64" s="9"/>
      <c r="AA64" s="13"/>
      <c r="AB64" s="15"/>
      <c r="AC64" s="15"/>
      <c r="AD64" s="16"/>
      <c r="AE64" s="16"/>
      <c r="AF64" s="16"/>
      <c r="AG64" s="17"/>
      <c r="AH64" s="17"/>
      <c r="AI64" s="17"/>
      <c r="AJ64" s="17"/>
      <c r="AK64" s="17"/>
      <c r="AL64" s="17"/>
      <c r="AM64" s="19"/>
      <c r="AN64" s="14"/>
      <c r="AO64" s="19"/>
      <c r="AP64" s="14"/>
      <c r="AQ64" s="14"/>
      <c r="AR64" s="14"/>
    </row>
    <row r="65" spans="4:44">
      <c r="D65" s="8"/>
      <c r="E65" s="8"/>
      <c r="F65" s="14"/>
      <c r="H65" s="9"/>
      <c r="I65" s="9"/>
      <c r="J65" s="13"/>
      <c r="K65" s="10"/>
      <c r="L65" s="10"/>
      <c r="M65" s="14"/>
      <c r="O65" s="9"/>
      <c r="Q65" s="13"/>
      <c r="R65" s="15"/>
      <c r="S65" s="15"/>
      <c r="T65" s="15"/>
      <c r="U65" s="18"/>
      <c r="V65" s="18"/>
      <c r="W65" s="13"/>
      <c r="Y65" s="9"/>
      <c r="Z65" s="9"/>
      <c r="AA65" s="13"/>
      <c r="AB65" s="15"/>
      <c r="AC65" s="15"/>
      <c r="AD65" s="16"/>
      <c r="AE65" s="16"/>
      <c r="AF65" s="16"/>
      <c r="AG65" s="17"/>
      <c r="AH65" s="17"/>
      <c r="AI65" s="17"/>
      <c r="AJ65" s="17"/>
      <c r="AK65" s="17"/>
      <c r="AL65" s="17"/>
      <c r="AM65" s="19"/>
      <c r="AN65" s="14"/>
      <c r="AO65" s="19"/>
      <c r="AP65" s="14"/>
      <c r="AQ65" s="14"/>
      <c r="AR65" s="14"/>
    </row>
    <row r="66" spans="4:44">
      <c r="D66" s="8"/>
      <c r="E66" s="8"/>
      <c r="F66" s="14"/>
      <c r="H66" s="9"/>
      <c r="I66" s="9"/>
      <c r="J66" s="13"/>
      <c r="K66" s="10"/>
      <c r="L66" s="10"/>
      <c r="M66" s="14"/>
      <c r="O66" s="9"/>
      <c r="Q66" s="13"/>
      <c r="R66" s="15"/>
      <c r="S66" s="15"/>
      <c r="T66" s="15"/>
      <c r="U66" s="18"/>
      <c r="V66" s="18"/>
      <c r="W66" s="13"/>
      <c r="Y66" s="9"/>
      <c r="Z66" s="9"/>
      <c r="AA66" s="13"/>
      <c r="AB66" s="15"/>
      <c r="AC66" s="15"/>
      <c r="AD66" s="16"/>
      <c r="AE66" s="16"/>
      <c r="AF66" s="16"/>
      <c r="AG66" s="17"/>
      <c r="AH66" s="17"/>
      <c r="AI66" s="17"/>
      <c r="AJ66" s="17"/>
      <c r="AK66" s="17"/>
      <c r="AL66" s="17"/>
      <c r="AM66" s="19"/>
      <c r="AN66" s="14"/>
      <c r="AO66" s="19"/>
      <c r="AP66" s="14"/>
      <c r="AQ66" s="14"/>
      <c r="AR66" s="14"/>
    </row>
    <row r="67" spans="4:44">
      <c r="D67" s="8"/>
      <c r="E67" s="8"/>
      <c r="F67" s="14"/>
      <c r="H67" s="9"/>
      <c r="I67" s="9"/>
      <c r="J67" s="13"/>
      <c r="K67" s="10"/>
      <c r="L67" s="10"/>
      <c r="M67" s="14"/>
      <c r="O67" s="9"/>
      <c r="Q67" s="13"/>
      <c r="R67" s="15"/>
      <c r="S67" s="15"/>
      <c r="T67" s="15"/>
      <c r="U67" s="18"/>
      <c r="V67" s="18"/>
      <c r="W67" s="13"/>
      <c r="Y67" s="9"/>
      <c r="Z67" s="9"/>
      <c r="AA67" s="13"/>
      <c r="AB67" s="15"/>
      <c r="AC67" s="15"/>
      <c r="AD67" s="16"/>
      <c r="AE67" s="16"/>
      <c r="AF67" s="16"/>
      <c r="AG67" s="17"/>
      <c r="AH67" s="17"/>
      <c r="AI67" s="17"/>
      <c r="AJ67" s="17"/>
      <c r="AK67" s="17"/>
      <c r="AL67" s="17"/>
      <c r="AM67" s="19"/>
      <c r="AN67" s="14"/>
      <c r="AO67" s="19"/>
      <c r="AP67" s="14"/>
      <c r="AQ67" s="14"/>
      <c r="AR67" s="14"/>
    </row>
    <row r="68" spans="4:44">
      <c r="D68" s="8"/>
      <c r="E68" s="8"/>
      <c r="F68" s="14"/>
      <c r="H68" s="9"/>
      <c r="I68" s="9"/>
      <c r="J68" s="13"/>
      <c r="K68" s="10"/>
      <c r="L68" s="10"/>
      <c r="M68" s="14"/>
      <c r="O68" s="9"/>
      <c r="Q68" s="13"/>
      <c r="R68" s="15"/>
      <c r="S68" s="15"/>
      <c r="T68" s="15"/>
      <c r="U68" s="18"/>
      <c r="V68" s="18"/>
      <c r="W68" s="13"/>
      <c r="Y68" s="9"/>
      <c r="Z68" s="9"/>
      <c r="AA68" s="13"/>
      <c r="AB68" s="15"/>
      <c r="AC68" s="15"/>
      <c r="AD68" s="16"/>
      <c r="AE68" s="16"/>
      <c r="AF68" s="16"/>
      <c r="AG68" s="17"/>
      <c r="AH68" s="17"/>
      <c r="AI68" s="17"/>
      <c r="AJ68" s="17"/>
      <c r="AK68" s="17"/>
      <c r="AL68" s="17"/>
      <c r="AM68" s="19"/>
      <c r="AN68" s="14"/>
      <c r="AO68" s="19"/>
      <c r="AP68" s="14"/>
      <c r="AQ68" s="14"/>
      <c r="AR68" s="14"/>
    </row>
    <row r="69" spans="4:44">
      <c r="D69" s="8"/>
      <c r="E69" s="8"/>
      <c r="F69" s="14"/>
      <c r="H69" s="9"/>
      <c r="I69" s="9"/>
      <c r="J69" s="13"/>
      <c r="K69" s="10"/>
      <c r="L69" s="10"/>
      <c r="M69" s="14"/>
      <c r="O69" s="9"/>
      <c r="Q69" s="13"/>
      <c r="R69" s="15"/>
      <c r="S69" s="15"/>
      <c r="T69" s="15"/>
      <c r="U69" s="18"/>
      <c r="V69" s="18"/>
      <c r="W69" s="13"/>
      <c r="Y69" s="9"/>
      <c r="Z69" s="9"/>
      <c r="AA69" s="13"/>
      <c r="AB69" s="15"/>
      <c r="AC69" s="15"/>
      <c r="AD69" s="16"/>
      <c r="AE69" s="16"/>
      <c r="AF69" s="16"/>
      <c r="AG69" s="17"/>
      <c r="AH69" s="17"/>
      <c r="AI69" s="17"/>
      <c r="AJ69" s="17"/>
      <c r="AK69" s="17"/>
      <c r="AL69" s="17"/>
      <c r="AM69" s="19"/>
      <c r="AN69" s="14"/>
      <c r="AO69" s="19"/>
      <c r="AP69" s="14"/>
      <c r="AQ69" s="14"/>
      <c r="AR69" s="14"/>
    </row>
    <row r="70" spans="4:44">
      <c r="D70" s="8"/>
      <c r="E70" s="8"/>
      <c r="F70" s="14"/>
      <c r="H70" s="9"/>
      <c r="I70" s="9"/>
      <c r="J70" s="13"/>
      <c r="K70" s="10"/>
      <c r="L70" s="10"/>
      <c r="M70" s="14"/>
      <c r="O70" s="9"/>
      <c r="Q70" s="13"/>
      <c r="R70" s="15"/>
      <c r="S70" s="15"/>
      <c r="T70" s="15"/>
      <c r="U70" s="18"/>
      <c r="V70" s="18"/>
      <c r="W70" s="13"/>
      <c r="Y70" s="9"/>
      <c r="Z70" s="9"/>
      <c r="AA70" s="13"/>
      <c r="AB70" s="15"/>
      <c r="AC70" s="15"/>
      <c r="AD70" s="16"/>
      <c r="AE70" s="16"/>
      <c r="AF70" s="16"/>
      <c r="AG70" s="17"/>
      <c r="AH70" s="17"/>
      <c r="AI70" s="17"/>
      <c r="AJ70" s="17"/>
      <c r="AK70" s="17"/>
      <c r="AL70" s="17"/>
      <c r="AM70" s="19"/>
      <c r="AN70" s="14"/>
      <c r="AO70" s="19"/>
      <c r="AP70" s="14"/>
      <c r="AQ70" s="14"/>
      <c r="AR70" s="14"/>
    </row>
    <row r="71" spans="4:44">
      <c r="D71" s="8"/>
      <c r="E71" s="8"/>
      <c r="F71" s="14"/>
      <c r="H71" s="9"/>
      <c r="I71" s="9"/>
      <c r="J71" s="13"/>
      <c r="K71" s="10"/>
      <c r="L71" s="10"/>
      <c r="M71" s="14"/>
      <c r="O71" s="9"/>
      <c r="Q71" s="13"/>
      <c r="R71" s="15"/>
      <c r="S71" s="15"/>
      <c r="T71" s="15"/>
      <c r="U71" s="18"/>
      <c r="V71" s="18"/>
      <c r="W71" s="13"/>
      <c r="Y71" s="9"/>
      <c r="Z71" s="9"/>
      <c r="AA71" s="13"/>
      <c r="AB71" s="15"/>
      <c r="AC71" s="15"/>
      <c r="AD71" s="16"/>
      <c r="AE71" s="16"/>
      <c r="AF71" s="16"/>
      <c r="AG71" s="17"/>
      <c r="AH71" s="17"/>
      <c r="AI71" s="17"/>
      <c r="AJ71" s="17"/>
      <c r="AK71" s="17"/>
      <c r="AL71" s="17"/>
      <c r="AM71" s="19"/>
      <c r="AN71" s="14"/>
      <c r="AO71" s="19"/>
      <c r="AP71" s="14"/>
      <c r="AQ71" s="14"/>
      <c r="AR71" s="14"/>
    </row>
    <row r="72" spans="4:44">
      <c r="D72" s="8"/>
      <c r="E72" s="8"/>
      <c r="F72" s="14"/>
      <c r="H72" s="9"/>
      <c r="I72" s="9"/>
      <c r="J72" s="13"/>
      <c r="K72" s="10"/>
      <c r="L72" s="10"/>
      <c r="M72" s="14"/>
      <c r="O72" s="9"/>
      <c r="Q72" s="13"/>
      <c r="R72" s="15"/>
      <c r="S72" s="15"/>
      <c r="T72" s="15"/>
      <c r="U72" s="18"/>
      <c r="V72" s="18"/>
      <c r="W72" s="13"/>
      <c r="Y72" s="9"/>
      <c r="Z72" s="9"/>
      <c r="AA72" s="13"/>
      <c r="AB72" s="15"/>
      <c r="AC72" s="15"/>
      <c r="AD72" s="16"/>
      <c r="AE72" s="16"/>
      <c r="AF72" s="16"/>
      <c r="AG72" s="17"/>
      <c r="AH72" s="17"/>
      <c r="AI72" s="17"/>
      <c r="AJ72" s="17"/>
      <c r="AK72" s="17"/>
      <c r="AL72" s="17"/>
      <c r="AM72" s="19"/>
      <c r="AN72" s="14"/>
      <c r="AO72" s="19"/>
      <c r="AP72" s="14"/>
      <c r="AQ72" s="14"/>
      <c r="AR72" s="14"/>
    </row>
    <row r="73" spans="4:44">
      <c r="D73" s="8"/>
      <c r="E73" s="8"/>
      <c r="F73" s="14"/>
      <c r="H73" s="9"/>
      <c r="I73" s="9"/>
      <c r="J73" s="13"/>
      <c r="K73" s="10"/>
      <c r="L73" s="10"/>
      <c r="M73" s="14"/>
      <c r="O73" s="9"/>
      <c r="Q73" s="13"/>
      <c r="R73" s="15"/>
      <c r="S73" s="15"/>
      <c r="T73" s="15"/>
      <c r="U73" s="18"/>
      <c r="V73" s="18"/>
      <c r="W73" s="13"/>
      <c r="Y73" s="9"/>
      <c r="Z73" s="9"/>
      <c r="AA73" s="13"/>
      <c r="AB73" s="15"/>
      <c r="AC73" s="15"/>
      <c r="AD73" s="16"/>
      <c r="AE73" s="16"/>
      <c r="AF73" s="16"/>
      <c r="AG73" s="17"/>
      <c r="AH73" s="17"/>
      <c r="AI73" s="17"/>
      <c r="AJ73" s="17"/>
      <c r="AK73" s="17"/>
      <c r="AL73" s="17"/>
      <c r="AM73" s="19"/>
      <c r="AN73" s="14"/>
      <c r="AO73" s="19"/>
      <c r="AP73" s="14"/>
      <c r="AQ73" s="14"/>
      <c r="AR73" s="14"/>
    </row>
    <row r="74" spans="4:44">
      <c r="D74" s="8"/>
      <c r="E74" s="8"/>
      <c r="F74" s="14"/>
      <c r="H74" s="9"/>
      <c r="I74" s="9"/>
      <c r="J74" s="13"/>
      <c r="K74" s="10"/>
      <c r="L74" s="10"/>
      <c r="M74" s="14"/>
      <c r="O74" s="9"/>
      <c r="Q74" s="13"/>
      <c r="R74" s="15"/>
      <c r="S74" s="15"/>
      <c r="T74" s="15"/>
      <c r="U74" s="18"/>
      <c r="V74" s="18"/>
      <c r="W74" s="13"/>
      <c r="Y74" s="9"/>
      <c r="Z74" s="9"/>
      <c r="AA74" s="13"/>
      <c r="AB74" s="15"/>
      <c r="AC74" s="15"/>
      <c r="AD74" s="16"/>
      <c r="AE74" s="16"/>
      <c r="AF74" s="16"/>
      <c r="AG74" s="17"/>
      <c r="AH74" s="17"/>
      <c r="AI74" s="17"/>
      <c r="AJ74" s="17"/>
      <c r="AK74" s="17"/>
      <c r="AL74" s="17"/>
      <c r="AM74" s="19"/>
      <c r="AN74" s="14"/>
      <c r="AO74" s="19"/>
      <c r="AP74" s="14"/>
      <c r="AQ74" s="14"/>
      <c r="AR74" s="14"/>
    </row>
    <row r="75" spans="4:44">
      <c r="D75" s="8"/>
      <c r="E75" s="8"/>
      <c r="F75" s="14"/>
      <c r="H75" s="9"/>
      <c r="I75" s="9"/>
      <c r="J75" s="13"/>
      <c r="K75" s="10"/>
      <c r="L75" s="10"/>
      <c r="M75" s="14"/>
      <c r="O75" s="9"/>
      <c r="Q75" s="13"/>
      <c r="R75" s="15"/>
      <c r="S75" s="15"/>
      <c r="T75" s="15"/>
      <c r="U75" s="18"/>
      <c r="V75" s="18"/>
      <c r="W75" s="13"/>
      <c r="Y75" s="9"/>
      <c r="Z75" s="9"/>
      <c r="AA75" s="13"/>
      <c r="AB75" s="15"/>
      <c r="AC75" s="15"/>
      <c r="AD75" s="16"/>
      <c r="AE75" s="16"/>
      <c r="AF75" s="16"/>
      <c r="AG75" s="17"/>
      <c r="AH75" s="17"/>
      <c r="AI75" s="17"/>
      <c r="AJ75" s="17"/>
      <c r="AK75" s="17"/>
      <c r="AL75" s="17"/>
      <c r="AM75" s="19"/>
      <c r="AN75" s="14"/>
      <c r="AO75" s="19"/>
      <c r="AP75" s="14"/>
      <c r="AQ75" s="14"/>
      <c r="AR75" s="14"/>
    </row>
    <row r="76" spans="4:44">
      <c r="D76" s="8"/>
      <c r="E76" s="8"/>
      <c r="F76" s="14"/>
      <c r="H76" s="9"/>
      <c r="I76" s="9"/>
      <c r="J76" s="13"/>
      <c r="K76" s="10"/>
      <c r="L76" s="10"/>
      <c r="M76" s="14"/>
      <c r="O76" s="9"/>
      <c r="Q76" s="13"/>
      <c r="R76" s="15"/>
      <c r="S76" s="15"/>
      <c r="T76" s="15"/>
      <c r="U76" s="18"/>
      <c r="V76" s="18"/>
      <c r="W76" s="13"/>
      <c r="Y76" s="9"/>
      <c r="Z76" s="9"/>
      <c r="AA76" s="13"/>
      <c r="AB76" s="15"/>
      <c r="AC76" s="15"/>
      <c r="AD76" s="16"/>
      <c r="AE76" s="16"/>
      <c r="AF76" s="16"/>
      <c r="AG76" s="17"/>
      <c r="AH76" s="17"/>
      <c r="AI76" s="17"/>
      <c r="AJ76" s="17"/>
      <c r="AK76" s="17"/>
      <c r="AL76" s="17"/>
      <c r="AM76" s="19"/>
      <c r="AN76" s="14"/>
      <c r="AO76" s="19"/>
      <c r="AP76" s="14"/>
      <c r="AQ76" s="14"/>
      <c r="AR76" s="14"/>
    </row>
    <row r="77" spans="4:44">
      <c r="D77" s="8"/>
      <c r="E77" s="8"/>
      <c r="F77" s="14"/>
      <c r="H77" s="9"/>
      <c r="I77" s="9"/>
      <c r="J77" s="13"/>
      <c r="K77" s="10"/>
      <c r="L77" s="10"/>
      <c r="M77" s="14"/>
      <c r="O77" s="9"/>
      <c r="Q77" s="13"/>
      <c r="R77" s="15"/>
      <c r="S77" s="15"/>
      <c r="T77" s="15"/>
      <c r="U77" s="18"/>
      <c r="V77" s="18"/>
      <c r="W77" s="13"/>
      <c r="Y77" s="9"/>
      <c r="Z77" s="9"/>
      <c r="AA77" s="13"/>
      <c r="AB77" s="15"/>
      <c r="AC77" s="15"/>
      <c r="AD77" s="16"/>
      <c r="AE77" s="16"/>
      <c r="AF77" s="16"/>
      <c r="AG77" s="17"/>
      <c r="AH77" s="17"/>
      <c r="AI77" s="17"/>
      <c r="AJ77" s="17"/>
      <c r="AK77" s="17"/>
      <c r="AL77" s="17"/>
      <c r="AM77" s="19"/>
      <c r="AN77" s="14"/>
      <c r="AO77" s="19"/>
      <c r="AP77" s="14"/>
      <c r="AQ77" s="14"/>
      <c r="AR77" s="14"/>
    </row>
    <row r="78" spans="4:44">
      <c r="D78" s="8"/>
      <c r="E78" s="8"/>
      <c r="F78" s="14"/>
      <c r="H78" s="9"/>
      <c r="I78" s="9"/>
      <c r="J78" s="13"/>
      <c r="K78" s="10"/>
      <c r="L78" s="10"/>
      <c r="M78" s="14"/>
      <c r="O78" s="9"/>
      <c r="Q78" s="13"/>
      <c r="R78" s="15"/>
      <c r="S78" s="15"/>
      <c r="T78" s="15"/>
      <c r="U78" s="18"/>
      <c r="V78" s="18"/>
      <c r="W78" s="13"/>
      <c r="Y78" s="9"/>
      <c r="Z78" s="9"/>
      <c r="AA78" s="13"/>
      <c r="AB78" s="15"/>
      <c r="AC78" s="15"/>
      <c r="AD78" s="16"/>
      <c r="AE78" s="16"/>
      <c r="AF78" s="16"/>
      <c r="AG78" s="17"/>
      <c r="AH78" s="17"/>
      <c r="AI78" s="17"/>
      <c r="AJ78" s="17"/>
      <c r="AK78" s="17"/>
      <c r="AL78" s="17"/>
      <c r="AM78" s="19"/>
      <c r="AN78" s="14"/>
      <c r="AO78" s="19"/>
      <c r="AP78" s="14"/>
      <c r="AQ78" s="14"/>
      <c r="AR78" s="14"/>
    </row>
    <row r="79" spans="4:44">
      <c r="D79" s="8"/>
      <c r="E79" s="8"/>
      <c r="F79" s="14"/>
      <c r="H79" s="9"/>
      <c r="I79" s="9"/>
      <c r="J79" s="13"/>
      <c r="K79" s="10"/>
      <c r="L79" s="10"/>
      <c r="M79" s="14"/>
      <c r="O79" s="9"/>
      <c r="Q79" s="13"/>
      <c r="R79" s="15"/>
      <c r="S79" s="15"/>
      <c r="T79" s="15"/>
      <c r="U79" s="18"/>
      <c r="V79" s="18"/>
      <c r="W79" s="13"/>
      <c r="Y79" s="9"/>
      <c r="Z79" s="9"/>
      <c r="AA79" s="13"/>
      <c r="AB79" s="15"/>
      <c r="AC79" s="15"/>
      <c r="AD79" s="16"/>
      <c r="AE79" s="16"/>
      <c r="AF79" s="16"/>
      <c r="AG79" s="17"/>
      <c r="AH79" s="17"/>
      <c r="AI79" s="17"/>
      <c r="AJ79" s="17"/>
      <c r="AK79" s="17"/>
      <c r="AL79" s="17"/>
      <c r="AM79" s="19"/>
      <c r="AN79" s="14"/>
      <c r="AO79" s="19"/>
      <c r="AP79" s="14"/>
      <c r="AQ79" s="14"/>
      <c r="AR79" s="14"/>
    </row>
    <row r="80" spans="4:44">
      <c r="D80" s="8"/>
      <c r="E80" s="8"/>
      <c r="F80" s="14"/>
      <c r="H80" s="9"/>
      <c r="I80" s="9"/>
      <c r="J80" s="13"/>
      <c r="K80" s="10"/>
      <c r="L80" s="10"/>
      <c r="M80" s="14"/>
      <c r="O80" s="9"/>
      <c r="Q80" s="13"/>
      <c r="R80" s="15"/>
      <c r="S80" s="15"/>
      <c r="T80" s="15"/>
      <c r="U80" s="18"/>
      <c r="V80" s="18"/>
      <c r="W80" s="13"/>
      <c r="Y80" s="9"/>
      <c r="Z80" s="9"/>
      <c r="AA80" s="13"/>
      <c r="AB80" s="15"/>
      <c r="AC80" s="15"/>
      <c r="AD80" s="16"/>
      <c r="AE80" s="16"/>
      <c r="AF80" s="16"/>
      <c r="AG80" s="17"/>
      <c r="AH80" s="17"/>
      <c r="AI80" s="17"/>
      <c r="AJ80" s="17"/>
      <c r="AK80" s="17"/>
      <c r="AL80" s="17"/>
      <c r="AM80" s="19"/>
      <c r="AN80" s="14"/>
      <c r="AO80" s="19"/>
      <c r="AP80" s="14"/>
      <c r="AQ80" s="14"/>
      <c r="AR80" s="14"/>
    </row>
    <row r="81" spans="4:44">
      <c r="D81" s="8"/>
      <c r="E81" s="8"/>
      <c r="F81" s="14"/>
      <c r="H81" s="9"/>
      <c r="I81" s="9"/>
      <c r="J81" s="13"/>
      <c r="K81" s="10"/>
      <c r="L81" s="10"/>
      <c r="M81" s="14"/>
      <c r="O81" s="9"/>
      <c r="Q81" s="13"/>
      <c r="R81" s="15"/>
      <c r="S81" s="15"/>
      <c r="T81" s="15"/>
      <c r="U81" s="18"/>
      <c r="V81" s="18"/>
      <c r="W81" s="13"/>
      <c r="Y81" s="9"/>
      <c r="Z81" s="9"/>
      <c r="AA81" s="13"/>
      <c r="AB81" s="15"/>
      <c r="AC81" s="15"/>
      <c r="AD81" s="16"/>
      <c r="AE81" s="16"/>
      <c r="AF81" s="16"/>
      <c r="AG81" s="17"/>
      <c r="AH81" s="17"/>
      <c r="AI81" s="17"/>
      <c r="AJ81" s="17"/>
      <c r="AK81" s="17"/>
      <c r="AL81" s="17"/>
      <c r="AM81" s="19"/>
      <c r="AN81" s="14"/>
      <c r="AO81" s="19"/>
      <c r="AP81" s="14"/>
      <c r="AQ81" s="14"/>
      <c r="AR81" s="14"/>
    </row>
    <row r="82" spans="4:44">
      <c r="D82" s="8"/>
      <c r="E82" s="8"/>
      <c r="F82" s="14"/>
      <c r="H82" s="9"/>
      <c r="I82" s="9"/>
      <c r="J82" s="13"/>
      <c r="K82" s="10"/>
      <c r="L82" s="10"/>
      <c r="M82" s="14"/>
      <c r="O82" s="9"/>
      <c r="Q82" s="13"/>
      <c r="R82" s="15"/>
      <c r="S82" s="15"/>
      <c r="T82" s="15"/>
      <c r="U82" s="18"/>
      <c r="V82" s="18"/>
      <c r="W82" s="13"/>
      <c r="Y82" s="9"/>
      <c r="Z82" s="9"/>
      <c r="AA82" s="13"/>
      <c r="AB82" s="15"/>
      <c r="AC82" s="15"/>
      <c r="AD82" s="16"/>
      <c r="AE82" s="16"/>
      <c r="AF82" s="16"/>
      <c r="AG82" s="17"/>
      <c r="AH82" s="17"/>
      <c r="AI82" s="17"/>
      <c r="AJ82" s="17"/>
      <c r="AK82" s="17"/>
      <c r="AL82" s="17"/>
      <c r="AM82" s="19"/>
      <c r="AN82" s="14"/>
      <c r="AO82" s="19"/>
      <c r="AP82" s="14"/>
      <c r="AQ82" s="14"/>
      <c r="AR82" s="14"/>
    </row>
    <row r="83" spans="4:44">
      <c r="D83" s="8"/>
      <c r="E83" s="8"/>
      <c r="F83" s="14"/>
      <c r="H83" s="9"/>
      <c r="I83" s="9"/>
      <c r="J83" s="13"/>
      <c r="K83" s="10"/>
      <c r="L83" s="10"/>
      <c r="M83" s="14"/>
      <c r="O83" s="9"/>
      <c r="Q83" s="13"/>
      <c r="R83" s="15"/>
      <c r="S83" s="15"/>
      <c r="T83" s="15"/>
      <c r="U83" s="18"/>
      <c r="V83" s="18"/>
      <c r="W83" s="13"/>
      <c r="Y83" s="9"/>
      <c r="Z83" s="9"/>
      <c r="AA83" s="13"/>
      <c r="AB83" s="15"/>
      <c r="AC83" s="15"/>
      <c r="AD83" s="16"/>
      <c r="AE83" s="16"/>
      <c r="AF83" s="16"/>
      <c r="AG83" s="17"/>
      <c r="AH83" s="17"/>
      <c r="AI83" s="17"/>
      <c r="AJ83" s="17"/>
      <c r="AK83" s="17"/>
      <c r="AL83" s="17"/>
      <c r="AM83" s="19"/>
      <c r="AN83" s="14"/>
      <c r="AO83" s="19"/>
      <c r="AP83" s="14"/>
      <c r="AQ83" s="14"/>
      <c r="AR83" s="14"/>
    </row>
    <row r="84" spans="4:44">
      <c r="D84" s="8"/>
      <c r="E84" s="8"/>
      <c r="F84" s="14"/>
      <c r="H84" s="9"/>
      <c r="I84" s="9"/>
      <c r="J84" s="13"/>
      <c r="K84" s="10"/>
      <c r="L84" s="10"/>
      <c r="M84" s="14"/>
      <c r="O84" s="9"/>
      <c r="Q84" s="13"/>
      <c r="R84" s="15"/>
      <c r="S84" s="15"/>
      <c r="T84" s="15"/>
      <c r="U84" s="18"/>
      <c r="V84" s="18"/>
      <c r="W84" s="13"/>
      <c r="Y84" s="9"/>
      <c r="Z84" s="9"/>
      <c r="AA84" s="13"/>
      <c r="AB84" s="15"/>
      <c r="AC84" s="15"/>
      <c r="AD84" s="16"/>
      <c r="AE84" s="16"/>
      <c r="AF84" s="16"/>
      <c r="AG84" s="17"/>
      <c r="AH84" s="17"/>
      <c r="AI84" s="17"/>
      <c r="AJ84" s="17"/>
      <c r="AK84" s="17"/>
      <c r="AL84" s="17"/>
      <c r="AM84" s="19"/>
      <c r="AN84" s="14"/>
      <c r="AO84" s="19"/>
      <c r="AP84" s="14"/>
      <c r="AQ84" s="14"/>
      <c r="AR84" s="14"/>
    </row>
    <row r="85" spans="4:44">
      <c r="D85" s="8"/>
      <c r="E85" s="8"/>
      <c r="F85" s="14"/>
      <c r="H85" s="9"/>
      <c r="I85" s="9"/>
      <c r="J85" s="13"/>
      <c r="K85" s="10"/>
      <c r="L85" s="10"/>
      <c r="M85" s="14"/>
      <c r="O85" s="9"/>
      <c r="Q85" s="13"/>
      <c r="R85" s="15"/>
      <c r="S85" s="15"/>
      <c r="T85" s="15"/>
      <c r="U85" s="18"/>
      <c r="V85" s="18"/>
      <c r="W85" s="13"/>
      <c r="Y85" s="9"/>
      <c r="Z85" s="9"/>
      <c r="AA85" s="13"/>
      <c r="AB85" s="15"/>
      <c r="AC85" s="15"/>
      <c r="AD85" s="16"/>
      <c r="AE85" s="16"/>
      <c r="AF85" s="16"/>
      <c r="AG85" s="17"/>
      <c r="AH85" s="17"/>
      <c r="AI85" s="17"/>
      <c r="AJ85" s="17"/>
      <c r="AK85" s="17"/>
      <c r="AL85" s="17"/>
      <c r="AM85" s="19"/>
      <c r="AN85" s="14"/>
      <c r="AO85" s="19"/>
      <c r="AP85" s="14"/>
      <c r="AQ85" s="14"/>
      <c r="AR85" s="14"/>
    </row>
    <row r="86" spans="4:44">
      <c r="D86" s="8"/>
      <c r="E86" s="8"/>
      <c r="F86" s="14"/>
      <c r="H86" s="9"/>
      <c r="I86" s="9"/>
      <c r="J86" s="13"/>
      <c r="K86" s="10"/>
      <c r="L86" s="10"/>
      <c r="M86" s="14"/>
      <c r="O86" s="9"/>
      <c r="Q86" s="13"/>
      <c r="R86" s="15"/>
      <c r="S86" s="15"/>
      <c r="T86" s="15"/>
      <c r="U86" s="18"/>
      <c r="V86" s="18"/>
      <c r="W86" s="13"/>
      <c r="Y86" s="9"/>
      <c r="Z86" s="9"/>
      <c r="AA86" s="13"/>
      <c r="AB86" s="15"/>
      <c r="AC86" s="15"/>
      <c r="AD86" s="16"/>
      <c r="AE86" s="16"/>
      <c r="AF86" s="16"/>
      <c r="AG86" s="17"/>
      <c r="AH86" s="17"/>
      <c r="AI86" s="17"/>
      <c r="AJ86" s="17"/>
      <c r="AK86" s="17"/>
      <c r="AL86" s="17"/>
      <c r="AM86" s="19"/>
      <c r="AN86" s="14"/>
      <c r="AO86" s="19"/>
      <c r="AP86" s="14"/>
      <c r="AQ86" s="14"/>
      <c r="AR86" s="14"/>
    </row>
    <row r="87" spans="4:44">
      <c r="D87" s="8"/>
      <c r="E87" s="8"/>
      <c r="F87" s="14"/>
      <c r="H87" s="9"/>
      <c r="I87" s="9"/>
      <c r="J87" s="13"/>
      <c r="K87" s="10"/>
      <c r="L87" s="10"/>
      <c r="M87" s="14"/>
      <c r="O87" s="9"/>
      <c r="Q87" s="13"/>
      <c r="R87" s="15"/>
      <c r="S87" s="15"/>
      <c r="T87" s="15"/>
      <c r="U87" s="18"/>
      <c r="V87" s="18"/>
      <c r="W87" s="13"/>
      <c r="Y87" s="9"/>
      <c r="Z87" s="9"/>
      <c r="AA87" s="13"/>
      <c r="AB87" s="15"/>
      <c r="AC87" s="15"/>
      <c r="AD87" s="16"/>
      <c r="AE87" s="16"/>
      <c r="AF87" s="16"/>
      <c r="AG87" s="17"/>
      <c r="AH87" s="17"/>
      <c r="AI87" s="17"/>
      <c r="AJ87" s="17"/>
      <c r="AK87" s="17"/>
      <c r="AL87" s="17"/>
      <c r="AM87" s="19"/>
      <c r="AN87" s="14"/>
      <c r="AO87" s="19"/>
      <c r="AP87" s="14"/>
      <c r="AQ87" s="14"/>
      <c r="AR87" s="14"/>
    </row>
    <row r="88" spans="4:44">
      <c r="D88" s="8"/>
      <c r="E88" s="8"/>
      <c r="F88" s="14"/>
      <c r="H88" s="9"/>
      <c r="I88" s="9"/>
      <c r="J88" s="13"/>
      <c r="K88" s="10"/>
      <c r="L88" s="10"/>
      <c r="M88" s="14"/>
      <c r="O88" s="9"/>
      <c r="Q88" s="13"/>
      <c r="R88" s="15"/>
      <c r="S88" s="15"/>
      <c r="T88" s="15"/>
      <c r="U88" s="18"/>
      <c r="V88" s="18"/>
      <c r="W88" s="13"/>
      <c r="Y88" s="9"/>
      <c r="Z88" s="9"/>
      <c r="AA88" s="13"/>
      <c r="AB88" s="15"/>
      <c r="AC88" s="15"/>
      <c r="AD88" s="16"/>
      <c r="AE88" s="16"/>
      <c r="AF88" s="16"/>
      <c r="AG88" s="17"/>
      <c r="AH88" s="17"/>
      <c r="AI88" s="17"/>
      <c r="AJ88" s="17"/>
      <c r="AK88" s="17"/>
      <c r="AL88" s="17"/>
      <c r="AM88" s="19"/>
      <c r="AN88" s="14"/>
      <c r="AO88" s="19"/>
      <c r="AP88" s="14"/>
      <c r="AQ88" s="14"/>
      <c r="AR88" s="14"/>
    </row>
    <row r="89" spans="4:44">
      <c r="D89" s="8"/>
      <c r="E89" s="8"/>
      <c r="F89" s="14"/>
      <c r="H89" s="9"/>
      <c r="I89" s="9"/>
      <c r="J89" s="13"/>
      <c r="K89" s="10"/>
      <c r="L89" s="10"/>
      <c r="M89" s="14"/>
      <c r="O89" s="9"/>
      <c r="Q89" s="13"/>
      <c r="R89" s="15"/>
      <c r="S89" s="15"/>
      <c r="T89" s="15"/>
      <c r="U89" s="18"/>
      <c r="V89" s="18"/>
      <c r="W89" s="13"/>
      <c r="Y89" s="9"/>
      <c r="Z89" s="9"/>
      <c r="AA89" s="13"/>
      <c r="AB89" s="15"/>
      <c r="AC89" s="15"/>
      <c r="AD89" s="16"/>
      <c r="AE89" s="16"/>
      <c r="AF89" s="16"/>
      <c r="AG89" s="17"/>
      <c r="AH89" s="17"/>
      <c r="AI89" s="17"/>
      <c r="AJ89" s="17"/>
      <c r="AK89" s="17"/>
      <c r="AL89" s="17"/>
      <c r="AM89" s="19"/>
      <c r="AN89" s="14"/>
      <c r="AO89" s="19"/>
      <c r="AP89" s="14"/>
      <c r="AQ89" s="14"/>
      <c r="AR89" s="14"/>
    </row>
    <row r="90" spans="4:44">
      <c r="D90" s="8"/>
      <c r="E90" s="8"/>
      <c r="F90" s="14"/>
      <c r="H90" s="9"/>
      <c r="I90" s="9"/>
      <c r="J90" s="13"/>
      <c r="K90" s="10"/>
      <c r="L90" s="10"/>
      <c r="M90" s="14"/>
      <c r="O90" s="9"/>
      <c r="Q90" s="13"/>
      <c r="R90" s="15"/>
      <c r="S90" s="15"/>
      <c r="T90" s="15"/>
      <c r="U90" s="18"/>
      <c r="V90" s="18"/>
      <c r="W90" s="13"/>
      <c r="Y90" s="9"/>
      <c r="Z90" s="9"/>
      <c r="AA90" s="13"/>
      <c r="AB90" s="15"/>
      <c r="AC90" s="15"/>
      <c r="AD90" s="16"/>
      <c r="AE90" s="16"/>
      <c r="AF90" s="16"/>
      <c r="AG90" s="17"/>
      <c r="AH90" s="17"/>
      <c r="AI90" s="17"/>
      <c r="AJ90" s="17"/>
      <c r="AK90" s="17"/>
      <c r="AL90" s="17"/>
      <c r="AM90" s="19"/>
      <c r="AN90" s="14"/>
      <c r="AO90" s="19"/>
      <c r="AP90" s="14"/>
      <c r="AQ90" s="14"/>
      <c r="AR90" s="14"/>
    </row>
    <row r="91" spans="4:44">
      <c r="D91" s="8"/>
      <c r="E91" s="8"/>
      <c r="F91" s="14"/>
      <c r="H91" s="9"/>
      <c r="I91" s="9"/>
      <c r="J91" s="13"/>
      <c r="K91" s="10"/>
      <c r="L91" s="10"/>
      <c r="M91" s="14"/>
      <c r="O91" s="9"/>
      <c r="Q91" s="13"/>
      <c r="R91" s="15"/>
      <c r="S91" s="15"/>
      <c r="T91" s="15"/>
      <c r="U91" s="18"/>
      <c r="V91" s="18"/>
      <c r="W91" s="13"/>
      <c r="Y91" s="9"/>
      <c r="Z91" s="9"/>
      <c r="AA91" s="13"/>
      <c r="AB91" s="15"/>
      <c r="AC91" s="15"/>
      <c r="AD91" s="16"/>
      <c r="AE91" s="16"/>
      <c r="AF91" s="16"/>
      <c r="AG91" s="17"/>
      <c r="AH91" s="17"/>
      <c r="AI91" s="17"/>
      <c r="AJ91" s="17"/>
      <c r="AK91" s="17"/>
      <c r="AL91" s="17"/>
      <c r="AM91" s="19"/>
      <c r="AN91" s="14"/>
      <c r="AO91" s="19"/>
      <c r="AP91" s="14"/>
      <c r="AQ91" s="14"/>
      <c r="AR91" s="14"/>
    </row>
    <row r="92" spans="4:44">
      <c r="D92" s="8"/>
      <c r="E92" s="8"/>
      <c r="F92" s="14"/>
      <c r="H92" s="9"/>
      <c r="I92" s="9"/>
      <c r="J92" s="13"/>
      <c r="K92" s="10"/>
      <c r="L92" s="10"/>
      <c r="M92" s="14"/>
      <c r="O92" s="9"/>
      <c r="Q92" s="13"/>
      <c r="R92" s="15"/>
      <c r="S92" s="15"/>
      <c r="T92" s="15"/>
      <c r="U92" s="18"/>
      <c r="V92" s="18"/>
      <c r="W92" s="13"/>
      <c r="Y92" s="9"/>
      <c r="Z92" s="9"/>
      <c r="AA92" s="13"/>
      <c r="AB92" s="15"/>
      <c r="AC92" s="15"/>
      <c r="AD92" s="16"/>
      <c r="AE92" s="16"/>
      <c r="AF92" s="16"/>
      <c r="AG92" s="17"/>
      <c r="AH92" s="17"/>
      <c r="AI92" s="17"/>
      <c r="AJ92" s="17"/>
      <c r="AK92" s="17"/>
      <c r="AL92" s="17"/>
      <c r="AM92" s="19"/>
      <c r="AN92" s="14"/>
      <c r="AO92" s="19"/>
      <c r="AP92" s="14"/>
      <c r="AQ92" s="14"/>
      <c r="AR92" s="14"/>
    </row>
    <row r="93" spans="4:44">
      <c r="D93" s="8"/>
      <c r="E93" s="8"/>
      <c r="F93" s="14"/>
      <c r="H93" s="9"/>
      <c r="I93" s="9"/>
      <c r="J93" s="13"/>
      <c r="K93" s="10"/>
      <c r="L93" s="10"/>
      <c r="M93" s="14"/>
      <c r="O93" s="9"/>
      <c r="Q93" s="13"/>
      <c r="R93" s="15"/>
      <c r="S93" s="15"/>
      <c r="T93" s="15"/>
      <c r="U93" s="18"/>
      <c r="V93" s="18"/>
      <c r="W93" s="13"/>
      <c r="Y93" s="9"/>
      <c r="Z93" s="9"/>
      <c r="AA93" s="13"/>
      <c r="AB93" s="15"/>
      <c r="AC93" s="15"/>
      <c r="AD93" s="16"/>
      <c r="AE93" s="16"/>
      <c r="AF93" s="16"/>
      <c r="AG93" s="17"/>
      <c r="AH93" s="17"/>
      <c r="AI93" s="17"/>
      <c r="AJ93" s="17"/>
      <c r="AK93" s="17"/>
      <c r="AL93" s="17"/>
      <c r="AM93" s="19"/>
      <c r="AN93" s="14"/>
      <c r="AO93" s="19"/>
      <c r="AP93" s="14"/>
      <c r="AQ93" s="14"/>
      <c r="AR93" s="14"/>
    </row>
    <row r="94" spans="4:44">
      <c r="D94" s="8"/>
      <c r="E94" s="8"/>
      <c r="F94" s="14"/>
      <c r="H94" s="9"/>
      <c r="I94" s="9"/>
      <c r="J94" s="13"/>
      <c r="K94" s="10"/>
      <c r="L94" s="10"/>
      <c r="M94" s="14"/>
      <c r="O94" s="9"/>
      <c r="Q94" s="13"/>
      <c r="R94" s="15"/>
      <c r="S94" s="15"/>
      <c r="T94" s="15"/>
      <c r="U94" s="18"/>
      <c r="V94" s="18"/>
      <c r="W94" s="13"/>
      <c r="Y94" s="9"/>
      <c r="Z94" s="9"/>
      <c r="AA94" s="13"/>
      <c r="AB94" s="15"/>
      <c r="AC94" s="15"/>
      <c r="AD94" s="16"/>
      <c r="AE94" s="16"/>
      <c r="AF94" s="16"/>
      <c r="AG94" s="17"/>
      <c r="AH94" s="17"/>
      <c r="AI94" s="17"/>
      <c r="AJ94" s="17"/>
      <c r="AK94" s="17"/>
      <c r="AL94" s="17"/>
      <c r="AM94" s="19"/>
      <c r="AN94" s="14"/>
      <c r="AO94" s="19"/>
      <c r="AP94" s="14"/>
      <c r="AQ94" s="14"/>
      <c r="AR94" s="14"/>
    </row>
    <row r="95" spans="4:44">
      <c r="D95" s="8"/>
      <c r="E95" s="8"/>
      <c r="F95" s="14"/>
      <c r="H95" s="9"/>
      <c r="I95" s="9"/>
      <c r="J95" s="13"/>
      <c r="K95" s="10"/>
      <c r="L95" s="10"/>
      <c r="M95" s="14"/>
      <c r="O95" s="9"/>
      <c r="Q95" s="13"/>
      <c r="R95" s="15"/>
      <c r="S95" s="15"/>
      <c r="T95" s="15"/>
      <c r="U95" s="18"/>
      <c r="V95" s="18"/>
      <c r="W95" s="13"/>
      <c r="Y95" s="9"/>
      <c r="Z95" s="9"/>
      <c r="AA95" s="13"/>
      <c r="AB95" s="15"/>
      <c r="AC95" s="15"/>
      <c r="AD95" s="16"/>
      <c r="AE95" s="16"/>
      <c r="AF95" s="16"/>
      <c r="AG95" s="17"/>
      <c r="AH95" s="17"/>
      <c r="AI95" s="17"/>
      <c r="AJ95" s="17"/>
      <c r="AK95" s="17"/>
      <c r="AL95" s="17"/>
      <c r="AM95" s="19"/>
      <c r="AN95" s="14"/>
      <c r="AO95" s="19"/>
      <c r="AP95" s="14"/>
      <c r="AQ95" s="14"/>
      <c r="AR95" s="14"/>
    </row>
    <row r="96" spans="4:44">
      <c r="D96" s="8"/>
      <c r="E96" s="8"/>
      <c r="F96" s="14"/>
      <c r="H96" s="9"/>
      <c r="I96" s="9"/>
      <c r="J96" s="13"/>
      <c r="K96" s="10"/>
      <c r="L96" s="10"/>
      <c r="M96" s="14"/>
      <c r="O96" s="9"/>
      <c r="Q96" s="13"/>
      <c r="R96" s="15"/>
      <c r="S96" s="15"/>
      <c r="T96" s="15"/>
      <c r="U96" s="18"/>
      <c r="V96" s="18"/>
      <c r="W96" s="13"/>
      <c r="Y96" s="9"/>
      <c r="Z96" s="9"/>
      <c r="AA96" s="13"/>
      <c r="AB96" s="15"/>
      <c r="AC96" s="15"/>
      <c r="AD96" s="16"/>
      <c r="AE96" s="16"/>
      <c r="AF96" s="16"/>
      <c r="AG96" s="17"/>
      <c r="AH96" s="17"/>
      <c r="AI96" s="17"/>
      <c r="AJ96" s="17"/>
      <c r="AK96" s="17"/>
      <c r="AL96" s="17"/>
      <c r="AM96" s="19"/>
      <c r="AN96" s="14"/>
      <c r="AO96" s="19"/>
      <c r="AP96" s="14"/>
      <c r="AQ96" s="14"/>
      <c r="AR96" s="14"/>
    </row>
    <row r="97" spans="4:44">
      <c r="D97" s="8"/>
      <c r="E97" s="8"/>
      <c r="F97" s="14"/>
      <c r="H97" s="9"/>
      <c r="I97" s="9"/>
      <c r="J97" s="13"/>
      <c r="K97" s="10"/>
      <c r="L97" s="10"/>
      <c r="M97" s="14"/>
      <c r="O97" s="9"/>
      <c r="Q97" s="13"/>
      <c r="R97" s="15"/>
      <c r="S97" s="15"/>
      <c r="T97" s="15"/>
      <c r="U97" s="18"/>
      <c r="V97" s="18"/>
      <c r="W97" s="13"/>
      <c r="Y97" s="9"/>
      <c r="Z97" s="9"/>
      <c r="AA97" s="13"/>
      <c r="AB97" s="15"/>
      <c r="AC97" s="15"/>
      <c r="AD97" s="16"/>
      <c r="AE97" s="16"/>
      <c r="AF97" s="16"/>
      <c r="AG97" s="17"/>
      <c r="AH97" s="17"/>
      <c r="AI97" s="17"/>
      <c r="AJ97" s="17"/>
      <c r="AK97" s="17"/>
      <c r="AL97" s="17"/>
      <c r="AM97" s="19"/>
      <c r="AN97" s="14"/>
      <c r="AO97" s="19"/>
      <c r="AP97" s="14"/>
      <c r="AQ97" s="14"/>
      <c r="AR97" s="14"/>
    </row>
    <row r="98" spans="4:44">
      <c r="D98" s="8"/>
      <c r="E98" s="8"/>
      <c r="F98" s="14"/>
      <c r="H98" s="9"/>
      <c r="I98" s="9"/>
      <c r="J98" s="13"/>
      <c r="K98" s="10"/>
      <c r="L98" s="10"/>
      <c r="M98" s="14"/>
      <c r="O98" s="9"/>
      <c r="Q98" s="13"/>
      <c r="R98" s="15"/>
      <c r="S98" s="15"/>
      <c r="T98" s="15"/>
      <c r="U98" s="18"/>
      <c r="V98" s="18"/>
      <c r="W98" s="13"/>
      <c r="Y98" s="9"/>
      <c r="Z98" s="9"/>
      <c r="AA98" s="13"/>
      <c r="AB98" s="15"/>
      <c r="AC98" s="15"/>
      <c r="AD98" s="16"/>
      <c r="AE98" s="16"/>
      <c r="AF98" s="16"/>
      <c r="AG98" s="17"/>
      <c r="AH98" s="17"/>
      <c r="AI98" s="17"/>
      <c r="AJ98" s="17"/>
      <c r="AK98" s="17"/>
      <c r="AL98" s="17"/>
      <c r="AM98" s="19"/>
      <c r="AN98" s="14"/>
      <c r="AO98" s="19"/>
      <c r="AP98" s="14"/>
      <c r="AQ98" s="14"/>
      <c r="AR98" s="14"/>
    </row>
    <row r="99" spans="4:44">
      <c r="D99" s="8"/>
      <c r="E99" s="8"/>
      <c r="F99" s="14"/>
      <c r="H99" s="9"/>
      <c r="I99" s="9"/>
      <c r="J99" s="13"/>
      <c r="K99" s="10"/>
      <c r="L99" s="10"/>
      <c r="M99" s="14"/>
      <c r="O99" s="9"/>
      <c r="Q99" s="13"/>
      <c r="R99" s="15"/>
      <c r="S99" s="15"/>
      <c r="T99" s="15"/>
      <c r="U99" s="18"/>
      <c r="V99" s="18"/>
      <c r="W99" s="13"/>
      <c r="Y99" s="9"/>
      <c r="Z99" s="9"/>
      <c r="AA99" s="13"/>
      <c r="AB99" s="15"/>
      <c r="AC99" s="15"/>
      <c r="AD99" s="16"/>
      <c r="AE99" s="16"/>
      <c r="AF99" s="16"/>
      <c r="AG99" s="17"/>
      <c r="AH99" s="17"/>
      <c r="AI99" s="17"/>
      <c r="AJ99" s="17"/>
      <c r="AK99" s="17"/>
      <c r="AL99" s="17"/>
      <c r="AM99" s="19"/>
      <c r="AN99" s="14"/>
      <c r="AO99" s="19"/>
      <c r="AP99" s="14"/>
      <c r="AQ99" s="14"/>
      <c r="AR99" s="14"/>
    </row>
    <row r="100" spans="4:44">
      <c r="D100" s="8"/>
      <c r="E100" s="8"/>
      <c r="F100" s="14"/>
      <c r="H100" s="9"/>
      <c r="I100" s="9"/>
      <c r="J100" s="13"/>
      <c r="K100" s="10"/>
      <c r="L100" s="10"/>
      <c r="M100" s="14"/>
      <c r="O100" s="9"/>
      <c r="Q100" s="13"/>
      <c r="R100" s="15"/>
      <c r="S100" s="15"/>
      <c r="T100" s="15"/>
      <c r="U100" s="18"/>
      <c r="V100" s="18"/>
      <c r="W100" s="13"/>
      <c r="Y100" s="9"/>
      <c r="Z100" s="9"/>
      <c r="AA100" s="13"/>
      <c r="AB100" s="15"/>
      <c r="AC100" s="15"/>
      <c r="AD100" s="16"/>
      <c r="AE100" s="16"/>
      <c r="AF100" s="16"/>
      <c r="AG100" s="17"/>
      <c r="AH100" s="17"/>
      <c r="AI100" s="17"/>
      <c r="AJ100" s="17"/>
      <c r="AK100" s="17"/>
      <c r="AL100" s="17"/>
      <c r="AM100" s="19"/>
      <c r="AN100" s="14"/>
      <c r="AO100" s="19"/>
      <c r="AP100" s="14"/>
      <c r="AQ100" s="14"/>
      <c r="AR100" s="14"/>
    </row>
    <row r="101" spans="4:44">
      <c r="D101" s="8"/>
      <c r="E101" s="8"/>
      <c r="F101" s="14"/>
      <c r="H101" s="9"/>
      <c r="I101" s="9"/>
      <c r="J101" s="13"/>
      <c r="K101" s="10"/>
      <c r="L101" s="10"/>
      <c r="M101" s="14"/>
      <c r="O101" s="9"/>
      <c r="Q101" s="13"/>
      <c r="R101" s="15"/>
      <c r="S101" s="15"/>
      <c r="T101" s="15"/>
      <c r="U101" s="18"/>
      <c r="V101" s="18"/>
      <c r="W101" s="13"/>
      <c r="Y101" s="9"/>
      <c r="Z101" s="9"/>
      <c r="AA101" s="13"/>
      <c r="AB101" s="15"/>
      <c r="AC101" s="15"/>
      <c r="AD101" s="16"/>
      <c r="AE101" s="16"/>
      <c r="AF101" s="16"/>
      <c r="AG101" s="17"/>
      <c r="AH101" s="17"/>
      <c r="AI101" s="17"/>
      <c r="AJ101" s="17"/>
      <c r="AK101" s="17"/>
      <c r="AL101" s="17"/>
      <c r="AM101" s="19"/>
      <c r="AN101" s="14"/>
      <c r="AO101" s="19"/>
      <c r="AP101" s="14"/>
      <c r="AQ101" s="14"/>
      <c r="AR101" s="14"/>
    </row>
    <row r="102" spans="4:44">
      <c r="D102" s="8"/>
      <c r="E102" s="8"/>
      <c r="F102" s="14"/>
      <c r="H102" s="9"/>
      <c r="I102" s="9"/>
      <c r="J102" s="13"/>
      <c r="K102" s="10"/>
      <c r="L102" s="10"/>
      <c r="M102" s="14"/>
      <c r="O102" s="9"/>
      <c r="Q102" s="13"/>
      <c r="R102" s="15"/>
      <c r="S102" s="15"/>
      <c r="T102" s="15"/>
      <c r="U102" s="18"/>
      <c r="V102" s="18"/>
      <c r="W102" s="13"/>
      <c r="Y102" s="9"/>
      <c r="Z102" s="9"/>
      <c r="AA102" s="13"/>
      <c r="AB102" s="15"/>
      <c r="AC102" s="15"/>
      <c r="AD102" s="16"/>
      <c r="AE102" s="16"/>
      <c r="AF102" s="16"/>
      <c r="AG102" s="17"/>
      <c r="AH102" s="17"/>
      <c r="AI102" s="17"/>
      <c r="AJ102" s="17"/>
      <c r="AK102" s="17"/>
      <c r="AL102" s="17"/>
      <c r="AM102" s="19"/>
      <c r="AN102" s="14"/>
      <c r="AO102" s="19"/>
      <c r="AP102" s="14"/>
      <c r="AQ102" s="14"/>
      <c r="AR102" s="14"/>
    </row>
    <row r="103" spans="4:44">
      <c r="D103" s="8"/>
      <c r="E103" s="8"/>
      <c r="F103" s="14"/>
      <c r="H103" s="9"/>
      <c r="I103" s="9"/>
      <c r="J103" s="13"/>
      <c r="K103" s="10"/>
      <c r="L103" s="10"/>
      <c r="M103" s="14"/>
      <c r="O103" s="9"/>
      <c r="Q103" s="13"/>
      <c r="R103" s="15"/>
      <c r="S103" s="15"/>
      <c r="T103" s="15"/>
      <c r="U103" s="18"/>
      <c r="V103" s="18"/>
      <c r="W103" s="13"/>
      <c r="Y103" s="9"/>
      <c r="Z103" s="9"/>
      <c r="AA103" s="13"/>
      <c r="AB103" s="15"/>
      <c r="AC103" s="15"/>
      <c r="AD103" s="16"/>
      <c r="AE103" s="16"/>
      <c r="AF103" s="16"/>
      <c r="AG103" s="17"/>
      <c r="AH103" s="17"/>
      <c r="AI103" s="17"/>
      <c r="AJ103" s="17"/>
      <c r="AK103" s="17"/>
      <c r="AL103" s="17"/>
      <c r="AM103" s="19"/>
      <c r="AN103" s="14"/>
      <c r="AO103" s="19"/>
      <c r="AP103" s="14"/>
      <c r="AQ103" s="14"/>
      <c r="AR103" s="14"/>
    </row>
    <row r="104" spans="4:44">
      <c r="D104" s="8"/>
      <c r="E104" s="8"/>
      <c r="F104" s="14"/>
      <c r="H104" s="9"/>
      <c r="I104" s="9"/>
      <c r="J104" s="13"/>
      <c r="K104" s="10"/>
      <c r="L104" s="10"/>
      <c r="M104" s="14"/>
      <c r="O104" s="9"/>
      <c r="Q104" s="13"/>
      <c r="R104" s="15"/>
      <c r="S104" s="15"/>
      <c r="T104" s="15"/>
      <c r="U104" s="18"/>
      <c r="V104" s="18"/>
      <c r="W104" s="13"/>
      <c r="Y104" s="9"/>
      <c r="Z104" s="9"/>
      <c r="AA104" s="13"/>
      <c r="AB104" s="15"/>
      <c r="AC104" s="15"/>
      <c r="AD104" s="16"/>
      <c r="AE104" s="16"/>
      <c r="AF104" s="16"/>
      <c r="AG104" s="17"/>
      <c r="AH104" s="17"/>
      <c r="AI104" s="17"/>
      <c r="AJ104" s="17"/>
      <c r="AK104" s="17"/>
      <c r="AL104" s="17"/>
      <c r="AM104" s="19"/>
      <c r="AN104" s="14"/>
      <c r="AO104" s="19"/>
      <c r="AP104" s="14"/>
      <c r="AQ104" s="14"/>
      <c r="AR104" s="14"/>
    </row>
    <row r="105" spans="4:44">
      <c r="D105" s="8"/>
      <c r="E105" s="8"/>
      <c r="F105" s="14"/>
      <c r="H105" s="9"/>
      <c r="I105" s="9"/>
      <c r="J105" s="13"/>
      <c r="K105" s="10"/>
      <c r="L105" s="10"/>
      <c r="M105" s="14"/>
      <c r="O105" s="9"/>
      <c r="Q105" s="13"/>
      <c r="R105" s="15"/>
      <c r="S105" s="15"/>
      <c r="T105" s="15"/>
      <c r="U105" s="18"/>
      <c r="V105" s="18"/>
      <c r="W105" s="13"/>
      <c r="Y105" s="9"/>
      <c r="Z105" s="9"/>
      <c r="AA105" s="13"/>
      <c r="AB105" s="15"/>
      <c r="AC105" s="15"/>
      <c r="AD105" s="16"/>
      <c r="AE105" s="16"/>
      <c r="AF105" s="16"/>
      <c r="AG105" s="17"/>
      <c r="AH105" s="17"/>
      <c r="AI105" s="17"/>
      <c r="AJ105" s="17"/>
      <c r="AK105" s="17"/>
      <c r="AL105" s="17"/>
      <c r="AM105" s="19"/>
      <c r="AN105" s="14"/>
      <c r="AO105" s="19"/>
      <c r="AP105" s="14"/>
      <c r="AQ105" s="14"/>
      <c r="AR105" s="14"/>
    </row>
    <row r="106" spans="4:44">
      <c r="D106" s="8"/>
      <c r="E106" s="8"/>
      <c r="F106" s="14"/>
      <c r="H106" s="9"/>
      <c r="I106" s="9"/>
      <c r="J106" s="13"/>
      <c r="K106" s="10"/>
      <c r="L106" s="10"/>
      <c r="M106" s="14"/>
      <c r="O106" s="9"/>
      <c r="Q106" s="13"/>
      <c r="R106" s="15"/>
      <c r="S106" s="15"/>
      <c r="T106" s="15"/>
      <c r="U106" s="18"/>
      <c r="V106" s="18"/>
      <c r="W106" s="13"/>
      <c r="Y106" s="9"/>
      <c r="Z106" s="9"/>
      <c r="AA106" s="13"/>
      <c r="AB106" s="15"/>
      <c r="AC106" s="15"/>
      <c r="AD106" s="16"/>
      <c r="AE106" s="16"/>
      <c r="AF106" s="16"/>
      <c r="AG106" s="17"/>
      <c r="AH106" s="17"/>
      <c r="AI106" s="17"/>
      <c r="AJ106" s="17"/>
      <c r="AK106" s="17"/>
      <c r="AL106" s="17"/>
      <c r="AM106" s="19"/>
      <c r="AN106" s="14"/>
      <c r="AO106" s="19"/>
      <c r="AP106" s="14"/>
      <c r="AQ106" s="14"/>
      <c r="AR106" s="14"/>
    </row>
    <row r="107" spans="4:44">
      <c r="D107" s="8"/>
      <c r="E107" s="8"/>
      <c r="F107" s="14"/>
      <c r="H107" s="9"/>
      <c r="I107" s="9"/>
      <c r="J107" s="13"/>
      <c r="K107" s="10"/>
      <c r="L107" s="10"/>
      <c r="M107" s="14"/>
      <c r="O107" s="9"/>
      <c r="Q107" s="13"/>
      <c r="R107" s="15"/>
      <c r="S107" s="15"/>
      <c r="T107" s="15"/>
      <c r="U107" s="18"/>
      <c r="V107" s="18"/>
      <c r="W107" s="13"/>
      <c r="Y107" s="9"/>
      <c r="Z107" s="9"/>
      <c r="AA107" s="13"/>
      <c r="AB107" s="15"/>
      <c r="AC107" s="15"/>
      <c r="AD107" s="16"/>
      <c r="AE107" s="16"/>
      <c r="AF107" s="16"/>
      <c r="AG107" s="17"/>
      <c r="AH107" s="17"/>
      <c r="AI107" s="17"/>
      <c r="AJ107" s="17"/>
      <c r="AK107" s="17"/>
      <c r="AL107" s="17"/>
      <c r="AM107" s="19"/>
      <c r="AN107" s="14"/>
      <c r="AO107" s="19"/>
      <c r="AP107" s="14"/>
      <c r="AQ107" s="14"/>
      <c r="AR107" s="14"/>
    </row>
    <row r="108" spans="4:44">
      <c r="D108" s="8"/>
      <c r="E108" s="8"/>
      <c r="F108" s="14"/>
      <c r="H108" s="9"/>
      <c r="I108" s="9"/>
      <c r="J108" s="13"/>
      <c r="K108" s="10"/>
      <c r="L108" s="10"/>
      <c r="M108" s="14"/>
      <c r="O108" s="9"/>
      <c r="Q108" s="13"/>
      <c r="R108" s="15"/>
      <c r="S108" s="15"/>
      <c r="T108" s="15"/>
      <c r="U108" s="18"/>
      <c r="V108" s="18"/>
      <c r="W108" s="13"/>
      <c r="Y108" s="9"/>
      <c r="Z108" s="9"/>
      <c r="AA108" s="13"/>
      <c r="AB108" s="15"/>
      <c r="AC108" s="15"/>
      <c r="AD108" s="16"/>
      <c r="AE108" s="16"/>
      <c r="AF108" s="16"/>
      <c r="AG108" s="17"/>
      <c r="AH108" s="17"/>
      <c r="AI108" s="17"/>
      <c r="AJ108" s="17"/>
      <c r="AK108" s="17"/>
      <c r="AL108" s="17"/>
      <c r="AM108" s="19"/>
      <c r="AN108" s="14"/>
      <c r="AO108" s="19"/>
      <c r="AP108" s="14"/>
      <c r="AQ108" s="14"/>
      <c r="AR108" s="14"/>
    </row>
    <row r="109" spans="4:44">
      <c r="D109" s="8"/>
      <c r="E109" s="8"/>
      <c r="F109" s="14"/>
      <c r="H109" s="9"/>
      <c r="I109" s="9"/>
      <c r="J109" s="13"/>
      <c r="K109" s="10"/>
      <c r="L109" s="10"/>
      <c r="M109" s="14"/>
      <c r="O109" s="9"/>
      <c r="Q109" s="13"/>
      <c r="R109" s="15"/>
      <c r="S109" s="15"/>
      <c r="T109" s="15"/>
      <c r="U109" s="18"/>
      <c r="V109" s="18"/>
      <c r="W109" s="13"/>
      <c r="Y109" s="9"/>
      <c r="Z109" s="9"/>
      <c r="AA109" s="13"/>
      <c r="AB109" s="15"/>
      <c r="AC109" s="15"/>
      <c r="AD109" s="16"/>
      <c r="AE109" s="16"/>
      <c r="AF109" s="16"/>
      <c r="AG109" s="17"/>
      <c r="AH109" s="17"/>
      <c r="AI109" s="17"/>
      <c r="AJ109" s="17"/>
      <c r="AK109" s="17"/>
      <c r="AL109" s="17"/>
      <c r="AM109" s="19"/>
      <c r="AN109" s="14"/>
      <c r="AO109" s="19"/>
      <c r="AP109" s="14"/>
      <c r="AQ109" s="14"/>
      <c r="AR109" s="14"/>
    </row>
    <row r="110" spans="4:44">
      <c r="D110" s="8"/>
      <c r="E110" s="8"/>
      <c r="F110" s="14"/>
      <c r="H110" s="9"/>
      <c r="I110" s="9"/>
      <c r="J110" s="13"/>
      <c r="K110" s="10"/>
      <c r="L110" s="10"/>
      <c r="M110" s="14"/>
      <c r="O110" s="9"/>
      <c r="Q110" s="13"/>
      <c r="R110" s="15"/>
      <c r="S110" s="15"/>
      <c r="T110" s="15"/>
      <c r="U110" s="18"/>
      <c r="V110" s="18"/>
      <c r="W110" s="13"/>
      <c r="Y110" s="9"/>
      <c r="Z110" s="9"/>
      <c r="AA110" s="13"/>
      <c r="AB110" s="15"/>
      <c r="AC110" s="15"/>
      <c r="AD110" s="16"/>
      <c r="AE110" s="16"/>
      <c r="AF110" s="16"/>
      <c r="AG110" s="17"/>
      <c r="AH110" s="17"/>
      <c r="AI110" s="17"/>
      <c r="AJ110" s="17"/>
      <c r="AK110" s="17"/>
      <c r="AL110" s="17"/>
      <c r="AM110" s="19"/>
      <c r="AN110" s="14"/>
      <c r="AO110" s="19"/>
      <c r="AP110" s="14"/>
      <c r="AQ110" s="14"/>
      <c r="AR110" s="14"/>
    </row>
    <row r="111" spans="4:44">
      <c r="D111" s="8"/>
      <c r="E111" s="8"/>
      <c r="F111" s="14"/>
      <c r="H111" s="9"/>
      <c r="I111" s="9"/>
      <c r="J111" s="13"/>
      <c r="K111" s="10"/>
      <c r="L111" s="10"/>
      <c r="M111" s="14"/>
      <c r="O111" s="9"/>
      <c r="Q111" s="13"/>
      <c r="R111" s="15"/>
      <c r="S111" s="15"/>
      <c r="T111" s="15"/>
      <c r="U111" s="18"/>
      <c r="V111" s="18"/>
      <c r="W111" s="13"/>
      <c r="Y111" s="9"/>
      <c r="Z111" s="9"/>
      <c r="AA111" s="13"/>
      <c r="AB111" s="15"/>
      <c r="AC111" s="15"/>
      <c r="AD111" s="16"/>
      <c r="AE111" s="16"/>
      <c r="AF111" s="16"/>
      <c r="AG111" s="17"/>
      <c r="AH111" s="17"/>
      <c r="AI111" s="17"/>
      <c r="AJ111" s="17"/>
      <c r="AK111" s="17"/>
      <c r="AL111" s="17"/>
      <c r="AM111" s="19"/>
      <c r="AN111" s="14"/>
      <c r="AO111" s="19"/>
      <c r="AP111" s="14"/>
      <c r="AQ111" s="14"/>
      <c r="AR111" s="14"/>
    </row>
    <row r="112" spans="4:44">
      <c r="D112" s="8"/>
      <c r="E112" s="8"/>
      <c r="F112" s="14"/>
      <c r="H112" s="9"/>
      <c r="I112" s="9"/>
      <c r="J112" s="13"/>
      <c r="K112" s="10"/>
      <c r="L112" s="10"/>
      <c r="M112" s="14"/>
      <c r="O112" s="9"/>
      <c r="Q112" s="13"/>
      <c r="R112" s="15"/>
      <c r="S112" s="15"/>
      <c r="T112" s="15"/>
      <c r="U112" s="18"/>
      <c r="V112" s="18"/>
      <c r="W112" s="13"/>
      <c r="Y112" s="9"/>
      <c r="Z112" s="9"/>
      <c r="AA112" s="13"/>
      <c r="AB112" s="15"/>
      <c r="AC112" s="15"/>
      <c r="AD112" s="16"/>
      <c r="AE112" s="16"/>
      <c r="AF112" s="16"/>
      <c r="AG112" s="17"/>
      <c r="AH112" s="17"/>
      <c r="AI112" s="17"/>
      <c r="AJ112" s="17"/>
      <c r="AK112" s="17"/>
      <c r="AL112" s="17"/>
      <c r="AM112" s="19"/>
      <c r="AN112" s="14"/>
      <c r="AO112" s="19"/>
      <c r="AP112" s="14"/>
      <c r="AQ112" s="14"/>
      <c r="AR112" s="14"/>
    </row>
    <row r="113" spans="4:44">
      <c r="D113" s="8"/>
      <c r="E113" s="8"/>
      <c r="F113" s="14"/>
      <c r="H113" s="9"/>
      <c r="I113" s="9"/>
      <c r="J113" s="13"/>
      <c r="K113" s="10"/>
      <c r="L113" s="10"/>
      <c r="M113" s="14"/>
      <c r="O113" s="9"/>
      <c r="Q113" s="13"/>
      <c r="R113" s="15"/>
      <c r="S113" s="15"/>
      <c r="T113" s="15"/>
      <c r="U113" s="18"/>
      <c r="V113" s="18"/>
      <c r="W113" s="13"/>
      <c r="Y113" s="9"/>
      <c r="Z113" s="9"/>
      <c r="AA113" s="13"/>
      <c r="AB113" s="15"/>
      <c r="AC113" s="15"/>
      <c r="AD113" s="16"/>
      <c r="AE113" s="16"/>
      <c r="AF113" s="16"/>
      <c r="AG113" s="17"/>
      <c r="AH113" s="17"/>
      <c r="AI113" s="17"/>
      <c r="AJ113" s="17"/>
      <c r="AK113" s="17"/>
      <c r="AL113" s="17"/>
      <c r="AM113" s="19"/>
      <c r="AN113" s="14"/>
      <c r="AO113" s="19"/>
      <c r="AP113" s="14"/>
      <c r="AQ113" s="14"/>
      <c r="AR113" s="14"/>
    </row>
    <row r="114" spans="4:44">
      <c r="D114" s="8"/>
      <c r="E114" s="8"/>
      <c r="F114" s="14"/>
      <c r="H114" s="9"/>
      <c r="I114" s="9"/>
      <c r="J114" s="13"/>
      <c r="K114" s="10"/>
      <c r="L114" s="10"/>
      <c r="M114" s="14"/>
      <c r="O114" s="9"/>
      <c r="Q114" s="13"/>
      <c r="R114" s="15"/>
      <c r="S114" s="15"/>
      <c r="T114" s="15"/>
      <c r="U114" s="18"/>
      <c r="V114" s="18"/>
      <c r="W114" s="13"/>
      <c r="Y114" s="9"/>
      <c r="Z114" s="9"/>
      <c r="AA114" s="13"/>
      <c r="AB114" s="15"/>
      <c r="AC114" s="15"/>
      <c r="AD114" s="16"/>
      <c r="AE114" s="16"/>
      <c r="AF114" s="16"/>
      <c r="AG114" s="17"/>
      <c r="AH114" s="17"/>
      <c r="AI114" s="17"/>
      <c r="AJ114" s="17"/>
      <c r="AK114" s="17"/>
      <c r="AL114" s="17"/>
      <c r="AM114" s="19"/>
      <c r="AN114" s="14"/>
      <c r="AO114" s="19"/>
      <c r="AP114" s="14"/>
      <c r="AQ114" s="14"/>
      <c r="AR114" s="14"/>
    </row>
    <row r="115" spans="4:44">
      <c r="D115" s="8"/>
      <c r="E115" s="8"/>
      <c r="F115" s="14"/>
      <c r="H115" s="9"/>
      <c r="I115" s="9"/>
      <c r="J115" s="13"/>
      <c r="K115" s="10"/>
      <c r="L115" s="10"/>
      <c r="M115" s="14"/>
      <c r="O115" s="9"/>
      <c r="Q115" s="13"/>
      <c r="R115" s="15"/>
      <c r="S115" s="15"/>
      <c r="T115" s="15"/>
      <c r="U115" s="18"/>
      <c r="V115" s="18"/>
      <c r="W115" s="13"/>
      <c r="Y115" s="9"/>
      <c r="Z115" s="9"/>
      <c r="AA115" s="13"/>
      <c r="AB115" s="15"/>
      <c r="AC115" s="15"/>
      <c r="AD115" s="16"/>
      <c r="AE115" s="16"/>
      <c r="AF115" s="16"/>
      <c r="AG115" s="17"/>
      <c r="AH115" s="17"/>
      <c r="AI115" s="17"/>
      <c r="AJ115" s="17"/>
      <c r="AK115" s="17"/>
      <c r="AL115" s="17"/>
      <c r="AM115" s="19"/>
      <c r="AN115" s="14"/>
      <c r="AO115" s="19"/>
      <c r="AP115" s="14"/>
      <c r="AQ115" s="14"/>
      <c r="AR115" s="14"/>
    </row>
    <row r="116" spans="4:44">
      <c r="D116" s="8"/>
      <c r="E116" s="8"/>
      <c r="F116" s="14"/>
      <c r="H116" s="9"/>
      <c r="I116" s="9"/>
      <c r="J116" s="13"/>
      <c r="K116" s="10"/>
      <c r="L116" s="10"/>
      <c r="M116" s="14"/>
      <c r="O116" s="9"/>
      <c r="Q116" s="13"/>
      <c r="R116" s="15"/>
      <c r="S116" s="15"/>
      <c r="T116" s="15"/>
      <c r="U116" s="18"/>
      <c r="V116" s="18"/>
      <c r="W116" s="13"/>
      <c r="Y116" s="9"/>
      <c r="Z116" s="9"/>
      <c r="AA116" s="13"/>
      <c r="AB116" s="15"/>
      <c r="AC116" s="15"/>
      <c r="AD116" s="16"/>
      <c r="AE116" s="16"/>
      <c r="AF116" s="16"/>
      <c r="AG116" s="17"/>
      <c r="AH116" s="17"/>
      <c r="AI116" s="17"/>
      <c r="AJ116" s="17"/>
      <c r="AK116" s="17"/>
      <c r="AL116" s="17"/>
      <c r="AM116" s="19"/>
      <c r="AN116" s="14"/>
      <c r="AO116" s="19"/>
      <c r="AP116" s="14"/>
      <c r="AQ116" s="14"/>
      <c r="AR116" s="14"/>
    </row>
    <row r="117" spans="4:44">
      <c r="D117" s="8"/>
      <c r="E117" s="8"/>
      <c r="F117" s="14"/>
      <c r="H117" s="9"/>
      <c r="I117" s="9"/>
      <c r="J117" s="13"/>
      <c r="K117" s="10"/>
      <c r="L117" s="10"/>
      <c r="M117" s="14"/>
      <c r="O117" s="9"/>
      <c r="Q117" s="13"/>
      <c r="R117" s="15"/>
      <c r="S117" s="15"/>
      <c r="T117" s="15"/>
      <c r="U117" s="18"/>
      <c r="V117" s="18"/>
      <c r="W117" s="13"/>
      <c r="Y117" s="9"/>
      <c r="Z117" s="9"/>
      <c r="AA117" s="13"/>
      <c r="AB117" s="15"/>
      <c r="AC117" s="15"/>
      <c r="AD117" s="16"/>
      <c r="AE117" s="16"/>
      <c r="AF117" s="16"/>
      <c r="AG117" s="17"/>
      <c r="AH117" s="17"/>
      <c r="AI117" s="17"/>
      <c r="AJ117" s="17"/>
      <c r="AK117" s="17"/>
      <c r="AL117" s="17"/>
      <c r="AM117" s="19"/>
      <c r="AN117" s="14"/>
      <c r="AO117" s="19"/>
      <c r="AP117" s="14"/>
      <c r="AQ117" s="14"/>
      <c r="AR117" s="14"/>
    </row>
    <row r="118" spans="4:44">
      <c r="D118" s="8"/>
      <c r="E118" s="8"/>
      <c r="F118" s="14"/>
      <c r="H118" s="9"/>
      <c r="I118" s="9"/>
      <c r="J118" s="13"/>
      <c r="K118" s="10"/>
      <c r="L118" s="10"/>
      <c r="M118" s="14"/>
      <c r="O118" s="9"/>
      <c r="Q118" s="13"/>
      <c r="R118" s="15"/>
      <c r="S118" s="15"/>
      <c r="T118" s="15"/>
      <c r="U118" s="18"/>
      <c r="V118" s="18"/>
      <c r="W118" s="13"/>
      <c r="Y118" s="9"/>
      <c r="Z118" s="9"/>
      <c r="AA118" s="13"/>
      <c r="AB118" s="15"/>
      <c r="AC118" s="15"/>
      <c r="AD118" s="16"/>
      <c r="AE118" s="16"/>
      <c r="AF118" s="16"/>
      <c r="AG118" s="17"/>
      <c r="AH118" s="17"/>
      <c r="AI118" s="17"/>
      <c r="AJ118" s="17"/>
      <c r="AK118" s="17"/>
      <c r="AL118" s="17"/>
      <c r="AM118" s="19"/>
      <c r="AN118" s="14"/>
      <c r="AO118" s="19"/>
      <c r="AP118" s="14"/>
      <c r="AQ118" s="14"/>
      <c r="AR118" s="14"/>
    </row>
    <row r="119" spans="4:44">
      <c r="D119" s="8"/>
      <c r="E119" s="8"/>
      <c r="F119" s="14"/>
      <c r="H119" s="9"/>
      <c r="I119" s="9"/>
      <c r="J119" s="13"/>
      <c r="K119" s="10"/>
      <c r="L119" s="10"/>
      <c r="M119" s="14"/>
      <c r="O119" s="9"/>
      <c r="Q119" s="13"/>
      <c r="R119" s="15"/>
      <c r="S119" s="15"/>
      <c r="T119" s="15"/>
      <c r="U119" s="18"/>
      <c r="V119" s="18"/>
      <c r="W119" s="13"/>
      <c r="Y119" s="9"/>
      <c r="Z119" s="9"/>
      <c r="AA119" s="13"/>
      <c r="AB119" s="15"/>
      <c r="AC119" s="15"/>
      <c r="AD119" s="16"/>
      <c r="AE119" s="16"/>
      <c r="AF119" s="16"/>
      <c r="AG119" s="17"/>
      <c r="AH119" s="17"/>
      <c r="AI119" s="17"/>
      <c r="AJ119" s="17"/>
      <c r="AK119" s="17"/>
      <c r="AL119" s="17"/>
      <c r="AM119" s="19"/>
      <c r="AN119" s="14"/>
      <c r="AO119" s="19"/>
      <c r="AP119" s="14"/>
      <c r="AQ119" s="14"/>
      <c r="AR119" s="14"/>
    </row>
    <row r="120" spans="4:44">
      <c r="D120" s="8"/>
      <c r="E120" s="8"/>
      <c r="F120" s="14"/>
      <c r="H120" s="9"/>
      <c r="I120" s="9"/>
      <c r="J120" s="13"/>
      <c r="K120" s="10"/>
      <c r="L120" s="10"/>
      <c r="M120" s="14"/>
      <c r="O120" s="9"/>
      <c r="Q120" s="13"/>
      <c r="R120" s="15"/>
      <c r="S120" s="15"/>
      <c r="T120" s="15"/>
      <c r="U120" s="18"/>
      <c r="V120" s="18"/>
      <c r="W120" s="13"/>
      <c r="Y120" s="9"/>
      <c r="Z120" s="9"/>
      <c r="AA120" s="13"/>
      <c r="AB120" s="15"/>
      <c r="AC120" s="15"/>
      <c r="AD120" s="16"/>
      <c r="AE120" s="16"/>
      <c r="AF120" s="16"/>
      <c r="AG120" s="17"/>
      <c r="AH120" s="17"/>
      <c r="AI120" s="17"/>
      <c r="AJ120" s="17"/>
      <c r="AK120" s="17"/>
      <c r="AL120" s="17"/>
      <c r="AM120" s="19"/>
      <c r="AN120" s="14"/>
      <c r="AO120" s="19"/>
      <c r="AP120" s="14"/>
      <c r="AQ120" s="14"/>
      <c r="AR120" s="14"/>
    </row>
    <row r="121" spans="4:44">
      <c r="D121" s="8"/>
      <c r="E121" s="8"/>
      <c r="F121" s="14"/>
      <c r="H121" s="9"/>
      <c r="I121" s="9"/>
      <c r="J121" s="13"/>
      <c r="K121" s="10"/>
      <c r="L121" s="10"/>
      <c r="M121" s="14"/>
      <c r="O121" s="9"/>
      <c r="Q121" s="13"/>
      <c r="R121" s="15"/>
      <c r="S121" s="15"/>
      <c r="T121" s="15"/>
      <c r="U121" s="18"/>
      <c r="V121" s="18"/>
      <c r="W121" s="13"/>
      <c r="Y121" s="9"/>
      <c r="Z121" s="9"/>
      <c r="AA121" s="13"/>
      <c r="AB121" s="15"/>
      <c r="AC121" s="15"/>
      <c r="AD121" s="16"/>
      <c r="AE121" s="16"/>
      <c r="AF121" s="16"/>
      <c r="AG121" s="17"/>
      <c r="AH121" s="17"/>
      <c r="AI121" s="17"/>
      <c r="AJ121" s="17"/>
      <c r="AK121" s="17"/>
      <c r="AL121" s="17"/>
      <c r="AM121" s="19"/>
      <c r="AN121" s="14"/>
      <c r="AO121" s="19"/>
      <c r="AP121" s="14"/>
      <c r="AQ121" s="14"/>
      <c r="AR121" s="14"/>
    </row>
    <row r="122" spans="4:44">
      <c r="D122" s="8"/>
      <c r="E122" s="8"/>
      <c r="F122" s="14"/>
      <c r="H122" s="9"/>
      <c r="I122" s="9"/>
      <c r="J122" s="13"/>
      <c r="K122" s="10"/>
      <c r="L122" s="10"/>
      <c r="M122" s="14"/>
      <c r="O122" s="9"/>
      <c r="Q122" s="13"/>
      <c r="R122" s="15"/>
      <c r="S122" s="15"/>
      <c r="T122" s="15"/>
      <c r="U122" s="18"/>
      <c r="V122" s="18"/>
      <c r="W122" s="13"/>
      <c r="Y122" s="9"/>
      <c r="Z122" s="9"/>
      <c r="AA122" s="13"/>
      <c r="AB122" s="15"/>
      <c r="AC122" s="15"/>
      <c r="AD122" s="16"/>
      <c r="AE122" s="16"/>
      <c r="AF122" s="16"/>
      <c r="AG122" s="17"/>
      <c r="AH122" s="17"/>
      <c r="AI122" s="17"/>
      <c r="AJ122" s="17"/>
      <c r="AK122" s="17"/>
      <c r="AL122" s="17"/>
      <c r="AM122" s="19"/>
      <c r="AN122" s="14"/>
      <c r="AO122" s="19"/>
      <c r="AP122" s="14"/>
      <c r="AQ122" s="14"/>
      <c r="AR122" s="14"/>
    </row>
    <row r="123" spans="4:44">
      <c r="D123" s="8"/>
      <c r="E123" s="8"/>
      <c r="F123" s="14"/>
      <c r="H123" s="9"/>
      <c r="I123" s="9"/>
      <c r="J123" s="13"/>
      <c r="K123" s="10"/>
      <c r="L123" s="10"/>
      <c r="M123" s="14"/>
      <c r="O123" s="9"/>
      <c r="Q123" s="13"/>
      <c r="R123" s="15"/>
      <c r="S123" s="15"/>
      <c r="T123" s="15"/>
      <c r="U123" s="18"/>
      <c r="V123" s="18"/>
      <c r="W123" s="13"/>
      <c r="Y123" s="9"/>
      <c r="Z123" s="9"/>
      <c r="AA123" s="13"/>
      <c r="AB123" s="15"/>
      <c r="AC123" s="15"/>
      <c r="AD123" s="16"/>
      <c r="AE123" s="16"/>
      <c r="AF123" s="16"/>
      <c r="AG123" s="17"/>
      <c r="AH123" s="17"/>
      <c r="AI123" s="17"/>
      <c r="AJ123" s="17"/>
      <c r="AK123" s="17"/>
      <c r="AL123" s="17"/>
      <c r="AM123" s="19"/>
      <c r="AN123" s="14"/>
      <c r="AO123" s="19"/>
      <c r="AP123" s="14"/>
      <c r="AQ123" s="14"/>
      <c r="AR123" s="14"/>
    </row>
    <row r="124" spans="4:44">
      <c r="D124" s="8"/>
      <c r="E124" s="8"/>
      <c r="F124" s="14"/>
      <c r="H124" s="9"/>
      <c r="I124" s="9"/>
      <c r="J124" s="13"/>
      <c r="K124" s="10"/>
      <c r="L124" s="10"/>
      <c r="M124" s="14"/>
      <c r="O124" s="9"/>
      <c r="Q124" s="13"/>
      <c r="R124" s="15"/>
      <c r="S124" s="15"/>
      <c r="T124" s="15"/>
      <c r="U124" s="18"/>
      <c r="V124" s="18"/>
      <c r="W124" s="13"/>
      <c r="Y124" s="9"/>
      <c r="Z124" s="9"/>
      <c r="AA124" s="13"/>
      <c r="AB124" s="15"/>
      <c r="AC124" s="15"/>
      <c r="AD124" s="16"/>
      <c r="AE124" s="16"/>
      <c r="AF124" s="16"/>
      <c r="AG124" s="17"/>
      <c r="AH124" s="17"/>
      <c r="AI124" s="17"/>
      <c r="AJ124" s="17"/>
      <c r="AK124" s="17"/>
      <c r="AL124" s="17"/>
      <c r="AM124" s="19"/>
      <c r="AN124" s="14"/>
      <c r="AO124" s="19"/>
      <c r="AP124" s="14"/>
      <c r="AQ124" s="14"/>
      <c r="AR124" s="14"/>
    </row>
    <row r="125" spans="4:44">
      <c r="D125" s="8"/>
      <c r="E125" s="8"/>
      <c r="F125" s="14"/>
      <c r="H125" s="9"/>
      <c r="I125" s="9"/>
      <c r="J125" s="13"/>
      <c r="K125" s="10"/>
      <c r="L125" s="10"/>
      <c r="M125" s="14"/>
      <c r="O125" s="9"/>
      <c r="Q125" s="13"/>
      <c r="R125" s="15"/>
      <c r="S125" s="15"/>
      <c r="T125" s="15"/>
      <c r="U125" s="18"/>
      <c r="V125" s="18"/>
      <c r="W125" s="13"/>
      <c r="Y125" s="9"/>
      <c r="Z125" s="9"/>
      <c r="AA125" s="13"/>
      <c r="AB125" s="15"/>
      <c r="AC125" s="15"/>
      <c r="AD125" s="16"/>
      <c r="AE125" s="16"/>
      <c r="AF125" s="16"/>
      <c r="AG125" s="17"/>
      <c r="AH125" s="17"/>
      <c r="AI125" s="17"/>
      <c r="AJ125" s="17"/>
      <c r="AK125" s="17"/>
      <c r="AL125" s="17"/>
      <c r="AM125" s="19"/>
      <c r="AN125" s="14"/>
      <c r="AO125" s="19"/>
      <c r="AP125" s="14"/>
      <c r="AQ125" s="14"/>
      <c r="AR125" s="14"/>
    </row>
    <row r="126" spans="4:44">
      <c r="D126" s="8"/>
      <c r="E126" s="8"/>
      <c r="F126" s="14"/>
      <c r="H126" s="9"/>
      <c r="I126" s="9"/>
      <c r="J126" s="13"/>
      <c r="K126" s="10"/>
      <c r="L126" s="10"/>
      <c r="M126" s="14"/>
      <c r="O126" s="9"/>
      <c r="Q126" s="13"/>
      <c r="R126" s="15"/>
      <c r="S126" s="15"/>
      <c r="T126" s="15"/>
      <c r="U126" s="18"/>
      <c r="V126" s="18"/>
      <c r="W126" s="13"/>
      <c r="Y126" s="9"/>
      <c r="Z126" s="9"/>
      <c r="AA126" s="13"/>
      <c r="AB126" s="15"/>
      <c r="AC126" s="15"/>
      <c r="AD126" s="16"/>
      <c r="AE126" s="16"/>
      <c r="AF126" s="16"/>
      <c r="AG126" s="17"/>
      <c r="AH126" s="17"/>
      <c r="AI126" s="17"/>
      <c r="AJ126" s="17"/>
      <c r="AK126" s="17"/>
      <c r="AL126" s="17"/>
      <c r="AM126" s="19"/>
      <c r="AN126" s="14"/>
      <c r="AO126" s="19"/>
      <c r="AP126" s="14"/>
      <c r="AQ126" s="14"/>
      <c r="AR126" s="14"/>
    </row>
    <row r="127" spans="4:44">
      <c r="D127" s="8"/>
      <c r="E127" s="8"/>
      <c r="F127" s="14"/>
      <c r="H127" s="9"/>
      <c r="I127" s="9"/>
      <c r="J127" s="13"/>
      <c r="K127" s="10"/>
      <c r="L127" s="10"/>
      <c r="M127" s="14"/>
      <c r="O127" s="9"/>
      <c r="Q127" s="13"/>
      <c r="R127" s="15"/>
      <c r="S127" s="15"/>
      <c r="T127" s="15"/>
      <c r="U127" s="18"/>
      <c r="V127" s="18"/>
      <c r="W127" s="13"/>
      <c r="Y127" s="9"/>
      <c r="Z127" s="9"/>
      <c r="AA127" s="13"/>
      <c r="AB127" s="15"/>
      <c r="AC127" s="15"/>
      <c r="AD127" s="16"/>
      <c r="AE127" s="16"/>
      <c r="AF127" s="16"/>
      <c r="AG127" s="17"/>
      <c r="AH127" s="17"/>
      <c r="AI127" s="17"/>
      <c r="AJ127" s="17"/>
      <c r="AK127" s="17"/>
      <c r="AL127" s="17"/>
      <c r="AM127" s="19"/>
      <c r="AN127" s="14"/>
      <c r="AO127" s="19"/>
      <c r="AP127" s="14"/>
      <c r="AQ127" s="14"/>
      <c r="AR127" s="14"/>
    </row>
    <row r="128" spans="4:44">
      <c r="D128" s="8"/>
      <c r="E128" s="8"/>
      <c r="F128" s="14"/>
      <c r="H128" s="9"/>
      <c r="I128" s="9"/>
      <c r="J128" s="13"/>
      <c r="K128" s="10"/>
      <c r="L128" s="10"/>
      <c r="M128" s="14"/>
      <c r="O128" s="9"/>
      <c r="Q128" s="13"/>
      <c r="R128" s="15"/>
      <c r="S128" s="15"/>
      <c r="T128" s="15"/>
      <c r="U128" s="18"/>
      <c r="V128" s="18"/>
      <c r="W128" s="13"/>
      <c r="Y128" s="9"/>
      <c r="Z128" s="9"/>
      <c r="AA128" s="13"/>
      <c r="AB128" s="15"/>
      <c r="AC128" s="15"/>
      <c r="AD128" s="16"/>
      <c r="AE128" s="16"/>
      <c r="AF128" s="16"/>
      <c r="AG128" s="17"/>
      <c r="AH128" s="17"/>
      <c r="AI128" s="17"/>
      <c r="AJ128" s="17"/>
      <c r="AK128" s="17"/>
      <c r="AL128" s="17"/>
      <c r="AM128" s="19"/>
      <c r="AN128" s="14"/>
      <c r="AO128" s="19"/>
      <c r="AP128" s="14"/>
      <c r="AQ128" s="14"/>
      <c r="AR128" s="14"/>
    </row>
    <row r="129" spans="4:44">
      <c r="D129" s="8"/>
      <c r="E129" s="8"/>
      <c r="F129" s="14"/>
      <c r="H129" s="9"/>
      <c r="I129" s="9"/>
      <c r="J129" s="13"/>
      <c r="K129" s="10"/>
      <c r="L129" s="10"/>
      <c r="M129" s="14"/>
      <c r="O129" s="9"/>
      <c r="Q129" s="13"/>
      <c r="R129" s="15"/>
      <c r="S129" s="15"/>
      <c r="T129" s="15"/>
      <c r="U129" s="18"/>
      <c r="V129" s="18"/>
      <c r="W129" s="13"/>
      <c r="Y129" s="9"/>
      <c r="Z129" s="9"/>
      <c r="AA129" s="13"/>
      <c r="AB129" s="15"/>
      <c r="AC129" s="15"/>
      <c r="AD129" s="16"/>
      <c r="AE129" s="16"/>
      <c r="AF129" s="16"/>
      <c r="AG129" s="17"/>
      <c r="AH129" s="17"/>
      <c r="AI129" s="17"/>
      <c r="AJ129" s="17"/>
      <c r="AK129" s="17"/>
      <c r="AL129" s="17"/>
      <c r="AM129" s="19"/>
      <c r="AN129" s="14"/>
      <c r="AO129" s="19"/>
      <c r="AP129" s="14"/>
      <c r="AQ129" s="14"/>
      <c r="AR129" s="14"/>
    </row>
    <row r="130" spans="4:44">
      <c r="D130" s="8"/>
      <c r="E130" s="8"/>
      <c r="F130" s="14"/>
      <c r="H130" s="9"/>
      <c r="I130" s="9"/>
      <c r="J130" s="13"/>
      <c r="K130" s="10"/>
      <c r="L130" s="10"/>
      <c r="M130" s="14"/>
      <c r="O130" s="9"/>
      <c r="Q130" s="13"/>
      <c r="R130" s="15"/>
      <c r="S130" s="15"/>
      <c r="T130" s="15"/>
      <c r="U130" s="18"/>
      <c r="V130" s="18"/>
      <c r="W130" s="13"/>
      <c r="Y130" s="9"/>
      <c r="Z130" s="9"/>
      <c r="AA130" s="13"/>
      <c r="AB130" s="15"/>
      <c r="AC130" s="15"/>
      <c r="AD130" s="16"/>
      <c r="AE130" s="16"/>
      <c r="AF130" s="16"/>
      <c r="AG130" s="17"/>
      <c r="AH130" s="17"/>
      <c r="AI130" s="17"/>
      <c r="AJ130" s="17"/>
      <c r="AK130" s="17"/>
      <c r="AL130" s="17"/>
      <c r="AM130" s="19"/>
      <c r="AN130" s="14"/>
      <c r="AO130" s="19"/>
      <c r="AP130" s="14"/>
      <c r="AQ130" s="14"/>
      <c r="AR130" s="14"/>
    </row>
    <row r="131" spans="4:44">
      <c r="D131" s="8"/>
      <c r="E131" s="8"/>
      <c r="F131" s="14"/>
      <c r="H131" s="9"/>
      <c r="I131" s="9"/>
      <c r="J131" s="13"/>
      <c r="K131" s="10"/>
      <c r="L131" s="10"/>
      <c r="M131" s="14"/>
      <c r="O131" s="9"/>
      <c r="Q131" s="13"/>
      <c r="R131" s="15"/>
      <c r="S131" s="15"/>
      <c r="T131" s="15"/>
      <c r="U131" s="18"/>
      <c r="V131" s="18"/>
      <c r="W131" s="13"/>
      <c r="Y131" s="9"/>
      <c r="Z131" s="9"/>
      <c r="AA131" s="13"/>
      <c r="AB131" s="15"/>
      <c r="AC131" s="15"/>
      <c r="AD131" s="16"/>
      <c r="AE131" s="16"/>
      <c r="AF131" s="16"/>
      <c r="AG131" s="17"/>
      <c r="AH131" s="17"/>
      <c r="AI131" s="17"/>
      <c r="AJ131" s="17"/>
      <c r="AK131" s="17"/>
      <c r="AL131" s="17"/>
      <c r="AM131" s="19"/>
      <c r="AN131" s="14"/>
      <c r="AO131" s="19"/>
      <c r="AP131" s="14"/>
      <c r="AQ131" s="14"/>
      <c r="AR131" s="14"/>
    </row>
    <row r="132" spans="4:44">
      <c r="D132" s="8"/>
      <c r="E132" s="8"/>
      <c r="F132" s="14"/>
      <c r="H132" s="9"/>
      <c r="I132" s="9"/>
      <c r="J132" s="13"/>
      <c r="K132" s="10"/>
      <c r="L132" s="10"/>
      <c r="M132" s="14"/>
      <c r="O132" s="9"/>
      <c r="Q132" s="13"/>
      <c r="R132" s="15"/>
      <c r="S132" s="15"/>
      <c r="T132" s="15"/>
      <c r="U132" s="18"/>
      <c r="V132" s="18"/>
      <c r="W132" s="13"/>
      <c r="Y132" s="9"/>
      <c r="Z132" s="9"/>
      <c r="AA132" s="13"/>
      <c r="AB132" s="15"/>
      <c r="AC132" s="15"/>
      <c r="AD132" s="16"/>
      <c r="AE132" s="16"/>
      <c r="AF132" s="16"/>
      <c r="AG132" s="17"/>
      <c r="AH132" s="17"/>
      <c r="AI132" s="17"/>
      <c r="AJ132" s="17"/>
      <c r="AK132" s="17"/>
      <c r="AL132" s="17"/>
      <c r="AM132" s="19"/>
      <c r="AN132" s="14"/>
      <c r="AO132" s="19"/>
      <c r="AP132" s="14"/>
      <c r="AQ132" s="14"/>
      <c r="AR132" s="14"/>
    </row>
    <row r="133" spans="4:44">
      <c r="D133" s="8"/>
      <c r="E133" s="8"/>
      <c r="F133" s="14"/>
      <c r="H133" s="9"/>
      <c r="I133" s="9"/>
      <c r="J133" s="13"/>
      <c r="K133" s="10"/>
      <c r="L133" s="10"/>
      <c r="M133" s="14"/>
      <c r="O133" s="9"/>
      <c r="Q133" s="13"/>
      <c r="R133" s="15"/>
      <c r="S133" s="15"/>
      <c r="T133" s="15"/>
      <c r="U133" s="18"/>
      <c r="V133" s="18"/>
      <c r="W133" s="13"/>
      <c r="Y133" s="9"/>
      <c r="Z133" s="9"/>
      <c r="AA133" s="13"/>
      <c r="AB133" s="15"/>
      <c r="AC133" s="15"/>
      <c r="AD133" s="16"/>
      <c r="AE133" s="16"/>
      <c r="AF133" s="16"/>
      <c r="AG133" s="17"/>
      <c r="AH133" s="17"/>
      <c r="AI133" s="17"/>
      <c r="AJ133" s="17"/>
      <c r="AK133" s="17"/>
      <c r="AL133" s="17"/>
      <c r="AM133" s="19"/>
      <c r="AN133" s="14"/>
      <c r="AO133" s="19"/>
      <c r="AP133" s="14"/>
      <c r="AQ133" s="14"/>
      <c r="AR133" s="14"/>
    </row>
    <row r="134" spans="4:44">
      <c r="D134" s="8"/>
      <c r="E134" s="8"/>
      <c r="F134" s="14"/>
      <c r="H134" s="9"/>
      <c r="I134" s="9"/>
      <c r="J134" s="13"/>
      <c r="K134" s="10"/>
      <c r="L134" s="10"/>
      <c r="M134" s="14"/>
      <c r="O134" s="9"/>
      <c r="Q134" s="13"/>
      <c r="R134" s="15"/>
      <c r="S134" s="15"/>
      <c r="T134" s="15"/>
      <c r="U134" s="18"/>
      <c r="V134" s="18"/>
      <c r="W134" s="13"/>
      <c r="Y134" s="9"/>
      <c r="Z134" s="9"/>
      <c r="AA134" s="13"/>
      <c r="AB134" s="15"/>
      <c r="AC134" s="15"/>
      <c r="AD134" s="16"/>
      <c r="AE134" s="16"/>
      <c r="AF134" s="16"/>
      <c r="AG134" s="17"/>
      <c r="AH134" s="17"/>
      <c r="AI134" s="17"/>
      <c r="AJ134" s="17"/>
      <c r="AK134" s="17"/>
      <c r="AL134" s="17"/>
      <c r="AM134" s="19"/>
      <c r="AN134" s="14"/>
      <c r="AO134" s="19"/>
      <c r="AP134" s="14"/>
      <c r="AQ134" s="14"/>
      <c r="AR134" s="14"/>
    </row>
    <row r="135" spans="4:44">
      <c r="D135" s="8"/>
      <c r="E135" s="8"/>
      <c r="F135" s="14"/>
      <c r="H135" s="9"/>
      <c r="I135" s="9"/>
      <c r="J135" s="13"/>
      <c r="K135" s="10"/>
      <c r="L135" s="10"/>
      <c r="M135" s="14"/>
      <c r="O135" s="9"/>
      <c r="Q135" s="13"/>
      <c r="R135" s="15"/>
      <c r="S135" s="15"/>
      <c r="T135" s="15"/>
      <c r="U135" s="18"/>
      <c r="V135" s="18"/>
      <c r="W135" s="13"/>
      <c r="Y135" s="9"/>
      <c r="Z135" s="9"/>
      <c r="AA135" s="13"/>
      <c r="AB135" s="15"/>
      <c r="AC135" s="15"/>
      <c r="AD135" s="16"/>
      <c r="AE135" s="16"/>
      <c r="AF135" s="16"/>
      <c r="AG135" s="17"/>
      <c r="AH135" s="17"/>
      <c r="AI135" s="17"/>
      <c r="AJ135" s="17"/>
      <c r="AK135" s="17"/>
      <c r="AL135" s="17"/>
      <c r="AM135" s="19"/>
      <c r="AN135" s="14"/>
      <c r="AO135" s="19"/>
      <c r="AP135" s="14"/>
      <c r="AQ135" s="14"/>
      <c r="AR135" s="14"/>
    </row>
    <row r="136" spans="4:44">
      <c r="D136" s="8"/>
      <c r="E136" s="8"/>
      <c r="F136" s="14"/>
      <c r="H136" s="9"/>
      <c r="I136" s="9"/>
      <c r="J136" s="13"/>
      <c r="K136" s="10"/>
      <c r="L136" s="10"/>
      <c r="M136" s="14"/>
      <c r="O136" s="9"/>
      <c r="Q136" s="13"/>
      <c r="R136" s="15"/>
      <c r="S136" s="15"/>
      <c r="T136" s="15"/>
      <c r="U136" s="18"/>
      <c r="V136" s="18"/>
      <c r="W136" s="13"/>
      <c r="Y136" s="9"/>
      <c r="Z136" s="9"/>
      <c r="AA136" s="13"/>
      <c r="AB136" s="15"/>
      <c r="AC136" s="15"/>
      <c r="AD136" s="16"/>
      <c r="AE136" s="16"/>
      <c r="AF136" s="16"/>
      <c r="AG136" s="17"/>
      <c r="AH136" s="17"/>
      <c r="AI136" s="17"/>
      <c r="AJ136" s="17"/>
      <c r="AK136" s="17"/>
      <c r="AL136" s="17"/>
      <c r="AM136" s="19"/>
      <c r="AN136" s="14"/>
      <c r="AO136" s="19"/>
      <c r="AP136" s="14"/>
      <c r="AQ136" s="14"/>
      <c r="AR136" s="14"/>
    </row>
    <row r="137" spans="4:44">
      <c r="D137" s="8"/>
      <c r="E137" s="8"/>
      <c r="F137" s="14"/>
      <c r="H137" s="9"/>
      <c r="I137" s="9"/>
      <c r="J137" s="13"/>
      <c r="K137" s="10"/>
      <c r="L137" s="10"/>
      <c r="M137" s="14"/>
      <c r="O137" s="9"/>
      <c r="Q137" s="13"/>
      <c r="R137" s="15"/>
      <c r="S137" s="15"/>
      <c r="T137" s="15"/>
      <c r="U137" s="18"/>
      <c r="V137" s="18"/>
      <c r="W137" s="13"/>
      <c r="Y137" s="9"/>
      <c r="Z137" s="9"/>
      <c r="AA137" s="13"/>
      <c r="AB137" s="15"/>
      <c r="AC137" s="15"/>
      <c r="AD137" s="16"/>
      <c r="AE137" s="16"/>
      <c r="AF137" s="16"/>
      <c r="AG137" s="17"/>
      <c r="AH137" s="17"/>
      <c r="AI137" s="17"/>
      <c r="AJ137" s="17"/>
      <c r="AK137" s="17"/>
      <c r="AL137" s="17"/>
      <c r="AM137" s="19"/>
      <c r="AN137" s="14"/>
      <c r="AO137" s="19"/>
      <c r="AP137" s="14"/>
      <c r="AQ137" s="14"/>
      <c r="AR137" s="14"/>
    </row>
    <row r="138" spans="4:44">
      <c r="D138" s="8"/>
      <c r="E138" s="8"/>
      <c r="F138" s="14"/>
      <c r="H138" s="9"/>
      <c r="I138" s="9"/>
      <c r="J138" s="13"/>
      <c r="K138" s="10"/>
      <c r="L138" s="10"/>
      <c r="M138" s="14"/>
      <c r="O138" s="9"/>
      <c r="Q138" s="13"/>
      <c r="R138" s="15"/>
      <c r="S138" s="15"/>
      <c r="T138" s="15"/>
      <c r="U138" s="18"/>
      <c r="V138" s="18"/>
      <c r="W138" s="13"/>
      <c r="Y138" s="9"/>
      <c r="Z138" s="9"/>
      <c r="AA138" s="13"/>
      <c r="AB138" s="15"/>
      <c r="AC138" s="15"/>
      <c r="AD138" s="16"/>
      <c r="AE138" s="16"/>
      <c r="AF138" s="16"/>
      <c r="AG138" s="17"/>
      <c r="AH138" s="17"/>
      <c r="AI138" s="17"/>
      <c r="AJ138" s="17"/>
      <c r="AK138" s="17"/>
      <c r="AL138" s="17"/>
      <c r="AM138" s="19"/>
      <c r="AN138" s="14"/>
      <c r="AO138" s="19"/>
      <c r="AP138" s="14"/>
      <c r="AQ138" s="14"/>
      <c r="AR138" s="14"/>
    </row>
    <row r="139" spans="4:44">
      <c r="D139" s="8"/>
      <c r="E139" s="8"/>
      <c r="F139" s="14"/>
      <c r="H139" s="9"/>
      <c r="I139" s="9"/>
      <c r="J139" s="13"/>
      <c r="K139" s="10"/>
      <c r="L139" s="10"/>
      <c r="M139" s="14"/>
      <c r="O139" s="9"/>
      <c r="Q139" s="13"/>
      <c r="R139" s="15"/>
      <c r="S139" s="15"/>
      <c r="T139" s="15"/>
      <c r="U139" s="18"/>
      <c r="V139" s="18"/>
      <c r="W139" s="13"/>
      <c r="Y139" s="9"/>
      <c r="Z139" s="9"/>
      <c r="AA139" s="13"/>
      <c r="AB139" s="15"/>
      <c r="AC139" s="15"/>
      <c r="AD139" s="16"/>
      <c r="AE139" s="16"/>
      <c r="AF139" s="16"/>
      <c r="AG139" s="17"/>
      <c r="AH139" s="17"/>
      <c r="AI139" s="17"/>
      <c r="AJ139" s="17"/>
      <c r="AK139" s="17"/>
      <c r="AL139" s="17"/>
      <c r="AM139" s="19"/>
      <c r="AN139" s="14"/>
      <c r="AO139" s="19"/>
      <c r="AP139" s="14"/>
      <c r="AQ139" s="14"/>
      <c r="AR139" s="14"/>
    </row>
    <row r="140" spans="4:44">
      <c r="D140" s="8"/>
      <c r="E140" s="8"/>
      <c r="F140" s="14"/>
      <c r="H140" s="9"/>
      <c r="I140" s="9"/>
      <c r="J140" s="13"/>
      <c r="K140" s="10"/>
      <c r="L140" s="10"/>
      <c r="M140" s="14"/>
      <c r="O140" s="9"/>
      <c r="Q140" s="13"/>
      <c r="R140" s="15"/>
      <c r="S140" s="15"/>
      <c r="T140" s="15"/>
      <c r="U140" s="18"/>
      <c r="V140" s="18"/>
      <c r="W140" s="13"/>
      <c r="Y140" s="9"/>
      <c r="Z140" s="9"/>
      <c r="AA140" s="13"/>
      <c r="AB140" s="15"/>
      <c r="AC140" s="15"/>
      <c r="AD140" s="16"/>
      <c r="AE140" s="16"/>
      <c r="AF140" s="16"/>
      <c r="AG140" s="17"/>
      <c r="AH140" s="17"/>
      <c r="AI140" s="17"/>
      <c r="AJ140" s="17"/>
      <c r="AK140" s="17"/>
      <c r="AL140" s="17"/>
      <c r="AM140" s="19"/>
      <c r="AN140" s="14"/>
      <c r="AO140" s="19"/>
      <c r="AP140" s="14"/>
      <c r="AQ140" s="14"/>
      <c r="AR140" s="14"/>
    </row>
    <row r="141" spans="4:44">
      <c r="D141" s="8"/>
      <c r="E141" s="8"/>
      <c r="F141" s="14"/>
      <c r="H141" s="9"/>
      <c r="I141" s="9"/>
      <c r="J141" s="13"/>
      <c r="K141" s="10"/>
      <c r="L141" s="10"/>
      <c r="M141" s="14"/>
      <c r="O141" s="9"/>
      <c r="Q141" s="13"/>
      <c r="R141" s="15"/>
      <c r="S141" s="15"/>
      <c r="T141" s="15"/>
      <c r="U141" s="18"/>
      <c r="V141" s="18"/>
      <c r="W141" s="13"/>
      <c r="Y141" s="9"/>
      <c r="Z141" s="9"/>
      <c r="AA141" s="13"/>
      <c r="AB141" s="15"/>
      <c r="AC141" s="15"/>
      <c r="AD141" s="16"/>
      <c r="AE141" s="16"/>
      <c r="AF141" s="16"/>
      <c r="AG141" s="17"/>
      <c r="AH141" s="17"/>
      <c r="AI141" s="17"/>
      <c r="AJ141" s="17"/>
      <c r="AK141" s="17"/>
      <c r="AL141" s="17"/>
      <c r="AM141" s="19"/>
      <c r="AN141" s="14"/>
      <c r="AO141" s="19"/>
      <c r="AP141" s="14"/>
      <c r="AQ141" s="14"/>
      <c r="AR141" s="14"/>
    </row>
    <row r="142" spans="4:44">
      <c r="D142" s="8"/>
      <c r="E142" s="8"/>
      <c r="F142" s="14"/>
      <c r="H142" s="9"/>
      <c r="I142" s="9"/>
      <c r="J142" s="13"/>
      <c r="K142" s="10"/>
      <c r="L142" s="10"/>
      <c r="M142" s="14"/>
      <c r="O142" s="9"/>
      <c r="Q142" s="13"/>
      <c r="R142" s="15"/>
      <c r="S142" s="15"/>
      <c r="T142" s="15"/>
      <c r="U142" s="18"/>
      <c r="V142" s="18"/>
      <c r="W142" s="13"/>
      <c r="Y142" s="9"/>
      <c r="Z142" s="9"/>
      <c r="AA142" s="13"/>
      <c r="AB142" s="15"/>
      <c r="AC142" s="15"/>
      <c r="AD142" s="16"/>
      <c r="AE142" s="16"/>
      <c r="AF142" s="16"/>
      <c r="AG142" s="17"/>
      <c r="AH142" s="17"/>
      <c r="AI142" s="17"/>
      <c r="AJ142" s="17"/>
      <c r="AK142" s="17"/>
      <c r="AL142" s="17"/>
      <c r="AM142" s="19"/>
      <c r="AN142" s="14"/>
      <c r="AO142" s="19"/>
      <c r="AP142" s="14"/>
      <c r="AQ142" s="14"/>
      <c r="AR142" s="14"/>
    </row>
    <row r="143" spans="4:44">
      <c r="D143" s="8"/>
      <c r="E143" s="8"/>
      <c r="F143" s="14"/>
      <c r="H143" s="9"/>
      <c r="I143" s="9"/>
      <c r="J143" s="13"/>
      <c r="K143" s="10"/>
      <c r="L143" s="10"/>
      <c r="M143" s="14"/>
      <c r="O143" s="9"/>
      <c r="Q143" s="13"/>
      <c r="R143" s="15"/>
      <c r="S143" s="15"/>
      <c r="T143" s="15"/>
      <c r="U143" s="18"/>
      <c r="V143" s="18"/>
      <c r="W143" s="13"/>
      <c r="Y143" s="9"/>
      <c r="Z143" s="9"/>
      <c r="AA143" s="13"/>
      <c r="AB143" s="15"/>
      <c r="AC143" s="15"/>
      <c r="AD143" s="16"/>
      <c r="AE143" s="16"/>
      <c r="AF143" s="16"/>
      <c r="AG143" s="17"/>
      <c r="AH143" s="17"/>
      <c r="AI143" s="17"/>
      <c r="AJ143" s="17"/>
      <c r="AK143" s="17"/>
      <c r="AL143" s="17"/>
      <c r="AM143" s="19"/>
      <c r="AN143" s="14"/>
      <c r="AO143" s="19"/>
      <c r="AP143" s="14"/>
      <c r="AQ143" s="14"/>
      <c r="AR143" s="14"/>
    </row>
    <row r="144" spans="4:44">
      <c r="D144" s="8"/>
      <c r="E144" s="8"/>
      <c r="F144" s="14"/>
      <c r="H144" s="9"/>
      <c r="I144" s="9"/>
      <c r="J144" s="13"/>
      <c r="K144" s="10"/>
      <c r="L144" s="10"/>
      <c r="M144" s="14"/>
      <c r="O144" s="9"/>
      <c r="Q144" s="13"/>
      <c r="R144" s="15"/>
      <c r="S144" s="15"/>
      <c r="T144" s="15"/>
      <c r="U144" s="18"/>
      <c r="V144" s="18"/>
      <c r="W144" s="13"/>
      <c r="Y144" s="9"/>
      <c r="Z144" s="9"/>
      <c r="AA144" s="13"/>
      <c r="AB144" s="15"/>
      <c r="AC144" s="15"/>
      <c r="AD144" s="16"/>
      <c r="AE144" s="16"/>
      <c r="AF144" s="16"/>
      <c r="AG144" s="17"/>
      <c r="AH144" s="17"/>
      <c r="AI144" s="17"/>
      <c r="AJ144" s="17"/>
      <c r="AK144" s="17"/>
      <c r="AL144" s="17"/>
      <c r="AM144" s="19"/>
      <c r="AN144" s="14"/>
      <c r="AO144" s="19"/>
      <c r="AP144" s="14"/>
      <c r="AQ144" s="14"/>
      <c r="AR144" s="14"/>
    </row>
    <row r="145" spans="4:44">
      <c r="D145" s="8"/>
      <c r="E145" s="8"/>
      <c r="F145" s="14"/>
      <c r="H145" s="9"/>
      <c r="I145" s="9"/>
      <c r="J145" s="13"/>
      <c r="K145" s="10"/>
      <c r="L145" s="10"/>
      <c r="M145" s="14"/>
      <c r="O145" s="9"/>
      <c r="Q145" s="13"/>
      <c r="R145" s="15"/>
      <c r="S145" s="15"/>
      <c r="T145" s="15"/>
      <c r="U145" s="18"/>
      <c r="V145" s="18"/>
      <c r="W145" s="13"/>
      <c r="Y145" s="9"/>
      <c r="Z145" s="9"/>
      <c r="AA145" s="13"/>
      <c r="AB145" s="15"/>
      <c r="AC145" s="15"/>
      <c r="AD145" s="16"/>
      <c r="AE145" s="16"/>
      <c r="AF145" s="16"/>
      <c r="AG145" s="17"/>
      <c r="AH145" s="17"/>
      <c r="AI145" s="17"/>
      <c r="AJ145" s="17"/>
      <c r="AK145" s="17"/>
      <c r="AL145" s="17"/>
      <c r="AM145" s="19"/>
      <c r="AN145" s="14"/>
      <c r="AO145" s="19"/>
      <c r="AP145" s="14"/>
      <c r="AQ145" s="14"/>
      <c r="AR145" s="14"/>
    </row>
    <row r="146" spans="4:44">
      <c r="D146" s="8"/>
      <c r="E146" s="8"/>
      <c r="F146" s="14"/>
      <c r="H146" s="9"/>
      <c r="I146" s="9"/>
      <c r="J146" s="13"/>
      <c r="K146" s="10"/>
      <c r="L146" s="10"/>
      <c r="M146" s="14"/>
      <c r="O146" s="9"/>
      <c r="Q146" s="13"/>
      <c r="R146" s="15"/>
      <c r="S146" s="15"/>
      <c r="T146" s="15"/>
      <c r="U146" s="18"/>
      <c r="V146" s="18"/>
      <c r="W146" s="13"/>
      <c r="Y146" s="9"/>
      <c r="Z146" s="9"/>
      <c r="AA146" s="13"/>
      <c r="AB146" s="15"/>
      <c r="AC146" s="15"/>
      <c r="AD146" s="16"/>
      <c r="AE146" s="16"/>
      <c r="AF146" s="16"/>
      <c r="AG146" s="17"/>
      <c r="AH146" s="17"/>
      <c r="AI146" s="17"/>
      <c r="AJ146" s="17"/>
      <c r="AK146" s="17"/>
      <c r="AL146" s="17"/>
      <c r="AM146" s="19"/>
      <c r="AN146" s="14"/>
      <c r="AO146" s="19"/>
      <c r="AP146" s="14"/>
      <c r="AQ146" s="14"/>
      <c r="AR146" s="14"/>
    </row>
    <row r="147" spans="4:44">
      <c r="D147" s="8"/>
      <c r="E147" s="8"/>
      <c r="F147" s="14"/>
      <c r="H147" s="9"/>
      <c r="I147" s="9"/>
      <c r="J147" s="13"/>
      <c r="K147" s="10"/>
      <c r="L147" s="10"/>
      <c r="M147" s="14"/>
      <c r="O147" s="9"/>
      <c r="Q147" s="13"/>
      <c r="R147" s="15"/>
      <c r="S147" s="15"/>
      <c r="T147" s="15"/>
      <c r="U147" s="18"/>
      <c r="V147" s="18"/>
      <c r="W147" s="13"/>
      <c r="Y147" s="9"/>
      <c r="Z147" s="9"/>
      <c r="AA147" s="13"/>
      <c r="AB147" s="15"/>
      <c r="AC147" s="15"/>
      <c r="AD147" s="16"/>
      <c r="AE147" s="16"/>
      <c r="AF147" s="16"/>
      <c r="AG147" s="17"/>
      <c r="AH147" s="17"/>
      <c r="AI147" s="17"/>
      <c r="AJ147" s="17"/>
      <c r="AK147" s="17"/>
      <c r="AL147" s="17"/>
      <c r="AM147" s="19"/>
      <c r="AN147" s="14"/>
      <c r="AO147" s="19"/>
      <c r="AP147" s="14"/>
      <c r="AQ147" s="14"/>
      <c r="AR147" s="14"/>
    </row>
    <row r="148" spans="4:44">
      <c r="D148" s="8"/>
      <c r="E148" s="8"/>
      <c r="F148" s="14"/>
      <c r="H148" s="9"/>
      <c r="I148" s="9"/>
      <c r="J148" s="13"/>
      <c r="K148" s="10"/>
      <c r="L148" s="10"/>
      <c r="M148" s="14"/>
      <c r="O148" s="9"/>
      <c r="Q148" s="13"/>
      <c r="R148" s="15"/>
      <c r="S148" s="15"/>
      <c r="T148" s="15"/>
      <c r="U148" s="18"/>
      <c r="V148" s="18"/>
      <c r="W148" s="13"/>
      <c r="Y148" s="9"/>
      <c r="Z148" s="9"/>
      <c r="AA148" s="13"/>
      <c r="AB148" s="15"/>
      <c r="AC148" s="15"/>
      <c r="AD148" s="16"/>
      <c r="AE148" s="16"/>
      <c r="AF148" s="16"/>
      <c r="AG148" s="17"/>
      <c r="AH148" s="17"/>
      <c r="AI148" s="17"/>
      <c r="AJ148" s="17"/>
      <c r="AK148" s="17"/>
      <c r="AL148" s="17"/>
      <c r="AM148" s="19"/>
      <c r="AN148" s="14"/>
      <c r="AO148" s="19"/>
      <c r="AP148" s="14"/>
      <c r="AQ148" s="14"/>
      <c r="AR148" s="14"/>
    </row>
    <row r="149" spans="4:44">
      <c r="D149" s="8"/>
      <c r="E149" s="8"/>
      <c r="F149" s="14"/>
      <c r="H149" s="9"/>
      <c r="I149" s="9"/>
      <c r="J149" s="13"/>
      <c r="K149" s="10"/>
      <c r="L149" s="10"/>
      <c r="M149" s="14"/>
      <c r="O149" s="9"/>
      <c r="Q149" s="13"/>
      <c r="R149" s="15"/>
      <c r="S149" s="15"/>
      <c r="T149" s="15"/>
      <c r="U149" s="18"/>
      <c r="V149" s="18"/>
      <c r="W149" s="13"/>
      <c r="Y149" s="9"/>
      <c r="Z149" s="9"/>
      <c r="AA149" s="13"/>
      <c r="AB149" s="15"/>
      <c r="AC149" s="15"/>
      <c r="AD149" s="16"/>
      <c r="AE149" s="16"/>
      <c r="AF149" s="16"/>
      <c r="AG149" s="17"/>
      <c r="AH149" s="17"/>
      <c r="AI149" s="17"/>
      <c r="AJ149" s="17"/>
      <c r="AK149" s="17"/>
      <c r="AL149" s="17"/>
      <c r="AM149" s="19"/>
      <c r="AN149" s="14"/>
      <c r="AO149" s="19"/>
      <c r="AP149" s="14"/>
      <c r="AQ149" s="14"/>
      <c r="AR149" s="14"/>
    </row>
    <row r="150" spans="4:44">
      <c r="D150" s="8"/>
      <c r="E150" s="8"/>
      <c r="F150" s="14"/>
      <c r="H150" s="9"/>
      <c r="I150" s="9"/>
      <c r="J150" s="13"/>
      <c r="K150" s="10"/>
      <c r="L150" s="10"/>
      <c r="M150" s="14"/>
      <c r="O150" s="9"/>
      <c r="Q150" s="13"/>
      <c r="R150" s="15"/>
      <c r="S150" s="15"/>
      <c r="T150" s="15"/>
      <c r="U150" s="18"/>
      <c r="V150" s="18"/>
      <c r="W150" s="13"/>
      <c r="Y150" s="9"/>
      <c r="Z150" s="9"/>
      <c r="AA150" s="13"/>
      <c r="AB150" s="15"/>
      <c r="AC150" s="15"/>
      <c r="AD150" s="16"/>
      <c r="AE150" s="16"/>
      <c r="AF150" s="16"/>
      <c r="AG150" s="17"/>
      <c r="AH150" s="17"/>
      <c r="AI150" s="17"/>
      <c r="AJ150" s="17"/>
      <c r="AK150" s="17"/>
      <c r="AL150" s="17"/>
      <c r="AM150" s="19"/>
      <c r="AN150" s="14"/>
      <c r="AO150" s="19"/>
      <c r="AP150" s="14"/>
      <c r="AQ150" s="14"/>
      <c r="AR150" s="14"/>
    </row>
    <row r="151" spans="4:44">
      <c r="D151" s="8"/>
      <c r="E151" s="8"/>
      <c r="F151" s="14"/>
      <c r="H151" s="9"/>
      <c r="I151" s="9"/>
      <c r="J151" s="13"/>
      <c r="K151" s="10"/>
      <c r="L151" s="10"/>
      <c r="M151" s="14"/>
      <c r="O151" s="9"/>
      <c r="Q151" s="13"/>
      <c r="R151" s="15"/>
      <c r="S151" s="15"/>
      <c r="T151" s="15"/>
      <c r="U151" s="18"/>
      <c r="V151" s="18"/>
      <c r="W151" s="13"/>
      <c r="Y151" s="9"/>
      <c r="Z151" s="9"/>
      <c r="AA151" s="13"/>
      <c r="AB151" s="15"/>
      <c r="AC151" s="15"/>
      <c r="AD151" s="16"/>
      <c r="AE151" s="16"/>
      <c r="AF151" s="16"/>
      <c r="AG151" s="17"/>
      <c r="AH151" s="17"/>
      <c r="AI151" s="17"/>
      <c r="AJ151" s="17"/>
      <c r="AK151" s="17"/>
      <c r="AL151" s="17"/>
      <c r="AM151" s="19"/>
      <c r="AN151" s="14"/>
      <c r="AO151" s="19"/>
      <c r="AP151" s="14"/>
      <c r="AQ151" s="14"/>
      <c r="AR151" s="14"/>
    </row>
    <row r="152" spans="4:44">
      <c r="D152" s="8"/>
      <c r="E152" s="8"/>
      <c r="F152" s="14"/>
      <c r="H152" s="9"/>
      <c r="I152" s="9"/>
      <c r="J152" s="13"/>
      <c r="K152" s="10"/>
      <c r="L152" s="10"/>
      <c r="M152" s="14"/>
      <c r="O152" s="9"/>
      <c r="Q152" s="13"/>
      <c r="R152" s="15"/>
      <c r="S152" s="15"/>
      <c r="T152" s="15"/>
      <c r="U152" s="18"/>
      <c r="V152" s="18"/>
      <c r="W152" s="13"/>
      <c r="Y152" s="9"/>
      <c r="Z152" s="9"/>
      <c r="AA152" s="13"/>
      <c r="AB152" s="15"/>
      <c r="AC152" s="15"/>
      <c r="AD152" s="16"/>
      <c r="AE152" s="16"/>
      <c r="AF152" s="16"/>
      <c r="AG152" s="17"/>
      <c r="AH152" s="17"/>
      <c r="AI152" s="17"/>
      <c r="AJ152" s="17"/>
      <c r="AK152" s="17"/>
      <c r="AL152" s="17"/>
      <c r="AM152" s="19"/>
      <c r="AN152" s="14"/>
      <c r="AO152" s="19"/>
      <c r="AP152" s="14"/>
      <c r="AQ152" s="14"/>
      <c r="AR152" s="14"/>
    </row>
    <row r="153" spans="4:44">
      <c r="D153" s="8"/>
      <c r="E153" s="8"/>
      <c r="F153" s="14"/>
      <c r="H153" s="9"/>
      <c r="I153" s="9"/>
      <c r="J153" s="13"/>
      <c r="K153" s="10"/>
      <c r="L153" s="10"/>
      <c r="M153" s="14"/>
      <c r="O153" s="9"/>
      <c r="Q153" s="13"/>
      <c r="R153" s="15"/>
      <c r="S153" s="15"/>
      <c r="T153" s="15"/>
      <c r="U153" s="18"/>
      <c r="V153" s="18"/>
      <c r="W153" s="13"/>
      <c r="Y153" s="9"/>
      <c r="Z153" s="9"/>
      <c r="AA153" s="13"/>
      <c r="AB153" s="15"/>
      <c r="AC153" s="15"/>
      <c r="AD153" s="16"/>
      <c r="AE153" s="16"/>
      <c r="AF153" s="16"/>
      <c r="AG153" s="17"/>
      <c r="AH153" s="17"/>
      <c r="AI153" s="17"/>
      <c r="AJ153" s="17"/>
      <c r="AK153" s="17"/>
      <c r="AL153" s="17"/>
      <c r="AM153" s="19"/>
      <c r="AN153" s="14"/>
      <c r="AO153" s="19"/>
      <c r="AP153" s="14"/>
      <c r="AQ153" s="14"/>
      <c r="AR153" s="14"/>
    </row>
    <row r="154" spans="4:44">
      <c r="D154" s="8"/>
      <c r="E154" s="8"/>
      <c r="F154" s="14"/>
      <c r="H154" s="9"/>
      <c r="I154" s="9"/>
      <c r="J154" s="13"/>
      <c r="K154" s="10"/>
      <c r="L154" s="10"/>
      <c r="M154" s="14"/>
      <c r="O154" s="9"/>
      <c r="Q154" s="13"/>
      <c r="R154" s="15"/>
      <c r="S154" s="15"/>
      <c r="T154" s="15"/>
      <c r="U154" s="18"/>
      <c r="V154" s="18"/>
      <c r="W154" s="13"/>
      <c r="Y154" s="9"/>
      <c r="Z154" s="9"/>
      <c r="AA154" s="13"/>
      <c r="AB154" s="15"/>
      <c r="AC154" s="15"/>
      <c r="AD154" s="16"/>
      <c r="AE154" s="16"/>
      <c r="AF154" s="16"/>
      <c r="AG154" s="17"/>
      <c r="AH154" s="17"/>
      <c r="AI154" s="17"/>
      <c r="AJ154" s="17"/>
      <c r="AK154" s="17"/>
      <c r="AL154" s="17"/>
      <c r="AM154" s="19"/>
      <c r="AN154" s="14"/>
      <c r="AO154" s="19"/>
      <c r="AP154" s="14"/>
      <c r="AQ154" s="14"/>
      <c r="AR154" s="14"/>
    </row>
    <row r="155" spans="4:44">
      <c r="D155" s="8"/>
      <c r="E155" s="8"/>
      <c r="F155" s="14"/>
      <c r="H155" s="9"/>
      <c r="I155" s="9"/>
      <c r="J155" s="13"/>
      <c r="K155" s="10"/>
      <c r="L155" s="10"/>
      <c r="M155" s="14"/>
      <c r="O155" s="9"/>
      <c r="Q155" s="13"/>
      <c r="R155" s="15"/>
      <c r="S155" s="15"/>
      <c r="T155" s="15"/>
      <c r="U155" s="18"/>
      <c r="V155" s="18"/>
      <c r="W155" s="13"/>
      <c r="Y155" s="9"/>
      <c r="Z155" s="9"/>
      <c r="AA155" s="13"/>
      <c r="AB155" s="15"/>
      <c r="AC155" s="15"/>
      <c r="AD155" s="16"/>
      <c r="AE155" s="16"/>
      <c r="AF155" s="16"/>
      <c r="AG155" s="17"/>
      <c r="AH155" s="17"/>
      <c r="AI155" s="17"/>
      <c r="AJ155" s="17"/>
      <c r="AK155" s="17"/>
      <c r="AL155" s="17"/>
      <c r="AM155" s="19"/>
      <c r="AN155" s="14"/>
      <c r="AO155" s="19"/>
      <c r="AP155" s="14"/>
      <c r="AQ155" s="14"/>
      <c r="AR155" s="14"/>
    </row>
    <row r="156" spans="4:44">
      <c r="D156" s="8"/>
      <c r="E156" s="8"/>
      <c r="F156" s="14"/>
      <c r="H156" s="9"/>
      <c r="I156" s="9"/>
      <c r="J156" s="13"/>
      <c r="K156" s="10"/>
      <c r="L156" s="10"/>
      <c r="M156" s="14"/>
      <c r="O156" s="9"/>
      <c r="Q156" s="13"/>
      <c r="R156" s="15"/>
      <c r="S156" s="15"/>
      <c r="T156" s="15"/>
      <c r="U156" s="18"/>
      <c r="V156" s="18"/>
      <c r="W156" s="13"/>
      <c r="Y156" s="9"/>
      <c r="Z156" s="9"/>
      <c r="AA156" s="13"/>
      <c r="AB156" s="15"/>
      <c r="AC156" s="15"/>
      <c r="AD156" s="16"/>
      <c r="AE156" s="16"/>
      <c r="AF156" s="16"/>
      <c r="AG156" s="17"/>
      <c r="AH156" s="17"/>
      <c r="AI156" s="17"/>
      <c r="AJ156" s="17"/>
      <c r="AK156" s="17"/>
      <c r="AL156" s="17"/>
      <c r="AM156" s="19"/>
      <c r="AN156" s="14"/>
      <c r="AO156" s="19"/>
      <c r="AP156" s="14"/>
      <c r="AQ156" s="14"/>
      <c r="AR156" s="14"/>
    </row>
    <row r="157" spans="4:44">
      <c r="D157" s="8"/>
      <c r="E157" s="8"/>
      <c r="F157" s="14"/>
      <c r="H157" s="9"/>
      <c r="I157" s="9"/>
      <c r="J157" s="13"/>
      <c r="K157" s="10"/>
      <c r="L157" s="10"/>
      <c r="M157" s="14"/>
      <c r="O157" s="9"/>
      <c r="Q157" s="13"/>
      <c r="R157" s="15"/>
      <c r="S157" s="15"/>
      <c r="T157" s="15"/>
      <c r="U157" s="18"/>
      <c r="V157" s="18"/>
      <c r="W157" s="13"/>
      <c r="Y157" s="9"/>
      <c r="Z157" s="9"/>
      <c r="AA157" s="13"/>
      <c r="AB157" s="15"/>
      <c r="AC157" s="15"/>
      <c r="AD157" s="16"/>
      <c r="AE157" s="16"/>
      <c r="AF157" s="16"/>
      <c r="AG157" s="17"/>
      <c r="AH157" s="17"/>
      <c r="AI157" s="17"/>
      <c r="AJ157" s="17"/>
      <c r="AK157" s="17"/>
      <c r="AL157" s="17"/>
      <c r="AM157" s="19"/>
      <c r="AN157" s="14"/>
      <c r="AO157" s="19"/>
      <c r="AP157" s="14"/>
      <c r="AQ157" s="14"/>
      <c r="AR157" s="14"/>
    </row>
    <row r="158" spans="4:44">
      <c r="D158" s="8"/>
      <c r="E158" s="8"/>
      <c r="F158" s="14"/>
      <c r="H158" s="9"/>
      <c r="I158" s="9"/>
      <c r="J158" s="13"/>
      <c r="K158" s="10"/>
      <c r="L158" s="10"/>
      <c r="M158" s="14"/>
      <c r="O158" s="9"/>
      <c r="Q158" s="13"/>
      <c r="R158" s="15"/>
      <c r="S158" s="15"/>
      <c r="T158" s="15"/>
      <c r="U158" s="18"/>
      <c r="V158" s="18"/>
      <c r="W158" s="13"/>
      <c r="Y158" s="9"/>
      <c r="Z158" s="9"/>
      <c r="AA158" s="13"/>
      <c r="AB158" s="15"/>
      <c r="AC158" s="15"/>
      <c r="AD158" s="16"/>
      <c r="AE158" s="16"/>
      <c r="AF158" s="16"/>
      <c r="AG158" s="17"/>
      <c r="AH158" s="17"/>
      <c r="AI158" s="17"/>
      <c r="AJ158" s="17"/>
      <c r="AK158" s="17"/>
      <c r="AL158" s="17"/>
      <c r="AM158" s="19"/>
      <c r="AN158" s="14"/>
      <c r="AO158" s="19"/>
      <c r="AP158" s="14"/>
      <c r="AQ158" s="14"/>
      <c r="AR158" s="14"/>
    </row>
    <row r="159" spans="4:44">
      <c r="D159" s="8"/>
      <c r="E159" s="8"/>
      <c r="F159" s="14"/>
      <c r="H159" s="9"/>
      <c r="I159" s="9"/>
      <c r="J159" s="13"/>
      <c r="K159" s="10"/>
      <c r="L159" s="10"/>
      <c r="M159" s="14"/>
      <c r="O159" s="9"/>
      <c r="Q159" s="13"/>
      <c r="R159" s="15"/>
      <c r="S159" s="15"/>
      <c r="T159" s="15"/>
      <c r="U159" s="18"/>
      <c r="V159" s="18"/>
      <c r="W159" s="13"/>
      <c r="Y159" s="9"/>
      <c r="Z159" s="9"/>
      <c r="AA159" s="13"/>
      <c r="AB159" s="15"/>
      <c r="AC159" s="15"/>
      <c r="AD159" s="16"/>
      <c r="AE159" s="16"/>
      <c r="AF159" s="16"/>
      <c r="AG159" s="17"/>
      <c r="AH159" s="17"/>
      <c r="AI159" s="17"/>
      <c r="AJ159" s="17"/>
      <c r="AK159" s="17"/>
      <c r="AL159" s="17"/>
      <c r="AM159" s="19"/>
      <c r="AN159" s="14"/>
      <c r="AO159" s="19"/>
      <c r="AP159" s="14"/>
      <c r="AQ159" s="14"/>
      <c r="AR159" s="14"/>
    </row>
    <row r="160" spans="4:44">
      <c r="D160" s="8"/>
      <c r="E160" s="8"/>
      <c r="F160" s="14"/>
      <c r="H160" s="9"/>
      <c r="I160" s="9"/>
      <c r="J160" s="13"/>
      <c r="K160" s="10"/>
      <c r="L160" s="10"/>
      <c r="M160" s="14"/>
      <c r="O160" s="9"/>
      <c r="Q160" s="13"/>
      <c r="R160" s="15"/>
      <c r="S160" s="15"/>
      <c r="T160" s="15"/>
      <c r="U160" s="18"/>
      <c r="V160" s="18"/>
      <c r="W160" s="13"/>
      <c r="Y160" s="9"/>
      <c r="Z160" s="9"/>
      <c r="AA160" s="13"/>
      <c r="AB160" s="15"/>
      <c r="AC160" s="15"/>
      <c r="AD160" s="16"/>
      <c r="AE160" s="16"/>
      <c r="AF160" s="16"/>
      <c r="AG160" s="17"/>
      <c r="AH160" s="17"/>
      <c r="AI160" s="17"/>
      <c r="AJ160" s="17"/>
      <c r="AK160" s="17"/>
      <c r="AL160" s="17"/>
      <c r="AM160" s="19"/>
      <c r="AN160" s="14"/>
      <c r="AO160" s="19"/>
      <c r="AP160" s="14"/>
      <c r="AQ160" s="14"/>
      <c r="AR160" s="14"/>
    </row>
    <row r="161" spans="4:44">
      <c r="D161" s="8"/>
      <c r="E161" s="8"/>
      <c r="F161" s="14"/>
      <c r="H161" s="9"/>
      <c r="I161" s="9"/>
      <c r="J161" s="13"/>
      <c r="K161" s="10"/>
      <c r="L161" s="10"/>
      <c r="M161" s="14"/>
      <c r="O161" s="9"/>
      <c r="Q161" s="13"/>
      <c r="R161" s="15"/>
      <c r="S161" s="15"/>
      <c r="T161" s="15"/>
      <c r="U161" s="18"/>
      <c r="V161" s="18"/>
      <c r="W161" s="13"/>
      <c r="Y161" s="9"/>
      <c r="Z161" s="9"/>
      <c r="AA161" s="13"/>
      <c r="AB161" s="15"/>
      <c r="AC161" s="15"/>
      <c r="AD161" s="16"/>
      <c r="AE161" s="16"/>
      <c r="AF161" s="16"/>
      <c r="AG161" s="17"/>
      <c r="AH161" s="17"/>
      <c r="AI161" s="17"/>
      <c r="AJ161" s="17"/>
      <c r="AK161" s="17"/>
      <c r="AL161" s="17"/>
      <c r="AM161" s="19"/>
      <c r="AN161" s="14"/>
      <c r="AO161" s="19"/>
      <c r="AP161" s="14"/>
      <c r="AQ161" s="14"/>
      <c r="AR161" s="14"/>
    </row>
    <row r="162" spans="4:44">
      <c r="D162" s="8"/>
      <c r="E162" s="8"/>
      <c r="F162" s="14"/>
      <c r="H162" s="9"/>
      <c r="I162" s="9"/>
      <c r="J162" s="13"/>
      <c r="K162" s="10"/>
      <c r="L162" s="10"/>
      <c r="M162" s="14"/>
      <c r="O162" s="9"/>
      <c r="Q162" s="13"/>
      <c r="R162" s="15"/>
      <c r="S162" s="15"/>
      <c r="T162" s="15"/>
      <c r="U162" s="18"/>
      <c r="V162" s="18"/>
      <c r="W162" s="13"/>
      <c r="Y162" s="9"/>
      <c r="Z162" s="9"/>
      <c r="AA162" s="13"/>
      <c r="AB162" s="15"/>
      <c r="AC162" s="15"/>
      <c r="AD162" s="16"/>
      <c r="AE162" s="16"/>
      <c r="AF162" s="16"/>
      <c r="AG162" s="17"/>
      <c r="AH162" s="17"/>
      <c r="AI162" s="17"/>
      <c r="AJ162" s="17"/>
      <c r="AK162" s="17"/>
      <c r="AL162" s="17"/>
      <c r="AM162" s="19"/>
      <c r="AN162" s="14"/>
      <c r="AO162" s="19"/>
      <c r="AP162" s="14"/>
      <c r="AQ162" s="14"/>
      <c r="AR162" s="14"/>
    </row>
    <row r="163" spans="4:44">
      <c r="D163" s="8"/>
      <c r="E163" s="8"/>
      <c r="F163" s="14"/>
      <c r="H163" s="9"/>
      <c r="I163" s="9"/>
      <c r="J163" s="13"/>
      <c r="K163" s="10"/>
      <c r="L163" s="10"/>
      <c r="M163" s="14"/>
      <c r="O163" s="9"/>
      <c r="Q163" s="13"/>
      <c r="R163" s="15"/>
      <c r="S163" s="15"/>
      <c r="T163" s="15"/>
      <c r="U163" s="18"/>
      <c r="V163" s="18"/>
      <c r="W163" s="13"/>
      <c r="Y163" s="9"/>
      <c r="Z163" s="9"/>
      <c r="AA163" s="13"/>
      <c r="AB163" s="15"/>
      <c r="AC163" s="15"/>
      <c r="AD163" s="16"/>
      <c r="AE163" s="16"/>
      <c r="AF163" s="16"/>
      <c r="AG163" s="17"/>
      <c r="AH163" s="17"/>
      <c r="AI163" s="17"/>
      <c r="AJ163" s="17"/>
      <c r="AK163" s="17"/>
      <c r="AL163" s="17"/>
      <c r="AM163" s="19"/>
      <c r="AN163" s="14"/>
      <c r="AO163" s="19"/>
      <c r="AP163" s="14"/>
      <c r="AQ163" s="14"/>
      <c r="AR163" s="14"/>
    </row>
    <row r="164" spans="4:44">
      <c r="D164" s="8"/>
      <c r="E164" s="8"/>
      <c r="F164" s="14"/>
      <c r="H164" s="9"/>
      <c r="I164" s="9"/>
      <c r="J164" s="13"/>
      <c r="K164" s="10"/>
      <c r="L164" s="10"/>
      <c r="M164" s="14"/>
      <c r="O164" s="9"/>
      <c r="Q164" s="13"/>
      <c r="R164" s="15"/>
      <c r="S164" s="15"/>
      <c r="T164" s="15"/>
      <c r="U164" s="18"/>
      <c r="V164" s="18"/>
      <c r="W164" s="13"/>
      <c r="Y164" s="9"/>
      <c r="Z164" s="9"/>
      <c r="AA164" s="13"/>
      <c r="AB164" s="15"/>
      <c r="AC164" s="15"/>
      <c r="AD164" s="16"/>
      <c r="AE164" s="16"/>
      <c r="AF164" s="16"/>
      <c r="AG164" s="17"/>
      <c r="AH164" s="17"/>
      <c r="AI164" s="17"/>
      <c r="AJ164" s="17"/>
      <c r="AK164" s="17"/>
      <c r="AL164" s="17"/>
      <c r="AM164" s="19"/>
      <c r="AN164" s="14"/>
      <c r="AO164" s="19"/>
      <c r="AP164" s="14"/>
      <c r="AQ164" s="14"/>
      <c r="AR164" s="14"/>
    </row>
    <row r="165" spans="4:44">
      <c r="D165" s="8"/>
      <c r="E165" s="8"/>
      <c r="F165" s="14"/>
      <c r="H165" s="9"/>
      <c r="I165" s="9"/>
      <c r="J165" s="13"/>
      <c r="K165" s="10"/>
      <c r="L165" s="10"/>
      <c r="M165" s="14"/>
      <c r="O165" s="9"/>
      <c r="Q165" s="13"/>
      <c r="R165" s="15"/>
      <c r="S165" s="15"/>
      <c r="T165" s="15"/>
      <c r="U165" s="18"/>
      <c r="V165" s="18"/>
      <c r="W165" s="13"/>
      <c r="Y165" s="9"/>
      <c r="Z165" s="9"/>
      <c r="AA165" s="13"/>
      <c r="AB165" s="15"/>
      <c r="AC165" s="15"/>
      <c r="AD165" s="16"/>
      <c r="AE165" s="16"/>
      <c r="AF165" s="16"/>
      <c r="AG165" s="17"/>
      <c r="AH165" s="17"/>
      <c r="AI165" s="17"/>
      <c r="AJ165" s="17"/>
      <c r="AK165" s="17"/>
      <c r="AL165" s="17"/>
      <c r="AM165" s="19"/>
      <c r="AN165" s="14"/>
      <c r="AO165" s="19"/>
      <c r="AP165" s="14"/>
      <c r="AQ165" s="14"/>
      <c r="AR165" s="14"/>
    </row>
    <row r="166" spans="4:44">
      <c r="D166" s="8"/>
      <c r="E166" s="8"/>
      <c r="F166" s="14"/>
      <c r="H166" s="9"/>
      <c r="I166" s="9"/>
      <c r="J166" s="13"/>
      <c r="K166" s="10"/>
      <c r="L166" s="10"/>
      <c r="M166" s="14"/>
      <c r="O166" s="9"/>
      <c r="Q166" s="13"/>
      <c r="R166" s="15"/>
      <c r="S166" s="15"/>
      <c r="T166" s="15"/>
      <c r="U166" s="18"/>
      <c r="V166" s="18"/>
      <c r="W166" s="13"/>
      <c r="Y166" s="9"/>
      <c r="Z166" s="9"/>
      <c r="AA166" s="13"/>
      <c r="AB166" s="15"/>
      <c r="AC166" s="15"/>
      <c r="AD166" s="16"/>
      <c r="AE166" s="16"/>
      <c r="AF166" s="16"/>
      <c r="AG166" s="17"/>
      <c r="AH166" s="17"/>
      <c r="AI166" s="17"/>
      <c r="AJ166" s="17"/>
      <c r="AK166" s="17"/>
      <c r="AL166" s="17"/>
      <c r="AM166" s="19"/>
      <c r="AN166" s="14"/>
      <c r="AO166" s="19"/>
      <c r="AP166" s="14"/>
      <c r="AQ166" s="14"/>
      <c r="AR166" s="14"/>
    </row>
    <row r="167" spans="4:44">
      <c r="D167" s="8"/>
      <c r="E167" s="8"/>
      <c r="F167" s="14"/>
      <c r="H167" s="9"/>
      <c r="I167" s="9"/>
      <c r="J167" s="13"/>
      <c r="K167" s="10"/>
      <c r="L167" s="10"/>
      <c r="M167" s="14"/>
      <c r="O167" s="9"/>
      <c r="Q167" s="13"/>
      <c r="R167" s="15"/>
      <c r="S167" s="15"/>
      <c r="T167" s="15"/>
      <c r="U167" s="18"/>
      <c r="V167" s="18"/>
      <c r="W167" s="13"/>
      <c r="Y167" s="9"/>
      <c r="Z167" s="9"/>
      <c r="AA167" s="13"/>
      <c r="AB167" s="15"/>
      <c r="AC167" s="15"/>
      <c r="AD167" s="16"/>
      <c r="AE167" s="16"/>
      <c r="AF167" s="16"/>
      <c r="AG167" s="17"/>
      <c r="AH167" s="17"/>
      <c r="AI167" s="17"/>
      <c r="AJ167" s="17"/>
      <c r="AK167" s="17"/>
      <c r="AL167" s="17"/>
      <c r="AM167" s="19"/>
      <c r="AN167" s="14"/>
      <c r="AO167" s="19"/>
      <c r="AP167" s="14"/>
      <c r="AQ167" s="14"/>
      <c r="AR167" s="14"/>
    </row>
    <row r="168" spans="4:44">
      <c r="D168" s="8"/>
      <c r="E168" s="8"/>
      <c r="F168" s="14"/>
      <c r="H168" s="9"/>
      <c r="I168" s="9"/>
      <c r="J168" s="13"/>
      <c r="K168" s="10"/>
      <c r="L168" s="10"/>
      <c r="M168" s="14"/>
      <c r="O168" s="9"/>
      <c r="Q168" s="13"/>
      <c r="R168" s="15"/>
      <c r="S168" s="15"/>
      <c r="T168" s="15"/>
      <c r="U168" s="18"/>
      <c r="V168" s="18"/>
      <c r="W168" s="13"/>
      <c r="Y168" s="9"/>
      <c r="Z168" s="9"/>
      <c r="AA168" s="13"/>
      <c r="AB168" s="15"/>
      <c r="AC168" s="15"/>
      <c r="AD168" s="16"/>
      <c r="AE168" s="16"/>
      <c r="AF168" s="16"/>
      <c r="AG168" s="17"/>
      <c r="AH168" s="17"/>
      <c r="AI168" s="17"/>
      <c r="AJ168" s="17"/>
      <c r="AK168" s="17"/>
      <c r="AL168" s="17"/>
      <c r="AM168" s="19"/>
      <c r="AN168" s="14"/>
      <c r="AO168" s="19"/>
      <c r="AP168" s="14"/>
      <c r="AQ168" s="14"/>
      <c r="AR168" s="14"/>
    </row>
    <row r="169" spans="4:44">
      <c r="D169" s="8"/>
      <c r="E169" s="8"/>
      <c r="F169" s="14"/>
      <c r="H169" s="9"/>
      <c r="I169" s="9"/>
      <c r="J169" s="13"/>
      <c r="K169" s="10"/>
      <c r="L169" s="10"/>
      <c r="M169" s="14"/>
      <c r="O169" s="9"/>
      <c r="Q169" s="13"/>
      <c r="R169" s="15"/>
      <c r="S169" s="15"/>
      <c r="T169" s="15"/>
      <c r="U169" s="18"/>
      <c r="V169" s="18"/>
      <c r="W169" s="13"/>
      <c r="Y169" s="9"/>
      <c r="Z169" s="9"/>
      <c r="AA169" s="13"/>
      <c r="AB169" s="15"/>
      <c r="AC169" s="15"/>
      <c r="AD169" s="16"/>
      <c r="AE169" s="16"/>
      <c r="AF169" s="16"/>
      <c r="AG169" s="17"/>
      <c r="AH169" s="17"/>
      <c r="AI169" s="17"/>
      <c r="AJ169" s="17"/>
      <c r="AK169" s="17"/>
      <c r="AL169" s="17"/>
      <c r="AM169" s="19"/>
      <c r="AN169" s="14"/>
      <c r="AO169" s="19"/>
      <c r="AP169" s="14"/>
      <c r="AQ169" s="14"/>
      <c r="AR169" s="14"/>
    </row>
    <row r="170" spans="4:44">
      <c r="D170" s="8"/>
      <c r="E170" s="8"/>
      <c r="F170" s="14"/>
      <c r="H170" s="9"/>
      <c r="I170" s="9"/>
      <c r="J170" s="13"/>
      <c r="K170" s="10"/>
      <c r="L170" s="10"/>
      <c r="M170" s="14"/>
      <c r="O170" s="9"/>
      <c r="Q170" s="13"/>
      <c r="R170" s="15"/>
      <c r="S170" s="15"/>
      <c r="T170" s="15"/>
      <c r="U170" s="18"/>
      <c r="V170" s="18"/>
      <c r="W170" s="13"/>
      <c r="Y170" s="9"/>
      <c r="Z170" s="9"/>
      <c r="AA170" s="13"/>
      <c r="AB170" s="15"/>
      <c r="AC170" s="15"/>
      <c r="AD170" s="16"/>
      <c r="AE170" s="16"/>
      <c r="AF170" s="16"/>
      <c r="AG170" s="17"/>
      <c r="AH170" s="17"/>
      <c r="AI170" s="17"/>
      <c r="AJ170" s="17"/>
      <c r="AK170" s="17"/>
      <c r="AL170" s="17"/>
      <c r="AM170" s="19"/>
      <c r="AN170" s="14"/>
      <c r="AO170" s="19"/>
      <c r="AP170" s="14"/>
      <c r="AQ170" s="14"/>
      <c r="AR170" s="14"/>
    </row>
    <row r="171" spans="4:44">
      <c r="D171" s="8"/>
      <c r="E171" s="8"/>
      <c r="F171" s="14"/>
      <c r="H171" s="9"/>
      <c r="I171" s="9"/>
      <c r="J171" s="13"/>
      <c r="K171" s="10"/>
      <c r="L171" s="10"/>
      <c r="M171" s="14"/>
      <c r="O171" s="9"/>
      <c r="Q171" s="13"/>
      <c r="R171" s="15"/>
      <c r="S171" s="15"/>
      <c r="T171" s="15"/>
      <c r="U171" s="18"/>
      <c r="V171" s="18"/>
      <c r="W171" s="13"/>
      <c r="Y171" s="9"/>
      <c r="Z171" s="9"/>
      <c r="AA171" s="13"/>
      <c r="AB171" s="15"/>
      <c r="AC171" s="15"/>
      <c r="AD171" s="16"/>
      <c r="AE171" s="16"/>
      <c r="AF171" s="16"/>
      <c r="AG171" s="17"/>
      <c r="AH171" s="17"/>
      <c r="AI171" s="17"/>
      <c r="AJ171" s="17"/>
      <c r="AK171" s="17"/>
      <c r="AL171" s="17"/>
      <c r="AM171" s="19"/>
      <c r="AN171" s="14"/>
      <c r="AO171" s="19"/>
      <c r="AP171" s="14"/>
      <c r="AQ171" s="14"/>
      <c r="AR171" s="14"/>
    </row>
    <row r="172" spans="4:44">
      <c r="D172" s="8"/>
      <c r="E172" s="8"/>
      <c r="F172" s="14"/>
      <c r="H172" s="9"/>
      <c r="I172" s="9"/>
      <c r="J172" s="13"/>
      <c r="K172" s="10"/>
      <c r="L172" s="10"/>
      <c r="M172" s="14"/>
      <c r="O172" s="9"/>
      <c r="Q172" s="13"/>
      <c r="R172" s="15"/>
      <c r="S172" s="15"/>
      <c r="T172" s="15"/>
      <c r="U172" s="18"/>
      <c r="V172" s="18"/>
      <c r="W172" s="13"/>
      <c r="Y172" s="9"/>
      <c r="Z172" s="9"/>
      <c r="AA172" s="13"/>
      <c r="AB172" s="15"/>
      <c r="AC172" s="15"/>
      <c r="AD172" s="16"/>
      <c r="AE172" s="16"/>
      <c r="AF172" s="16"/>
      <c r="AG172" s="17"/>
      <c r="AH172" s="17"/>
      <c r="AI172" s="17"/>
      <c r="AJ172" s="17"/>
      <c r="AK172" s="17"/>
      <c r="AL172" s="17"/>
      <c r="AM172" s="19"/>
      <c r="AN172" s="14"/>
      <c r="AO172" s="19"/>
      <c r="AP172" s="14"/>
      <c r="AQ172" s="14"/>
      <c r="AR172" s="14"/>
    </row>
    <row r="173" spans="4:44">
      <c r="D173" s="8"/>
      <c r="E173" s="8"/>
      <c r="F173" s="14"/>
      <c r="H173" s="9"/>
      <c r="I173" s="9"/>
      <c r="J173" s="13"/>
      <c r="K173" s="10"/>
      <c r="L173" s="10"/>
      <c r="M173" s="14"/>
      <c r="O173" s="9"/>
      <c r="Q173" s="13"/>
      <c r="R173" s="15"/>
      <c r="S173" s="15"/>
      <c r="T173" s="15"/>
      <c r="U173" s="18"/>
      <c r="V173" s="18"/>
      <c r="W173" s="13"/>
      <c r="Y173" s="9"/>
      <c r="Z173" s="9"/>
      <c r="AA173" s="13"/>
      <c r="AB173" s="15"/>
      <c r="AC173" s="15"/>
      <c r="AD173" s="16"/>
      <c r="AE173" s="16"/>
      <c r="AF173" s="16"/>
      <c r="AG173" s="17"/>
      <c r="AH173" s="17"/>
      <c r="AI173" s="17"/>
      <c r="AJ173" s="17"/>
      <c r="AK173" s="17"/>
      <c r="AL173" s="17"/>
      <c r="AM173" s="19"/>
      <c r="AN173" s="14"/>
      <c r="AO173" s="19"/>
      <c r="AP173" s="14"/>
      <c r="AQ173" s="14"/>
      <c r="AR173" s="14"/>
    </row>
    <row r="174" spans="4:44">
      <c r="D174" s="8"/>
      <c r="E174" s="8"/>
      <c r="F174" s="14"/>
      <c r="H174" s="9"/>
      <c r="I174" s="9"/>
      <c r="J174" s="13"/>
      <c r="K174" s="10"/>
      <c r="L174" s="10"/>
      <c r="M174" s="14"/>
      <c r="O174" s="9"/>
      <c r="Q174" s="13"/>
      <c r="R174" s="15"/>
      <c r="S174" s="15"/>
      <c r="T174" s="15"/>
      <c r="U174" s="18"/>
      <c r="V174" s="18"/>
      <c r="W174" s="13"/>
      <c r="Y174" s="9"/>
      <c r="Z174" s="9"/>
      <c r="AA174" s="13"/>
      <c r="AB174" s="15"/>
      <c r="AC174" s="15"/>
      <c r="AD174" s="16"/>
      <c r="AE174" s="16"/>
      <c r="AF174" s="16"/>
      <c r="AG174" s="17"/>
      <c r="AH174" s="17"/>
      <c r="AI174" s="17"/>
      <c r="AJ174" s="17"/>
      <c r="AK174" s="17"/>
      <c r="AL174" s="17"/>
      <c r="AM174" s="19"/>
      <c r="AN174" s="14"/>
      <c r="AO174" s="19"/>
      <c r="AP174" s="14"/>
      <c r="AQ174" s="14"/>
      <c r="AR174" s="14"/>
    </row>
    <row r="175" spans="4:44">
      <c r="D175" s="8"/>
      <c r="E175" s="8"/>
      <c r="F175" s="14"/>
      <c r="H175" s="9"/>
      <c r="I175" s="9"/>
      <c r="J175" s="13"/>
      <c r="K175" s="10"/>
      <c r="L175" s="10"/>
      <c r="M175" s="14"/>
      <c r="O175" s="9"/>
      <c r="Q175" s="13"/>
      <c r="R175" s="15"/>
      <c r="S175" s="15"/>
      <c r="T175" s="15"/>
      <c r="U175" s="18"/>
      <c r="V175" s="18"/>
      <c r="W175" s="13"/>
      <c r="Y175" s="9"/>
      <c r="Z175" s="9"/>
      <c r="AA175" s="13"/>
      <c r="AB175" s="15"/>
      <c r="AC175" s="15"/>
      <c r="AD175" s="16"/>
      <c r="AE175" s="16"/>
      <c r="AF175" s="16"/>
      <c r="AG175" s="17"/>
      <c r="AH175" s="17"/>
      <c r="AI175" s="17"/>
      <c r="AJ175" s="17"/>
      <c r="AK175" s="17"/>
      <c r="AL175" s="17"/>
      <c r="AM175" s="19"/>
      <c r="AN175" s="14"/>
      <c r="AO175" s="19"/>
      <c r="AP175" s="14"/>
      <c r="AQ175" s="14"/>
      <c r="AR175" s="14"/>
    </row>
    <row r="176" spans="4:44">
      <c r="D176" s="8"/>
      <c r="E176" s="8"/>
      <c r="F176" s="14"/>
      <c r="H176" s="9"/>
      <c r="I176" s="9"/>
      <c r="J176" s="13"/>
      <c r="K176" s="10"/>
      <c r="L176" s="10"/>
      <c r="M176" s="14"/>
      <c r="O176" s="9"/>
      <c r="Q176" s="13"/>
      <c r="R176" s="15"/>
      <c r="S176" s="15"/>
      <c r="T176" s="15"/>
      <c r="U176" s="18"/>
      <c r="V176" s="18"/>
      <c r="W176" s="13"/>
      <c r="Y176" s="9"/>
      <c r="Z176" s="9"/>
      <c r="AA176" s="13"/>
      <c r="AB176" s="15"/>
      <c r="AC176" s="15"/>
      <c r="AD176" s="16"/>
      <c r="AE176" s="16"/>
      <c r="AF176" s="16"/>
      <c r="AG176" s="17"/>
      <c r="AH176" s="17"/>
      <c r="AI176" s="17"/>
      <c r="AJ176" s="17"/>
      <c r="AK176" s="17"/>
      <c r="AL176" s="17"/>
      <c r="AM176" s="19"/>
      <c r="AN176" s="14"/>
      <c r="AO176" s="19"/>
      <c r="AP176" s="14"/>
      <c r="AQ176" s="14"/>
      <c r="AR176" s="14"/>
    </row>
    <row r="177" spans="4:44">
      <c r="D177" s="8"/>
      <c r="E177" s="8"/>
      <c r="F177" s="14"/>
      <c r="H177" s="9"/>
      <c r="I177" s="9"/>
      <c r="J177" s="13"/>
      <c r="K177" s="10"/>
      <c r="L177" s="10"/>
      <c r="M177" s="14"/>
      <c r="O177" s="9"/>
      <c r="Q177" s="13"/>
      <c r="R177" s="15"/>
      <c r="S177" s="15"/>
      <c r="T177" s="15"/>
      <c r="U177" s="18"/>
      <c r="V177" s="18"/>
      <c r="W177" s="13"/>
      <c r="Y177" s="9"/>
      <c r="Z177" s="9"/>
      <c r="AA177" s="13"/>
      <c r="AB177" s="15"/>
      <c r="AC177" s="15"/>
      <c r="AD177" s="16"/>
      <c r="AE177" s="16"/>
      <c r="AF177" s="16"/>
      <c r="AG177" s="17"/>
      <c r="AH177" s="17"/>
      <c r="AI177" s="17"/>
      <c r="AJ177" s="17"/>
      <c r="AK177" s="17"/>
      <c r="AL177" s="17"/>
      <c r="AM177" s="19"/>
      <c r="AN177" s="14"/>
      <c r="AO177" s="19"/>
      <c r="AP177" s="14"/>
      <c r="AQ177" s="14"/>
      <c r="AR177" s="14"/>
    </row>
    <row r="178" spans="4:44">
      <c r="D178" s="8"/>
      <c r="E178" s="8"/>
      <c r="F178" s="14"/>
      <c r="H178" s="9"/>
      <c r="I178" s="9"/>
      <c r="J178" s="13"/>
      <c r="K178" s="10"/>
      <c r="L178" s="10"/>
      <c r="M178" s="14"/>
      <c r="O178" s="9"/>
      <c r="Q178" s="13"/>
      <c r="R178" s="15"/>
      <c r="S178" s="15"/>
      <c r="T178" s="15"/>
      <c r="U178" s="18"/>
      <c r="V178" s="18"/>
      <c r="W178" s="13"/>
      <c r="Y178" s="9"/>
      <c r="Z178" s="9"/>
      <c r="AA178" s="13"/>
      <c r="AB178" s="15"/>
      <c r="AC178" s="15"/>
      <c r="AD178" s="16"/>
      <c r="AE178" s="16"/>
      <c r="AF178" s="16"/>
      <c r="AG178" s="17"/>
      <c r="AH178" s="17"/>
      <c r="AI178" s="17"/>
      <c r="AJ178" s="17"/>
      <c r="AK178" s="17"/>
      <c r="AL178" s="17"/>
      <c r="AM178" s="19"/>
      <c r="AN178" s="14"/>
      <c r="AO178" s="19"/>
      <c r="AP178" s="14"/>
      <c r="AQ178" s="14"/>
      <c r="AR178" s="14"/>
    </row>
    <row r="179" spans="4:44">
      <c r="D179" s="8"/>
      <c r="E179" s="8"/>
      <c r="F179" s="14"/>
      <c r="H179" s="9"/>
      <c r="I179" s="9"/>
      <c r="J179" s="13"/>
      <c r="K179" s="10"/>
      <c r="L179" s="10"/>
      <c r="M179" s="14"/>
      <c r="O179" s="9"/>
      <c r="Q179" s="13"/>
      <c r="R179" s="15"/>
      <c r="S179" s="15"/>
      <c r="T179" s="15"/>
      <c r="U179" s="18"/>
      <c r="V179" s="18"/>
      <c r="W179" s="13"/>
      <c r="Y179" s="9"/>
      <c r="Z179" s="9"/>
      <c r="AA179" s="13"/>
      <c r="AB179" s="15"/>
      <c r="AC179" s="15"/>
      <c r="AD179" s="16"/>
      <c r="AE179" s="16"/>
      <c r="AF179" s="16"/>
      <c r="AG179" s="17"/>
      <c r="AH179" s="17"/>
      <c r="AI179" s="17"/>
      <c r="AJ179" s="17"/>
      <c r="AK179" s="17"/>
      <c r="AL179" s="17"/>
      <c r="AM179" s="19"/>
      <c r="AN179" s="14"/>
      <c r="AO179" s="19"/>
      <c r="AP179" s="14"/>
      <c r="AQ179" s="14"/>
      <c r="AR179" s="14"/>
    </row>
    <row r="180" spans="4:44">
      <c r="D180" s="8"/>
      <c r="E180" s="8"/>
      <c r="F180" s="14"/>
      <c r="H180" s="9"/>
      <c r="I180" s="9"/>
      <c r="J180" s="13"/>
      <c r="K180" s="10"/>
      <c r="L180" s="10"/>
      <c r="M180" s="14"/>
      <c r="O180" s="9"/>
      <c r="Q180" s="13"/>
      <c r="R180" s="15"/>
      <c r="S180" s="15"/>
      <c r="T180" s="15"/>
      <c r="U180" s="18"/>
      <c r="V180" s="18"/>
      <c r="W180" s="13"/>
      <c r="Y180" s="9"/>
      <c r="Z180" s="9"/>
      <c r="AA180" s="13"/>
      <c r="AB180" s="15"/>
      <c r="AC180" s="15"/>
      <c r="AD180" s="16"/>
      <c r="AE180" s="16"/>
      <c r="AF180" s="16"/>
      <c r="AG180" s="17"/>
      <c r="AH180" s="17"/>
      <c r="AI180" s="17"/>
      <c r="AJ180" s="17"/>
      <c r="AK180" s="17"/>
      <c r="AL180" s="17"/>
      <c r="AM180" s="19"/>
      <c r="AN180" s="14"/>
      <c r="AO180" s="19"/>
      <c r="AP180" s="14"/>
      <c r="AQ180" s="14"/>
      <c r="AR180" s="14"/>
    </row>
    <row r="181" spans="4:44">
      <c r="D181" s="8"/>
      <c r="E181" s="8"/>
      <c r="F181" s="14"/>
      <c r="H181" s="9"/>
      <c r="I181" s="9"/>
      <c r="J181" s="13"/>
      <c r="K181" s="10"/>
      <c r="L181" s="10"/>
      <c r="M181" s="14"/>
      <c r="O181" s="9"/>
      <c r="Q181" s="13"/>
      <c r="R181" s="15"/>
      <c r="S181" s="15"/>
      <c r="T181" s="15"/>
      <c r="U181" s="18"/>
      <c r="V181" s="18"/>
      <c r="W181" s="13"/>
      <c r="Y181" s="9"/>
      <c r="Z181" s="9"/>
      <c r="AA181" s="13"/>
      <c r="AB181" s="15"/>
      <c r="AC181" s="15"/>
      <c r="AD181" s="16"/>
      <c r="AE181" s="16"/>
      <c r="AF181" s="16"/>
      <c r="AG181" s="17"/>
      <c r="AH181" s="17"/>
      <c r="AI181" s="17"/>
      <c r="AJ181" s="17"/>
      <c r="AK181" s="17"/>
      <c r="AL181" s="17"/>
      <c r="AM181" s="19"/>
      <c r="AN181" s="14"/>
      <c r="AO181" s="19"/>
      <c r="AP181" s="14"/>
      <c r="AQ181" s="14"/>
      <c r="AR181" s="14"/>
    </row>
    <row r="182" spans="4:44">
      <c r="D182" s="8"/>
      <c r="E182" s="8"/>
      <c r="F182" s="14"/>
      <c r="H182" s="9"/>
      <c r="I182" s="9"/>
      <c r="J182" s="13"/>
      <c r="K182" s="10"/>
      <c r="L182" s="10"/>
      <c r="M182" s="14"/>
      <c r="O182" s="9"/>
      <c r="Q182" s="13"/>
      <c r="R182" s="15"/>
      <c r="S182" s="15"/>
      <c r="T182" s="15"/>
      <c r="U182" s="18"/>
      <c r="V182" s="18"/>
      <c r="W182" s="13"/>
      <c r="Y182" s="9"/>
      <c r="Z182" s="9"/>
      <c r="AA182" s="13"/>
      <c r="AB182" s="15"/>
      <c r="AC182" s="15"/>
      <c r="AD182" s="16"/>
      <c r="AE182" s="16"/>
      <c r="AF182" s="16"/>
      <c r="AG182" s="17"/>
      <c r="AH182" s="17"/>
      <c r="AI182" s="17"/>
      <c r="AJ182" s="17"/>
      <c r="AK182" s="17"/>
      <c r="AL182" s="17"/>
      <c r="AM182" s="19"/>
      <c r="AN182" s="14"/>
      <c r="AO182" s="19"/>
      <c r="AP182" s="14"/>
      <c r="AQ182" s="14"/>
      <c r="AR182" s="14"/>
    </row>
    <row r="183" spans="4:44">
      <c r="D183" s="8"/>
      <c r="E183" s="8"/>
      <c r="F183" s="14"/>
      <c r="H183" s="9"/>
      <c r="I183" s="9"/>
      <c r="J183" s="13"/>
      <c r="K183" s="10"/>
      <c r="L183" s="10"/>
      <c r="M183" s="14"/>
      <c r="O183" s="9"/>
      <c r="Q183" s="13"/>
      <c r="R183" s="15"/>
      <c r="S183" s="15"/>
      <c r="T183" s="15"/>
      <c r="U183" s="18"/>
      <c r="V183" s="18"/>
      <c r="W183" s="13"/>
      <c r="Y183" s="9"/>
      <c r="Z183" s="9"/>
      <c r="AA183" s="13"/>
      <c r="AB183" s="15"/>
      <c r="AC183" s="15"/>
      <c r="AD183" s="16"/>
      <c r="AE183" s="16"/>
      <c r="AF183" s="16"/>
      <c r="AG183" s="17"/>
      <c r="AH183" s="17"/>
      <c r="AI183" s="17"/>
      <c r="AJ183" s="17"/>
      <c r="AK183" s="17"/>
      <c r="AL183" s="17"/>
      <c r="AM183" s="19"/>
      <c r="AN183" s="14"/>
      <c r="AO183" s="19"/>
      <c r="AP183" s="14"/>
      <c r="AQ183" s="14"/>
      <c r="AR183" s="14"/>
    </row>
    <row r="184" spans="4:44">
      <c r="D184" s="8"/>
      <c r="E184" s="8"/>
      <c r="F184" s="14"/>
      <c r="H184" s="9"/>
      <c r="I184" s="9"/>
      <c r="J184" s="13"/>
      <c r="K184" s="10"/>
      <c r="L184" s="10"/>
      <c r="M184" s="14"/>
      <c r="O184" s="9"/>
      <c r="Q184" s="13"/>
      <c r="R184" s="15"/>
      <c r="S184" s="15"/>
      <c r="T184" s="15"/>
      <c r="U184" s="18"/>
      <c r="V184" s="18"/>
      <c r="W184" s="13"/>
      <c r="Y184" s="9"/>
      <c r="Z184" s="9"/>
      <c r="AA184" s="13"/>
      <c r="AB184" s="15"/>
      <c r="AC184" s="15"/>
      <c r="AD184" s="16"/>
      <c r="AE184" s="16"/>
      <c r="AF184" s="16"/>
      <c r="AG184" s="17"/>
      <c r="AH184" s="17"/>
      <c r="AI184" s="17"/>
      <c r="AJ184" s="17"/>
      <c r="AK184" s="17"/>
      <c r="AL184" s="17"/>
      <c r="AM184" s="19"/>
      <c r="AN184" s="14"/>
      <c r="AO184" s="19"/>
      <c r="AP184" s="14"/>
      <c r="AQ184" s="14"/>
      <c r="AR184" s="14"/>
    </row>
    <row r="185" spans="4:44">
      <c r="D185" s="8"/>
      <c r="E185" s="8"/>
      <c r="F185" s="14"/>
      <c r="H185" s="9"/>
      <c r="I185" s="9"/>
      <c r="J185" s="13"/>
      <c r="K185" s="10"/>
      <c r="L185" s="10"/>
      <c r="M185" s="14"/>
      <c r="O185" s="9"/>
      <c r="Q185" s="13"/>
      <c r="R185" s="15"/>
      <c r="S185" s="15"/>
      <c r="T185" s="15"/>
      <c r="U185" s="18"/>
      <c r="V185" s="18"/>
      <c r="W185" s="13"/>
      <c r="Y185" s="9"/>
      <c r="Z185" s="9"/>
      <c r="AA185" s="13"/>
      <c r="AB185" s="15"/>
      <c r="AC185" s="15"/>
      <c r="AD185" s="16"/>
      <c r="AE185" s="16"/>
      <c r="AF185" s="16"/>
      <c r="AG185" s="17"/>
      <c r="AH185" s="17"/>
      <c r="AI185" s="17"/>
      <c r="AJ185" s="17"/>
      <c r="AK185" s="17"/>
      <c r="AL185" s="17"/>
      <c r="AM185" s="19"/>
      <c r="AN185" s="14"/>
      <c r="AO185" s="19"/>
      <c r="AP185" s="14"/>
      <c r="AQ185" s="14"/>
      <c r="AR185" s="14"/>
    </row>
    <row r="186" spans="4:44">
      <c r="D186" s="8"/>
      <c r="E186" s="8"/>
      <c r="F186" s="14"/>
      <c r="H186" s="9"/>
      <c r="I186" s="9"/>
      <c r="J186" s="13"/>
      <c r="K186" s="10"/>
      <c r="L186" s="10"/>
      <c r="M186" s="14"/>
      <c r="O186" s="9"/>
      <c r="Q186" s="13"/>
      <c r="R186" s="15"/>
      <c r="S186" s="15"/>
      <c r="T186" s="15"/>
      <c r="U186" s="18"/>
      <c r="V186" s="18"/>
      <c r="W186" s="13"/>
      <c r="Y186" s="9"/>
      <c r="Z186" s="9"/>
      <c r="AA186" s="13"/>
      <c r="AB186" s="15"/>
      <c r="AC186" s="15"/>
      <c r="AD186" s="16"/>
      <c r="AE186" s="16"/>
      <c r="AF186" s="16"/>
      <c r="AG186" s="17"/>
      <c r="AH186" s="17"/>
      <c r="AI186" s="17"/>
      <c r="AJ186" s="17"/>
      <c r="AK186" s="17"/>
      <c r="AL186" s="17"/>
      <c r="AM186" s="19"/>
      <c r="AN186" s="14"/>
      <c r="AO186" s="19"/>
      <c r="AP186" s="14"/>
      <c r="AQ186" s="14"/>
      <c r="AR186" s="14"/>
    </row>
    <row r="187" spans="4:44">
      <c r="D187" s="8"/>
      <c r="E187" s="8"/>
      <c r="F187" s="14"/>
      <c r="H187" s="9"/>
      <c r="I187" s="9"/>
      <c r="J187" s="13"/>
      <c r="K187" s="10"/>
      <c r="L187" s="10"/>
      <c r="M187" s="14"/>
      <c r="O187" s="9"/>
      <c r="Q187" s="13"/>
      <c r="R187" s="15"/>
      <c r="S187" s="15"/>
      <c r="T187" s="15"/>
      <c r="U187" s="18"/>
      <c r="V187" s="18"/>
      <c r="W187" s="13"/>
      <c r="Y187" s="9"/>
      <c r="Z187" s="9"/>
      <c r="AA187" s="13"/>
      <c r="AB187" s="15"/>
      <c r="AC187" s="15"/>
      <c r="AD187" s="16"/>
      <c r="AE187" s="16"/>
      <c r="AF187" s="16"/>
      <c r="AG187" s="17"/>
      <c r="AH187" s="17"/>
      <c r="AI187" s="17"/>
      <c r="AJ187" s="17"/>
      <c r="AK187" s="17"/>
      <c r="AL187" s="17"/>
      <c r="AM187" s="19"/>
      <c r="AN187" s="14"/>
      <c r="AO187" s="19"/>
      <c r="AP187" s="14"/>
      <c r="AQ187" s="14"/>
      <c r="AR187" s="14"/>
    </row>
    <row r="188" spans="4:44">
      <c r="D188" s="8"/>
      <c r="E188" s="8"/>
      <c r="F188" s="14"/>
      <c r="H188" s="9"/>
      <c r="I188" s="9"/>
      <c r="J188" s="13"/>
      <c r="K188" s="10"/>
      <c r="L188" s="10"/>
      <c r="M188" s="14"/>
      <c r="O188" s="9"/>
      <c r="Q188" s="13"/>
      <c r="R188" s="15"/>
      <c r="S188" s="15"/>
      <c r="T188" s="15"/>
      <c r="U188" s="18"/>
      <c r="V188" s="18"/>
      <c r="W188" s="13"/>
      <c r="Y188" s="9"/>
      <c r="Z188" s="9"/>
      <c r="AA188" s="13"/>
      <c r="AB188" s="15"/>
      <c r="AC188" s="15"/>
      <c r="AD188" s="16"/>
      <c r="AE188" s="16"/>
      <c r="AF188" s="16"/>
      <c r="AG188" s="17"/>
      <c r="AH188" s="17"/>
      <c r="AI188" s="17"/>
      <c r="AJ188" s="17"/>
      <c r="AK188" s="17"/>
      <c r="AL188" s="17"/>
      <c r="AM188" s="19"/>
      <c r="AN188" s="14"/>
      <c r="AO188" s="19"/>
      <c r="AP188" s="14"/>
      <c r="AQ188" s="14"/>
      <c r="AR188" s="14"/>
    </row>
    <row r="189" spans="4:44">
      <c r="D189" s="8"/>
      <c r="E189" s="8"/>
      <c r="F189" s="14"/>
      <c r="H189" s="9"/>
      <c r="I189" s="9"/>
      <c r="J189" s="13"/>
      <c r="K189" s="10"/>
      <c r="L189" s="10"/>
      <c r="M189" s="14"/>
      <c r="O189" s="9"/>
      <c r="Q189" s="13"/>
      <c r="R189" s="15"/>
      <c r="S189" s="15"/>
      <c r="T189" s="15"/>
      <c r="U189" s="18"/>
      <c r="V189" s="18"/>
      <c r="W189" s="13"/>
      <c r="Y189" s="9"/>
      <c r="Z189" s="9"/>
      <c r="AA189" s="13"/>
      <c r="AB189" s="15"/>
      <c r="AC189" s="15"/>
      <c r="AD189" s="16"/>
      <c r="AE189" s="16"/>
      <c r="AF189" s="16"/>
      <c r="AG189" s="17"/>
      <c r="AH189" s="17"/>
      <c r="AI189" s="17"/>
      <c r="AJ189" s="17"/>
      <c r="AK189" s="17"/>
      <c r="AL189" s="17"/>
      <c r="AM189" s="19"/>
      <c r="AN189" s="14"/>
      <c r="AO189" s="19"/>
      <c r="AP189" s="14"/>
      <c r="AQ189" s="14"/>
      <c r="AR189" s="14"/>
    </row>
    <row r="190" spans="4:44">
      <c r="D190" s="8"/>
      <c r="E190" s="8"/>
      <c r="F190" s="14"/>
      <c r="H190" s="9"/>
      <c r="I190" s="9"/>
      <c r="J190" s="13"/>
      <c r="K190" s="10"/>
      <c r="L190" s="10"/>
      <c r="M190" s="14"/>
      <c r="O190" s="9"/>
      <c r="Q190" s="13"/>
      <c r="R190" s="15"/>
      <c r="S190" s="15"/>
      <c r="T190" s="15"/>
      <c r="U190" s="18"/>
      <c r="V190" s="18"/>
      <c r="W190" s="13"/>
      <c r="Y190" s="9"/>
      <c r="Z190" s="9"/>
      <c r="AA190" s="13"/>
      <c r="AB190" s="15"/>
      <c r="AC190" s="15"/>
      <c r="AD190" s="16"/>
      <c r="AE190" s="16"/>
      <c r="AF190" s="16"/>
      <c r="AG190" s="17"/>
      <c r="AH190" s="17"/>
      <c r="AI190" s="17"/>
      <c r="AJ190" s="17"/>
      <c r="AK190" s="17"/>
      <c r="AL190" s="17"/>
      <c r="AM190" s="19"/>
      <c r="AN190" s="14"/>
      <c r="AO190" s="19"/>
      <c r="AP190" s="14"/>
      <c r="AQ190" s="14"/>
      <c r="AR190" s="14"/>
    </row>
    <row r="191" spans="4:44">
      <c r="D191" s="8"/>
      <c r="E191" s="8"/>
      <c r="F191" s="14"/>
      <c r="H191" s="9"/>
      <c r="I191" s="9"/>
      <c r="J191" s="13"/>
      <c r="K191" s="10"/>
      <c r="L191" s="10"/>
      <c r="M191" s="14"/>
      <c r="O191" s="9"/>
      <c r="Q191" s="13"/>
      <c r="R191" s="15"/>
      <c r="S191" s="15"/>
      <c r="T191" s="15"/>
      <c r="U191" s="18"/>
      <c r="V191" s="18"/>
      <c r="W191" s="13"/>
      <c r="Y191" s="9"/>
      <c r="Z191" s="9"/>
      <c r="AA191" s="13"/>
      <c r="AB191" s="15"/>
      <c r="AC191" s="15"/>
      <c r="AD191" s="16"/>
      <c r="AE191" s="16"/>
      <c r="AF191" s="16"/>
      <c r="AG191" s="17"/>
      <c r="AH191" s="17"/>
      <c r="AI191" s="17"/>
      <c r="AJ191" s="17"/>
      <c r="AK191" s="17"/>
      <c r="AL191" s="17"/>
      <c r="AM191" s="19"/>
      <c r="AN191" s="14"/>
      <c r="AO191" s="19"/>
      <c r="AP191" s="14"/>
      <c r="AQ191" s="14"/>
      <c r="AR191" s="14"/>
    </row>
    <row r="192" spans="4:44">
      <c r="D192" s="8"/>
      <c r="E192" s="8"/>
      <c r="F192" s="14"/>
      <c r="H192" s="9"/>
      <c r="I192" s="9"/>
      <c r="J192" s="13"/>
      <c r="K192" s="10"/>
      <c r="L192" s="10"/>
      <c r="M192" s="14"/>
      <c r="O192" s="9"/>
      <c r="Q192" s="13"/>
      <c r="R192" s="15"/>
      <c r="S192" s="15"/>
      <c r="T192" s="15"/>
      <c r="U192" s="18"/>
      <c r="V192" s="18"/>
      <c r="W192" s="13"/>
      <c r="Y192" s="9"/>
      <c r="Z192" s="9"/>
      <c r="AA192" s="13"/>
      <c r="AB192" s="15"/>
      <c r="AC192" s="15"/>
      <c r="AD192" s="16"/>
      <c r="AE192" s="16"/>
      <c r="AF192" s="16"/>
      <c r="AG192" s="17"/>
      <c r="AH192" s="17"/>
      <c r="AI192" s="17"/>
      <c r="AJ192" s="17"/>
      <c r="AK192" s="17"/>
      <c r="AL192" s="17"/>
      <c r="AM192" s="19"/>
      <c r="AN192" s="14"/>
      <c r="AO192" s="19"/>
      <c r="AP192" s="14"/>
      <c r="AQ192" s="14"/>
      <c r="AR192" s="14"/>
    </row>
    <row r="193" spans="4:44">
      <c r="D193" s="8"/>
      <c r="E193" s="8"/>
      <c r="F193" s="14"/>
      <c r="H193" s="9"/>
      <c r="I193" s="9"/>
      <c r="J193" s="13"/>
      <c r="K193" s="10"/>
      <c r="L193" s="10"/>
      <c r="M193" s="14"/>
      <c r="O193" s="9"/>
      <c r="Q193" s="13"/>
      <c r="R193" s="15"/>
      <c r="S193" s="15"/>
      <c r="T193" s="15"/>
      <c r="U193" s="18"/>
      <c r="V193" s="18"/>
      <c r="W193" s="13"/>
      <c r="Y193" s="9"/>
      <c r="Z193" s="9"/>
      <c r="AA193" s="13"/>
      <c r="AB193" s="15"/>
      <c r="AC193" s="15"/>
      <c r="AD193" s="16"/>
      <c r="AE193" s="16"/>
      <c r="AF193" s="16"/>
      <c r="AG193" s="17"/>
      <c r="AH193" s="17"/>
      <c r="AI193" s="17"/>
      <c r="AJ193" s="17"/>
      <c r="AK193" s="17"/>
      <c r="AL193" s="17"/>
      <c r="AM193" s="19"/>
      <c r="AN193" s="14"/>
      <c r="AO193" s="19"/>
      <c r="AP193" s="14"/>
      <c r="AQ193" s="14"/>
      <c r="AR193" s="14"/>
    </row>
    <row r="194" spans="4:44">
      <c r="D194" s="8"/>
      <c r="E194" s="8"/>
      <c r="F194" s="14"/>
      <c r="H194" s="9"/>
      <c r="I194" s="9"/>
      <c r="J194" s="13"/>
      <c r="K194" s="10"/>
      <c r="L194" s="10"/>
      <c r="M194" s="14"/>
      <c r="O194" s="9"/>
      <c r="Q194" s="13"/>
      <c r="R194" s="15"/>
      <c r="S194" s="15"/>
      <c r="T194" s="15"/>
      <c r="U194" s="18"/>
      <c r="V194" s="18"/>
      <c r="W194" s="13"/>
      <c r="Y194" s="9"/>
      <c r="Z194" s="9"/>
      <c r="AA194" s="13"/>
      <c r="AB194" s="15"/>
      <c r="AC194" s="15"/>
      <c r="AD194" s="16"/>
      <c r="AE194" s="16"/>
      <c r="AF194" s="16"/>
      <c r="AG194" s="17"/>
      <c r="AH194" s="17"/>
      <c r="AI194" s="17"/>
      <c r="AJ194" s="17"/>
      <c r="AK194" s="17"/>
      <c r="AL194" s="17"/>
      <c r="AM194" s="19"/>
      <c r="AN194" s="14"/>
      <c r="AO194" s="19"/>
      <c r="AP194" s="14"/>
      <c r="AQ194" s="14"/>
      <c r="AR194" s="14"/>
    </row>
    <row r="195" spans="4:44">
      <c r="D195" s="8"/>
      <c r="E195" s="8"/>
      <c r="F195" s="14"/>
      <c r="H195" s="9"/>
      <c r="I195" s="9"/>
      <c r="J195" s="13"/>
      <c r="K195" s="10"/>
      <c r="L195" s="10"/>
      <c r="M195" s="14"/>
      <c r="O195" s="9"/>
      <c r="Q195" s="13"/>
      <c r="R195" s="15"/>
      <c r="S195" s="15"/>
      <c r="T195" s="15"/>
      <c r="U195" s="18"/>
      <c r="V195" s="18"/>
      <c r="W195" s="13"/>
      <c r="Y195" s="9"/>
      <c r="Z195" s="9"/>
      <c r="AA195" s="13"/>
      <c r="AB195" s="15"/>
      <c r="AC195" s="15"/>
      <c r="AD195" s="16"/>
      <c r="AE195" s="16"/>
      <c r="AF195" s="16"/>
      <c r="AG195" s="17"/>
      <c r="AH195" s="17"/>
      <c r="AI195" s="17"/>
      <c r="AJ195" s="17"/>
      <c r="AK195" s="17"/>
      <c r="AL195" s="17"/>
      <c r="AM195" s="19"/>
      <c r="AN195" s="14"/>
      <c r="AO195" s="19"/>
      <c r="AP195" s="14"/>
      <c r="AQ195" s="14"/>
      <c r="AR195" s="14"/>
    </row>
    <row r="196" spans="4:44">
      <c r="D196" s="8"/>
      <c r="E196" s="8"/>
      <c r="F196" s="14"/>
      <c r="H196" s="9"/>
      <c r="I196" s="9"/>
      <c r="J196" s="13"/>
      <c r="K196" s="10"/>
      <c r="L196" s="10"/>
      <c r="M196" s="14"/>
      <c r="O196" s="9"/>
      <c r="Q196" s="13"/>
      <c r="R196" s="15"/>
      <c r="S196" s="15"/>
      <c r="T196" s="15"/>
      <c r="U196" s="18"/>
      <c r="V196" s="18"/>
      <c r="W196" s="13"/>
      <c r="Y196" s="9"/>
      <c r="Z196" s="9"/>
      <c r="AA196" s="13"/>
      <c r="AB196" s="15"/>
      <c r="AC196" s="15"/>
      <c r="AD196" s="16"/>
      <c r="AE196" s="16"/>
      <c r="AF196" s="16"/>
      <c r="AG196" s="17"/>
      <c r="AH196" s="17"/>
      <c r="AI196" s="17"/>
      <c r="AJ196" s="17"/>
      <c r="AK196" s="17"/>
      <c r="AL196" s="17"/>
      <c r="AM196" s="19"/>
      <c r="AN196" s="14"/>
      <c r="AO196" s="19"/>
      <c r="AP196" s="14"/>
      <c r="AQ196" s="14"/>
      <c r="AR196" s="14"/>
    </row>
    <row r="197" spans="4:44">
      <c r="D197" s="8"/>
      <c r="E197" s="8"/>
      <c r="F197" s="14"/>
      <c r="H197" s="9"/>
      <c r="I197" s="9"/>
      <c r="J197" s="13"/>
      <c r="K197" s="10"/>
      <c r="L197" s="10"/>
      <c r="M197" s="14"/>
      <c r="O197" s="9"/>
      <c r="Q197" s="13"/>
      <c r="R197" s="15"/>
      <c r="S197" s="15"/>
      <c r="T197" s="15"/>
      <c r="U197" s="18"/>
      <c r="V197" s="18"/>
      <c r="W197" s="13"/>
      <c r="Y197" s="9"/>
      <c r="Z197" s="9"/>
      <c r="AA197" s="13"/>
      <c r="AB197" s="15"/>
      <c r="AC197" s="15"/>
      <c r="AD197" s="16"/>
      <c r="AE197" s="16"/>
      <c r="AF197" s="16"/>
      <c r="AG197" s="17"/>
      <c r="AH197" s="17"/>
      <c r="AI197" s="17"/>
      <c r="AJ197" s="17"/>
      <c r="AK197" s="17"/>
      <c r="AL197" s="17"/>
      <c r="AM197" s="19"/>
      <c r="AN197" s="14"/>
      <c r="AO197" s="19"/>
      <c r="AP197" s="14"/>
      <c r="AQ197" s="14"/>
      <c r="AR197" s="14"/>
    </row>
    <row r="198" spans="4:44">
      <c r="D198" s="8"/>
      <c r="E198" s="8"/>
      <c r="F198" s="14"/>
      <c r="H198" s="9"/>
      <c r="I198" s="9"/>
      <c r="J198" s="13"/>
      <c r="K198" s="10"/>
      <c r="L198" s="10"/>
      <c r="M198" s="14"/>
      <c r="O198" s="9"/>
      <c r="Q198" s="13"/>
      <c r="R198" s="15"/>
      <c r="S198" s="15"/>
      <c r="T198" s="15"/>
      <c r="U198" s="18"/>
      <c r="V198" s="18"/>
      <c r="W198" s="13"/>
      <c r="Y198" s="9"/>
      <c r="Z198" s="9"/>
      <c r="AA198" s="13"/>
      <c r="AB198" s="15"/>
      <c r="AC198" s="15"/>
      <c r="AD198" s="16"/>
      <c r="AE198" s="16"/>
      <c r="AF198" s="16"/>
      <c r="AG198" s="17"/>
      <c r="AH198" s="17"/>
      <c r="AI198" s="17"/>
      <c r="AJ198" s="17"/>
      <c r="AK198" s="17"/>
      <c r="AL198" s="17"/>
      <c r="AM198" s="19"/>
      <c r="AN198" s="14"/>
      <c r="AO198" s="19"/>
      <c r="AP198" s="14"/>
      <c r="AQ198" s="14"/>
      <c r="AR198" s="14"/>
    </row>
    <row r="199" spans="4:44">
      <c r="D199" s="8"/>
      <c r="E199" s="8"/>
      <c r="F199" s="14"/>
      <c r="H199" s="9"/>
      <c r="I199" s="9"/>
      <c r="J199" s="13"/>
      <c r="K199" s="10"/>
      <c r="L199" s="10"/>
      <c r="M199" s="14"/>
      <c r="O199" s="9"/>
      <c r="Q199" s="13"/>
      <c r="R199" s="15"/>
      <c r="S199" s="15"/>
      <c r="T199" s="15"/>
      <c r="U199" s="18"/>
      <c r="V199" s="18"/>
      <c r="W199" s="13"/>
      <c r="Y199" s="9"/>
      <c r="Z199" s="9"/>
      <c r="AA199" s="13"/>
      <c r="AB199" s="15"/>
      <c r="AC199" s="15"/>
      <c r="AD199" s="16"/>
      <c r="AE199" s="16"/>
      <c r="AF199" s="16"/>
      <c r="AG199" s="17"/>
      <c r="AH199" s="17"/>
      <c r="AI199" s="17"/>
      <c r="AJ199" s="17"/>
      <c r="AK199" s="17"/>
      <c r="AL199" s="17"/>
      <c r="AM199" s="19"/>
      <c r="AN199" s="14"/>
      <c r="AO199" s="19"/>
      <c r="AP199" s="14"/>
      <c r="AQ199" s="14"/>
      <c r="AR199" s="14"/>
    </row>
    <row r="200" spans="4:44">
      <c r="D200" s="8"/>
      <c r="E200" s="8"/>
      <c r="F200" s="14"/>
      <c r="H200" s="9"/>
      <c r="I200" s="9"/>
      <c r="J200" s="13"/>
      <c r="K200" s="10"/>
      <c r="L200" s="10"/>
      <c r="M200" s="14"/>
      <c r="O200" s="9"/>
      <c r="Q200" s="13"/>
      <c r="R200" s="15"/>
      <c r="S200" s="15"/>
      <c r="T200" s="15"/>
      <c r="U200" s="18"/>
      <c r="V200" s="18"/>
      <c r="W200" s="13"/>
      <c r="Y200" s="9"/>
      <c r="Z200" s="9"/>
      <c r="AA200" s="13"/>
      <c r="AB200" s="15"/>
      <c r="AC200" s="15"/>
      <c r="AD200" s="16"/>
      <c r="AE200" s="16"/>
      <c r="AF200" s="16"/>
      <c r="AG200" s="17"/>
      <c r="AH200" s="17"/>
      <c r="AI200" s="17"/>
      <c r="AJ200" s="17"/>
      <c r="AK200" s="17"/>
      <c r="AL200" s="17"/>
      <c r="AM200" s="19"/>
      <c r="AN200" s="14"/>
      <c r="AO200" s="19"/>
      <c r="AP200" s="14"/>
      <c r="AQ200" s="14"/>
      <c r="AR200" s="14"/>
    </row>
    <row r="201" spans="4:44">
      <c r="D201" s="8"/>
      <c r="E201" s="8"/>
      <c r="F201" s="14"/>
      <c r="H201" s="9"/>
      <c r="I201" s="9"/>
      <c r="J201" s="13"/>
      <c r="K201" s="10"/>
      <c r="L201" s="10"/>
      <c r="M201" s="14"/>
      <c r="O201" s="9"/>
      <c r="Q201" s="13"/>
      <c r="R201" s="15"/>
      <c r="S201" s="15"/>
      <c r="T201" s="15"/>
      <c r="U201" s="18"/>
      <c r="V201" s="18"/>
      <c r="W201" s="13"/>
      <c r="Y201" s="9"/>
      <c r="Z201" s="9"/>
      <c r="AA201" s="13"/>
      <c r="AB201" s="15"/>
      <c r="AC201" s="15"/>
      <c r="AD201" s="16"/>
      <c r="AE201" s="16"/>
      <c r="AF201" s="16"/>
      <c r="AG201" s="17"/>
      <c r="AH201" s="17"/>
      <c r="AI201" s="17"/>
      <c r="AJ201" s="17"/>
      <c r="AK201" s="17"/>
      <c r="AL201" s="17"/>
      <c r="AM201" s="19"/>
      <c r="AN201" s="14"/>
      <c r="AO201" s="19"/>
      <c r="AP201" s="14"/>
      <c r="AQ201" s="14"/>
      <c r="AR201" s="14"/>
    </row>
    <row r="202" spans="4:44">
      <c r="D202" s="8"/>
      <c r="E202" s="8"/>
      <c r="F202" s="14"/>
      <c r="H202" s="9"/>
      <c r="I202" s="9"/>
      <c r="J202" s="13"/>
      <c r="K202" s="10"/>
      <c r="L202" s="10"/>
      <c r="M202" s="14"/>
      <c r="O202" s="9"/>
      <c r="Q202" s="13"/>
      <c r="R202" s="15"/>
      <c r="S202" s="15"/>
      <c r="T202" s="15"/>
      <c r="U202" s="18"/>
      <c r="V202" s="18"/>
      <c r="W202" s="13"/>
      <c r="Y202" s="9"/>
      <c r="Z202" s="9"/>
      <c r="AA202" s="13"/>
      <c r="AB202" s="15"/>
      <c r="AC202" s="15"/>
      <c r="AD202" s="16"/>
      <c r="AE202" s="16"/>
      <c r="AF202" s="16"/>
      <c r="AG202" s="17"/>
      <c r="AH202" s="17"/>
      <c r="AI202" s="17"/>
      <c r="AJ202" s="17"/>
      <c r="AK202" s="17"/>
      <c r="AL202" s="17"/>
      <c r="AM202" s="19"/>
      <c r="AN202" s="14"/>
      <c r="AO202" s="19"/>
      <c r="AP202" s="14"/>
      <c r="AQ202" s="14"/>
      <c r="AR202" s="14"/>
    </row>
    <row r="203" spans="4:44">
      <c r="D203" s="8"/>
      <c r="E203" s="8"/>
      <c r="F203" s="14"/>
      <c r="H203" s="9"/>
      <c r="I203" s="9"/>
      <c r="J203" s="13"/>
      <c r="K203" s="10"/>
      <c r="L203" s="10"/>
      <c r="M203" s="14"/>
      <c r="O203" s="9"/>
      <c r="Q203" s="13"/>
      <c r="R203" s="15"/>
      <c r="S203" s="15"/>
      <c r="T203" s="15"/>
      <c r="U203" s="18"/>
      <c r="V203" s="18"/>
      <c r="W203" s="13"/>
      <c r="Y203" s="9"/>
      <c r="Z203" s="9"/>
      <c r="AA203" s="13"/>
      <c r="AB203" s="15"/>
      <c r="AC203" s="15"/>
      <c r="AD203" s="16"/>
      <c r="AE203" s="16"/>
      <c r="AF203" s="16"/>
      <c r="AG203" s="17"/>
      <c r="AH203" s="17"/>
      <c r="AI203" s="17"/>
      <c r="AJ203" s="17"/>
      <c r="AK203" s="17"/>
      <c r="AL203" s="17"/>
      <c r="AM203" s="19"/>
      <c r="AN203" s="14"/>
      <c r="AO203" s="19"/>
      <c r="AP203" s="14"/>
      <c r="AQ203" s="14"/>
      <c r="AR203" s="14"/>
    </row>
    <row r="204" spans="4:44">
      <c r="D204" s="8"/>
      <c r="E204" s="8"/>
      <c r="F204" s="14"/>
      <c r="H204" s="9"/>
      <c r="I204" s="9"/>
      <c r="J204" s="13"/>
      <c r="K204" s="10"/>
      <c r="L204" s="10"/>
      <c r="M204" s="14"/>
      <c r="O204" s="9"/>
      <c r="Q204" s="13"/>
      <c r="R204" s="15"/>
      <c r="S204" s="15"/>
      <c r="T204" s="15"/>
      <c r="U204" s="18"/>
      <c r="V204" s="18"/>
      <c r="W204" s="13"/>
      <c r="Y204" s="9"/>
      <c r="Z204" s="9"/>
      <c r="AA204" s="13"/>
      <c r="AB204" s="15"/>
      <c r="AC204" s="15"/>
      <c r="AD204" s="16"/>
      <c r="AE204" s="16"/>
      <c r="AF204" s="16"/>
      <c r="AG204" s="17"/>
      <c r="AH204" s="17"/>
      <c r="AI204" s="17"/>
      <c r="AJ204" s="17"/>
      <c r="AK204" s="17"/>
      <c r="AL204" s="17"/>
      <c r="AM204" s="19"/>
      <c r="AN204" s="14"/>
      <c r="AO204" s="19"/>
      <c r="AP204" s="14"/>
      <c r="AQ204" s="14"/>
      <c r="AR204" s="14"/>
    </row>
    <row r="205" spans="4:44">
      <c r="D205" s="8"/>
      <c r="E205" s="8"/>
      <c r="F205" s="14"/>
      <c r="H205" s="9"/>
      <c r="I205" s="9"/>
      <c r="J205" s="13"/>
      <c r="K205" s="10"/>
      <c r="L205" s="10"/>
      <c r="M205" s="14"/>
      <c r="O205" s="9"/>
      <c r="Q205" s="13"/>
      <c r="R205" s="15"/>
      <c r="S205" s="15"/>
      <c r="T205" s="15"/>
      <c r="U205" s="18"/>
      <c r="V205" s="18"/>
      <c r="W205" s="13"/>
      <c r="Y205" s="9"/>
      <c r="Z205" s="9"/>
      <c r="AA205" s="13"/>
      <c r="AB205" s="15"/>
      <c r="AC205" s="15"/>
      <c r="AD205" s="16"/>
      <c r="AE205" s="16"/>
      <c r="AF205" s="16"/>
      <c r="AG205" s="17"/>
      <c r="AH205" s="17"/>
      <c r="AI205" s="17"/>
      <c r="AJ205" s="17"/>
      <c r="AK205" s="17"/>
      <c r="AL205" s="17"/>
      <c r="AM205" s="19"/>
      <c r="AN205" s="14"/>
      <c r="AO205" s="19"/>
      <c r="AP205" s="14"/>
      <c r="AQ205" s="14"/>
      <c r="AR205" s="14"/>
    </row>
    <row r="206" spans="4:44">
      <c r="D206" s="8"/>
      <c r="E206" s="8"/>
      <c r="F206" s="14"/>
      <c r="H206" s="9"/>
      <c r="I206" s="9"/>
      <c r="J206" s="13"/>
      <c r="K206" s="10"/>
      <c r="L206" s="10"/>
      <c r="M206" s="14"/>
      <c r="O206" s="9"/>
      <c r="Q206" s="13"/>
      <c r="R206" s="15"/>
      <c r="S206" s="15"/>
      <c r="T206" s="15"/>
      <c r="U206" s="18"/>
      <c r="V206" s="18"/>
      <c r="W206" s="13"/>
      <c r="Y206" s="9"/>
      <c r="Z206" s="9"/>
      <c r="AA206" s="13"/>
      <c r="AB206" s="15"/>
      <c r="AC206" s="15"/>
      <c r="AD206" s="16"/>
      <c r="AE206" s="16"/>
      <c r="AF206" s="16"/>
      <c r="AG206" s="17"/>
      <c r="AH206" s="17"/>
      <c r="AI206" s="17"/>
      <c r="AJ206" s="17"/>
      <c r="AK206" s="17"/>
      <c r="AL206" s="17"/>
      <c r="AM206" s="19"/>
      <c r="AN206" s="14"/>
      <c r="AO206" s="19"/>
      <c r="AP206" s="14"/>
      <c r="AQ206" s="14"/>
      <c r="AR206" s="14"/>
    </row>
    <row r="207" spans="4:44">
      <c r="D207" s="8"/>
      <c r="E207" s="8"/>
      <c r="F207" s="14"/>
      <c r="H207" s="9"/>
      <c r="I207" s="9"/>
      <c r="J207" s="13"/>
      <c r="K207" s="10"/>
      <c r="L207" s="10"/>
      <c r="M207" s="14"/>
      <c r="O207" s="9"/>
      <c r="Q207" s="13"/>
      <c r="R207" s="15"/>
      <c r="S207" s="15"/>
      <c r="T207" s="15"/>
      <c r="U207" s="18"/>
      <c r="V207" s="18"/>
      <c r="W207" s="13"/>
      <c r="Y207" s="9"/>
      <c r="Z207" s="9"/>
      <c r="AA207" s="13"/>
      <c r="AB207" s="15"/>
      <c r="AC207" s="15"/>
      <c r="AD207" s="16"/>
      <c r="AE207" s="16"/>
      <c r="AF207" s="16"/>
      <c r="AG207" s="17"/>
      <c r="AH207" s="17"/>
      <c r="AI207" s="17"/>
      <c r="AJ207" s="17"/>
      <c r="AK207" s="17"/>
      <c r="AL207" s="17"/>
      <c r="AM207" s="19"/>
      <c r="AN207" s="14"/>
      <c r="AO207" s="19"/>
      <c r="AP207" s="14"/>
      <c r="AQ207" s="14"/>
      <c r="AR207" s="14"/>
    </row>
    <row r="208" spans="4:44">
      <c r="D208" s="8"/>
      <c r="E208" s="8"/>
      <c r="F208" s="14"/>
      <c r="H208" s="9"/>
      <c r="I208" s="9"/>
      <c r="J208" s="13"/>
      <c r="K208" s="10"/>
      <c r="L208" s="10"/>
      <c r="M208" s="14"/>
      <c r="O208" s="9"/>
      <c r="Q208" s="13"/>
      <c r="R208" s="15"/>
      <c r="S208" s="15"/>
      <c r="T208" s="15"/>
      <c r="U208" s="18"/>
      <c r="V208" s="18"/>
      <c r="W208" s="13"/>
      <c r="Y208" s="9"/>
      <c r="Z208" s="9"/>
      <c r="AA208" s="13"/>
      <c r="AB208" s="15"/>
      <c r="AC208" s="15"/>
      <c r="AD208" s="16"/>
      <c r="AE208" s="16"/>
      <c r="AF208" s="16"/>
      <c r="AG208" s="17"/>
      <c r="AH208" s="17"/>
      <c r="AI208" s="17"/>
      <c r="AJ208" s="17"/>
      <c r="AK208" s="17"/>
      <c r="AL208" s="17"/>
      <c r="AM208" s="19"/>
      <c r="AN208" s="14"/>
      <c r="AO208" s="19"/>
      <c r="AP208" s="14"/>
      <c r="AQ208" s="14"/>
      <c r="AR208" s="14"/>
    </row>
    <row r="209" spans="4:44">
      <c r="D209" s="8"/>
      <c r="E209" s="8"/>
      <c r="F209" s="14"/>
      <c r="H209" s="9"/>
      <c r="I209" s="9"/>
      <c r="J209" s="13"/>
      <c r="K209" s="10"/>
      <c r="L209" s="10"/>
      <c r="M209" s="14"/>
      <c r="O209" s="9"/>
      <c r="Q209" s="13"/>
      <c r="R209" s="15"/>
      <c r="S209" s="15"/>
      <c r="T209" s="15"/>
      <c r="U209" s="18"/>
      <c r="V209" s="18"/>
      <c r="W209" s="13"/>
      <c r="Y209" s="9"/>
      <c r="Z209" s="9"/>
      <c r="AA209" s="13"/>
      <c r="AB209" s="15"/>
      <c r="AC209" s="15"/>
      <c r="AD209" s="16"/>
      <c r="AE209" s="16"/>
      <c r="AF209" s="16"/>
      <c r="AG209" s="17"/>
      <c r="AH209" s="17"/>
      <c r="AI209" s="17"/>
      <c r="AJ209" s="17"/>
      <c r="AK209" s="17"/>
      <c r="AL209" s="17"/>
      <c r="AM209" s="19"/>
      <c r="AN209" s="14"/>
      <c r="AO209" s="19"/>
      <c r="AP209" s="14"/>
      <c r="AQ209" s="14"/>
      <c r="AR209" s="14"/>
    </row>
    <row r="210" spans="4:44">
      <c r="D210" s="8"/>
      <c r="E210" s="8"/>
      <c r="F210" s="14"/>
      <c r="H210" s="9"/>
      <c r="I210" s="9"/>
      <c r="J210" s="13"/>
      <c r="K210" s="10"/>
      <c r="L210" s="10"/>
      <c r="M210" s="14"/>
      <c r="O210" s="9"/>
      <c r="Q210" s="13"/>
      <c r="R210" s="15"/>
      <c r="S210" s="15"/>
      <c r="T210" s="15"/>
      <c r="U210" s="18"/>
      <c r="V210" s="18"/>
      <c r="W210" s="13"/>
      <c r="Y210" s="9"/>
      <c r="Z210" s="9"/>
      <c r="AA210" s="13"/>
      <c r="AB210" s="15"/>
      <c r="AC210" s="15"/>
      <c r="AD210" s="16"/>
      <c r="AE210" s="16"/>
      <c r="AF210" s="16"/>
      <c r="AG210" s="17"/>
      <c r="AH210" s="17"/>
      <c r="AI210" s="17"/>
      <c r="AJ210" s="17"/>
      <c r="AK210" s="17"/>
      <c r="AL210" s="17"/>
      <c r="AM210" s="19"/>
      <c r="AN210" s="14"/>
      <c r="AO210" s="19"/>
      <c r="AP210" s="14"/>
      <c r="AQ210" s="14"/>
      <c r="AR210" s="14"/>
    </row>
    <row r="211" spans="4:44">
      <c r="D211" s="8"/>
      <c r="E211" s="8"/>
      <c r="F211" s="14"/>
      <c r="H211" s="9"/>
      <c r="I211" s="9"/>
      <c r="J211" s="13"/>
      <c r="K211" s="10"/>
      <c r="L211" s="10"/>
      <c r="M211" s="14"/>
      <c r="O211" s="9"/>
      <c r="Q211" s="13"/>
      <c r="R211" s="15"/>
      <c r="S211" s="15"/>
      <c r="T211" s="15"/>
      <c r="U211" s="18"/>
      <c r="V211" s="18"/>
      <c r="W211" s="13"/>
      <c r="Y211" s="9"/>
      <c r="Z211" s="9"/>
      <c r="AA211" s="13"/>
      <c r="AB211" s="15"/>
      <c r="AC211" s="15"/>
      <c r="AD211" s="16"/>
      <c r="AE211" s="16"/>
      <c r="AF211" s="16"/>
      <c r="AG211" s="17"/>
      <c r="AH211" s="17"/>
      <c r="AI211" s="17"/>
      <c r="AJ211" s="17"/>
      <c r="AK211" s="17"/>
      <c r="AL211" s="17"/>
      <c r="AM211" s="19"/>
      <c r="AN211" s="14"/>
      <c r="AO211" s="19"/>
      <c r="AP211" s="14"/>
      <c r="AQ211" s="14"/>
      <c r="AR211" s="14"/>
    </row>
    <row r="212" spans="4:44">
      <c r="D212" s="8"/>
      <c r="E212" s="8"/>
      <c r="F212" s="14"/>
      <c r="H212" s="9"/>
      <c r="I212" s="9"/>
      <c r="J212" s="13"/>
      <c r="K212" s="10"/>
      <c r="L212" s="10"/>
      <c r="M212" s="14"/>
      <c r="O212" s="9"/>
      <c r="Q212" s="13"/>
      <c r="R212" s="15"/>
      <c r="S212" s="15"/>
      <c r="T212" s="15"/>
      <c r="U212" s="18"/>
      <c r="V212" s="18"/>
      <c r="W212" s="13"/>
      <c r="Y212" s="9"/>
      <c r="Z212" s="9"/>
      <c r="AA212" s="13"/>
      <c r="AB212" s="15"/>
      <c r="AC212" s="15"/>
      <c r="AD212" s="16"/>
      <c r="AE212" s="16"/>
      <c r="AF212" s="16"/>
      <c r="AG212" s="17"/>
      <c r="AH212" s="17"/>
      <c r="AI212" s="17"/>
      <c r="AJ212" s="17"/>
      <c r="AK212" s="17"/>
      <c r="AL212" s="17"/>
      <c r="AM212" s="19"/>
      <c r="AN212" s="14"/>
      <c r="AO212" s="19"/>
      <c r="AP212" s="14"/>
      <c r="AQ212" s="14"/>
      <c r="AR212" s="14"/>
    </row>
    <row r="213" spans="4:44">
      <c r="D213" s="8"/>
      <c r="E213" s="8"/>
      <c r="F213" s="14"/>
      <c r="H213" s="9"/>
      <c r="I213" s="9"/>
      <c r="J213" s="13"/>
      <c r="K213" s="10"/>
      <c r="L213" s="10"/>
      <c r="M213" s="14"/>
      <c r="O213" s="9"/>
      <c r="Q213" s="13"/>
      <c r="R213" s="15"/>
      <c r="S213" s="15"/>
      <c r="T213" s="15"/>
      <c r="U213" s="18"/>
      <c r="V213" s="18"/>
      <c r="W213" s="13"/>
      <c r="Y213" s="9"/>
      <c r="Z213" s="9"/>
      <c r="AA213" s="13"/>
      <c r="AB213" s="15"/>
      <c r="AC213" s="15"/>
      <c r="AD213" s="16"/>
      <c r="AE213" s="16"/>
      <c r="AF213" s="16"/>
      <c r="AG213" s="17"/>
      <c r="AH213" s="17"/>
      <c r="AI213" s="17"/>
      <c r="AJ213" s="17"/>
      <c r="AK213" s="17"/>
      <c r="AL213" s="17"/>
      <c r="AM213" s="19"/>
      <c r="AN213" s="14"/>
      <c r="AO213" s="19"/>
      <c r="AP213" s="14"/>
      <c r="AQ213" s="14"/>
      <c r="AR213" s="14"/>
    </row>
    <row r="214" spans="4:44">
      <c r="D214" s="8"/>
      <c r="E214" s="8"/>
      <c r="F214" s="14"/>
      <c r="H214" s="9"/>
      <c r="I214" s="9"/>
      <c r="J214" s="13"/>
      <c r="K214" s="10"/>
      <c r="L214" s="10"/>
      <c r="M214" s="14"/>
      <c r="O214" s="9"/>
      <c r="Q214" s="13"/>
      <c r="R214" s="15"/>
      <c r="S214" s="15"/>
      <c r="T214" s="15"/>
      <c r="U214" s="18"/>
      <c r="V214" s="18"/>
      <c r="W214" s="13"/>
      <c r="Y214" s="9"/>
      <c r="Z214" s="9"/>
      <c r="AA214" s="13"/>
      <c r="AB214" s="15"/>
      <c r="AC214" s="15"/>
      <c r="AD214" s="16"/>
      <c r="AE214" s="16"/>
      <c r="AF214" s="16"/>
      <c r="AG214" s="17"/>
      <c r="AH214" s="17"/>
      <c r="AI214" s="17"/>
      <c r="AJ214" s="17"/>
      <c r="AK214" s="17"/>
      <c r="AL214" s="17"/>
      <c r="AM214" s="19"/>
      <c r="AN214" s="14"/>
      <c r="AO214" s="19"/>
      <c r="AP214" s="14"/>
      <c r="AQ214" s="14"/>
      <c r="AR214" s="14"/>
    </row>
    <row r="215" spans="4:44">
      <c r="D215" s="8"/>
      <c r="E215" s="8"/>
      <c r="F215" s="14"/>
      <c r="H215" s="9"/>
      <c r="I215" s="9"/>
      <c r="J215" s="13"/>
      <c r="K215" s="10"/>
      <c r="L215" s="10"/>
      <c r="M215" s="14"/>
      <c r="O215" s="9"/>
      <c r="Q215" s="13"/>
      <c r="R215" s="15"/>
      <c r="S215" s="15"/>
      <c r="T215" s="15"/>
      <c r="U215" s="18"/>
      <c r="V215" s="18"/>
      <c r="W215" s="13"/>
      <c r="Y215" s="9"/>
      <c r="Z215" s="9"/>
      <c r="AA215" s="13"/>
      <c r="AB215" s="15"/>
      <c r="AC215" s="15"/>
      <c r="AD215" s="16"/>
      <c r="AE215" s="16"/>
      <c r="AF215" s="16"/>
      <c r="AG215" s="17"/>
      <c r="AH215" s="17"/>
      <c r="AI215" s="17"/>
      <c r="AJ215" s="17"/>
      <c r="AK215" s="17"/>
      <c r="AL215" s="17"/>
      <c r="AM215" s="19"/>
      <c r="AN215" s="14"/>
      <c r="AO215" s="19"/>
      <c r="AP215" s="14"/>
      <c r="AQ215" s="14"/>
      <c r="AR215" s="14"/>
    </row>
    <row r="216" spans="4:44">
      <c r="D216" s="8"/>
      <c r="E216" s="8"/>
      <c r="F216" s="14"/>
      <c r="H216" s="9"/>
      <c r="I216" s="9"/>
      <c r="J216" s="13"/>
      <c r="K216" s="10"/>
      <c r="L216" s="10"/>
      <c r="M216" s="14"/>
      <c r="O216" s="9"/>
      <c r="Q216" s="13"/>
      <c r="R216" s="15"/>
      <c r="S216" s="15"/>
      <c r="T216" s="15"/>
      <c r="U216" s="18"/>
      <c r="V216" s="18"/>
      <c r="W216" s="13"/>
      <c r="Y216" s="9"/>
      <c r="Z216" s="9"/>
      <c r="AA216" s="13"/>
      <c r="AB216" s="15"/>
      <c r="AC216" s="15"/>
      <c r="AD216" s="16"/>
      <c r="AE216" s="16"/>
      <c r="AF216" s="16"/>
      <c r="AG216" s="17"/>
      <c r="AH216" s="17"/>
      <c r="AI216" s="17"/>
      <c r="AJ216" s="17"/>
      <c r="AK216" s="17"/>
      <c r="AL216" s="17"/>
      <c r="AM216" s="19"/>
      <c r="AN216" s="14"/>
      <c r="AO216" s="19"/>
      <c r="AP216" s="14"/>
      <c r="AQ216" s="14"/>
      <c r="AR216" s="14"/>
    </row>
    <row r="217" spans="4:44">
      <c r="D217" s="8"/>
      <c r="E217" s="8"/>
      <c r="F217" s="14"/>
      <c r="H217" s="9"/>
      <c r="I217" s="9"/>
      <c r="J217" s="13"/>
      <c r="K217" s="10"/>
      <c r="L217" s="10"/>
      <c r="M217" s="14"/>
      <c r="O217" s="9"/>
      <c r="Q217" s="13"/>
      <c r="R217" s="15"/>
      <c r="S217" s="15"/>
      <c r="T217" s="15"/>
      <c r="U217" s="18"/>
      <c r="V217" s="18"/>
      <c r="W217" s="13"/>
      <c r="Y217" s="9"/>
      <c r="Z217" s="9"/>
      <c r="AA217" s="13"/>
      <c r="AB217" s="15"/>
      <c r="AC217" s="15"/>
      <c r="AD217" s="16"/>
      <c r="AE217" s="16"/>
      <c r="AF217" s="16"/>
      <c r="AG217" s="17"/>
      <c r="AH217" s="17"/>
      <c r="AI217" s="17"/>
      <c r="AJ217" s="17"/>
      <c r="AK217" s="17"/>
      <c r="AL217" s="17"/>
      <c r="AM217" s="19"/>
      <c r="AN217" s="14"/>
      <c r="AO217" s="19"/>
      <c r="AP217" s="14"/>
      <c r="AQ217" s="14"/>
      <c r="AR217" s="14"/>
    </row>
    <row r="218" spans="4:44">
      <c r="D218" s="8"/>
      <c r="E218" s="8"/>
      <c r="F218" s="14"/>
      <c r="H218" s="9"/>
      <c r="I218" s="9"/>
      <c r="J218" s="13"/>
      <c r="K218" s="10"/>
      <c r="L218" s="10"/>
      <c r="M218" s="14"/>
      <c r="O218" s="9"/>
      <c r="Q218" s="13"/>
      <c r="R218" s="15"/>
      <c r="S218" s="15"/>
      <c r="T218" s="15"/>
      <c r="U218" s="18"/>
      <c r="V218" s="18"/>
      <c r="W218" s="13"/>
      <c r="Y218" s="9"/>
      <c r="Z218" s="9"/>
      <c r="AA218" s="13"/>
      <c r="AB218" s="15"/>
      <c r="AC218" s="15"/>
      <c r="AD218" s="16"/>
      <c r="AE218" s="16"/>
      <c r="AF218" s="16"/>
      <c r="AG218" s="17"/>
      <c r="AH218" s="17"/>
      <c r="AI218" s="17"/>
      <c r="AJ218" s="17"/>
      <c r="AK218" s="17"/>
      <c r="AL218" s="17"/>
      <c r="AM218" s="19"/>
      <c r="AN218" s="14"/>
      <c r="AO218" s="19"/>
      <c r="AP218" s="14"/>
      <c r="AQ218" s="14"/>
      <c r="AR218" s="14"/>
    </row>
    <row r="219" spans="4:44">
      <c r="D219" s="8"/>
      <c r="E219" s="8"/>
      <c r="F219" s="14"/>
      <c r="H219" s="9"/>
      <c r="I219" s="9"/>
      <c r="J219" s="13"/>
      <c r="K219" s="10"/>
      <c r="L219" s="10"/>
      <c r="M219" s="14"/>
      <c r="O219" s="9"/>
      <c r="Q219" s="13"/>
      <c r="R219" s="15"/>
      <c r="S219" s="15"/>
      <c r="T219" s="15"/>
      <c r="U219" s="18"/>
      <c r="V219" s="18"/>
      <c r="W219" s="13"/>
      <c r="Y219" s="9"/>
      <c r="Z219" s="9"/>
      <c r="AA219" s="13"/>
      <c r="AB219" s="15"/>
      <c r="AC219" s="15"/>
      <c r="AD219" s="16"/>
      <c r="AE219" s="16"/>
      <c r="AF219" s="16"/>
      <c r="AG219" s="17"/>
      <c r="AH219" s="17"/>
      <c r="AI219" s="17"/>
      <c r="AJ219" s="17"/>
      <c r="AK219" s="17"/>
      <c r="AL219" s="17"/>
      <c r="AM219" s="19"/>
      <c r="AN219" s="14"/>
      <c r="AO219" s="19"/>
      <c r="AP219" s="14"/>
      <c r="AQ219" s="14"/>
      <c r="AR219" s="14"/>
    </row>
    <row r="220" spans="4:44">
      <c r="D220" s="8"/>
      <c r="E220" s="8"/>
      <c r="F220" s="14"/>
      <c r="H220" s="9"/>
      <c r="I220" s="9"/>
      <c r="J220" s="13"/>
      <c r="K220" s="10"/>
      <c r="L220" s="10"/>
      <c r="M220" s="14"/>
      <c r="O220" s="9"/>
      <c r="Q220" s="13"/>
      <c r="R220" s="15"/>
      <c r="S220" s="15"/>
      <c r="T220" s="15"/>
      <c r="U220" s="18"/>
      <c r="V220" s="18"/>
      <c r="W220" s="13"/>
      <c r="Y220" s="9"/>
      <c r="Z220" s="9"/>
      <c r="AA220" s="13"/>
      <c r="AB220" s="15"/>
      <c r="AC220" s="15"/>
      <c r="AD220" s="16"/>
      <c r="AE220" s="16"/>
      <c r="AF220" s="16"/>
      <c r="AG220" s="17"/>
      <c r="AH220" s="17"/>
      <c r="AI220" s="17"/>
      <c r="AJ220" s="17"/>
      <c r="AK220" s="17"/>
      <c r="AL220" s="17"/>
      <c r="AM220" s="19"/>
      <c r="AN220" s="14"/>
      <c r="AO220" s="19"/>
      <c r="AP220" s="14"/>
      <c r="AQ220" s="14"/>
      <c r="AR220" s="14"/>
    </row>
    <row r="221" spans="4:44">
      <c r="D221" s="8"/>
      <c r="E221" s="8"/>
      <c r="F221" s="14"/>
      <c r="H221" s="9"/>
      <c r="I221" s="9"/>
      <c r="J221" s="13"/>
      <c r="K221" s="10"/>
      <c r="L221" s="10"/>
      <c r="M221" s="14"/>
      <c r="O221" s="9"/>
      <c r="Q221" s="13"/>
      <c r="R221" s="15"/>
      <c r="S221" s="15"/>
      <c r="T221" s="15"/>
      <c r="U221" s="18"/>
      <c r="V221" s="18"/>
      <c r="W221" s="13"/>
      <c r="Y221" s="9"/>
      <c r="Z221" s="9"/>
      <c r="AA221" s="13"/>
      <c r="AB221" s="15"/>
      <c r="AC221" s="15"/>
      <c r="AD221" s="16"/>
      <c r="AE221" s="16"/>
      <c r="AF221" s="16"/>
      <c r="AG221" s="17"/>
      <c r="AH221" s="17"/>
      <c r="AI221" s="17"/>
      <c r="AJ221" s="17"/>
      <c r="AK221" s="17"/>
      <c r="AL221" s="17"/>
      <c r="AM221" s="19"/>
      <c r="AN221" s="14"/>
      <c r="AO221" s="19"/>
      <c r="AP221" s="14"/>
      <c r="AQ221" s="14"/>
      <c r="AR221" s="14"/>
    </row>
    <row r="222" spans="4:44">
      <c r="D222" s="8"/>
      <c r="E222" s="8"/>
      <c r="F222" s="14"/>
      <c r="H222" s="9"/>
      <c r="I222" s="9"/>
      <c r="J222" s="13"/>
      <c r="K222" s="10"/>
      <c r="L222" s="10"/>
      <c r="M222" s="14"/>
      <c r="O222" s="9"/>
      <c r="Q222" s="13"/>
      <c r="R222" s="15"/>
      <c r="S222" s="15"/>
      <c r="T222" s="15"/>
      <c r="U222" s="18"/>
      <c r="V222" s="18"/>
      <c r="W222" s="13"/>
      <c r="Y222" s="9"/>
      <c r="Z222" s="9"/>
      <c r="AA222" s="13"/>
      <c r="AB222" s="15"/>
      <c r="AC222" s="15"/>
      <c r="AD222" s="16"/>
      <c r="AE222" s="16"/>
      <c r="AF222" s="16"/>
      <c r="AG222" s="17"/>
      <c r="AH222" s="17"/>
      <c r="AI222" s="17"/>
      <c r="AJ222" s="17"/>
      <c r="AK222" s="17"/>
      <c r="AL222" s="17"/>
      <c r="AM222" s="19"/>
      <c r="AN222" s="14"/>
      <c r="AO222" s="19"/>
      <c r="AP222" s="14"/>
      <c r="AQ222" s="14"/>
      <c r="AR222" s="14"/>
    </row>
    <row r="223" spans="4:44">
      <c r="D223" s="8"/>
      <c r="E223" s="8"/>
      <c r="F223" s="14"/>
      <c r="H223" s="9"/>
      <c r="I223" s="9"/>
      <c r="J223" s="13"/>
      <c r="K223" s="10"/>
      <c r="L223" s="10"/>
      <c r="M223" s="14"/>
      <c r="O223" s="9"/>
      <c r="Q223" s="13"/>
      <c r="R223" s="15"/>
      <c r="S223" s="15"/>
      <c r="T223" s="15"/>
      <c r="U223" s="18"/>
      <c r="V223" s="18"/>
      <c r="W223" s="13"/>
      <c r="Y223" s="9"/>
      <c r="Z223" s="9"/>
      <c r="AA223" s="13"/>
      <c r="AB223" s="15"/>
      <c r="AC223" s="15"/>
      <c r="AD223" s="16"/>
      <c r="AE223" s="16"/>
      <c r="AF223" s="16"/>
      <c r="AG223" s="17"/>
      <c r="AH223" s="17"/>
      <c r="AI223" s="17"/>
      <c r="AJ223" s="17"/>
      <c r="AK223" s="17"/>
      <c r="AL223" s="17"/>
      <c r="AM223" s="19"/>
      <c r="AN223" s="14"/>
      <c r="AO223" s="19"/>
      <c r="AP223" s="14"/>
      <c r="AQ223" s="14"/>
      <c r="AR223" s="14"/>
    </row>
    <row r="224" spans="4:44">
      <c r="D224" s="8"/>
      <c r="E224" s="8"/>
      <c r="F224" s="14"/>
      <c r="H224" s="9"/>
      <c r="I224" s="9"/>
      <c r="J224" s="13"/>
      <c r="K224" s="10"/>
      <c r="L224" s="10"/>
      <c r="M224" s="14"/>
      <c r="O224" s="9"/>
      <c r="Q224" s="13"/>
      <c r="R224" s="15"/>
      <c r="S224" s="15"/>
      <c r="T224" s="15"/>
      <c r="U224" s="18"/>
      <c r="V224" s="18"/>
      <c r="W224" s="13"/>
      <c r="Y224" s="9"/>
      <c r="Z224" s="9"/>
      <c r="AA224" s="13"/>
      <c r="AB224" s="15"/>
      <c r="AC224" s="15"/>
      <c r="AD224" s="16"/>
      <c r="AE224" s="16"/>
      <c r="AF224" s="16"/>
      <c r="AG224" s="17"/>
      <c r="AH224" s="17"/>
      <c r="AI224" s="17"/>
      <c r="AJ224" s="17"/>
      <c r="AK224" s="17"/>
      <c r="AL224" s="17"/>
      <c r="AM224" s="19"/>
      <c r="AN224" s="14"/>
      <c r="AO224" s="19"/>
      <c r="AP224" s="14"/>
      <c r="AQ224" s="14"/>
      <c r="AR224" s="14"/>
    </row>
    <row r="225" spans="4:44">
      <c r="D225" s="8"/>
      <c r="E225" s="8"/>
      <c r="F225" s="14"/>
      <c r="H225" s="9"/>
      <c r="I225" s="9"/>
      <c r="J225" s="13"/>
      <c r="K225" s="10"/>
      <c r="L225" s="10"/>
      <c r="M225" s="14"/>
      <c r="O225" s="9"/>
      <c r="Q225" s="13"/>
      <c r="R225" s="15"/>
      <c r="S225" s="15"/>
      <c r="T225" s="15"/>
      <c r="U225" s="18"/>
      <c r="V225" s="18"/>
      <c r="W225" s="13"/>
      <c r="Y225" s="9"/>
      <c r="Z225" s="9"/>
      <c r="AA225" s="13"/>
      <c r="AB225" s="15"/>
      <c r="AC225" s="15"/>
      <c r="AD225" s="16"/>
      <c r="AE225" s="16"/>
      <c r="AF225" s="16"/>
      <c r="AG225" s="17"/>
      <c r="AH225" s="17"/>
      <c r="AI225" s="17"/>
      <c r="AJ225" s="17"/>
      <c r="AK225" s="17"/>
      <c r="AL225" s="17"/>
      <c r="AM225" s="19"/>
      <c r="AN225" s="14"/>
      <c r="AO225" s="19"/>
      <c r="AP225" s="14"/>
      <c r="AQ225" s="14"/>
      <c r="AR225" s="14"/>
    </row>
    <row r="226" spans="4:44">
      <c r="D226" s="8"/>
      <c r="E226" s="8"/>
      <c r="F226" s="14"/>
      <c r="H226" s="9"/>
      <c r="I226" s="9"/>
      <c r="J226" s="13"/>
      <c r="K226" s="10"/>
      <c r="L226" s="10"/>
      <c r="M226" s="14"/>
      <c r="O226" s="9"/>
      <c r="Q226" s="13"/>
      <c r="R226" s="15"/>
      <c r="S226" s="15"/>
      <c r="T226" s="15"/>
      <c r="U226" s="18"/>
      <c r="V226" s="18"/>
      <c r="W226" s="13"/>
      <c r="Y226" s="9"/>
      <c r="Z226" s="9"/>
      <c r="AA226" s="13"/>
      <c r="AB226" s="15"/>
      <c r="AC226" s="15"/>
      <c r="AD226" s="16"/>
      <c r="AE226" s="16"/>
      <c r="AF226" s="16"/>
      <c r="AG226" s="17"/>
      <c r="AH226" s="17"/>
      <c r="AI226" s="17"/>
      <c r="AJ226" s="17"/>
      <c r="AK226" s="17"/>
      <c r="AL226" s="17"/>
      <c r="AM226" s="19"/>
      <c r="AN226" s="14"/>
      <c r="AO226" s="19"/>
      <c r="AP226" s="14"/>
      <c r="AQ226" s="14"/>
      <c r="AR226" s="14"/>
    </row>
    <row r="227" spans="4:44">
      <c r="D227" s="8"/>
      <c r="E227" s="8"/>
      <c r="F227" s="14"/>
      <c r="H227" s="9"/>
      <c r="I227" s="9"/>
      <c r="J227" s="13"/>
      <c r="K227" s="10"/>
      <c r="L227" s="10"/>
      <c r="M227" s="14"/>
      <c r="O227" s="9"/>
      <c r="Q227" s="13"/>
      <c r="R227" s="15"/>
      <c r="S227" s="15"/>
      <c r="T227" s="15"/>
      <c r="U227" s="18"/>
      <c r="V227" s="18"/>
      <c r="W227" s="13"/>
      <c r="Y227" s="9"/>
      <c r="Z227" s="9"/>
      <c r="AA227" s="13"/>
      <c r="AB227" s="15"/>
      <c r="AC227" s="15"/>
      <c r="AD227" s="16"/>
      <c r="AE227" s="16"/>
      <c r="AF227" s="16"/>
      <c r="AG227" s="17"/>
      <c r="AH227" s="17"/>
      <c r="AI227" s="17"/>
      <c r="AJ227" s="17"/>
      <c r="AK227" s="17"/>
      <c r="AL227" s="17"/>
      <c r="AM227" s="19"/>
      <c r="AN227" s="14"/>
      <c r="AO227" s="19"/>
      <c r="AP227" s="14"/>
      <c r="AQ227" s="14"/>
      <c r="AR227" s="14"/>
    </row>
    <row r="228" spans="4:44">
      <c r="D228" s="8"/>
      <c r="E228" s="8"/>
      <c r="F228" s="14"/>
      <c r="H228" s="9"/>
      <c r="I228" s="9"/>
      <c r="J228" s="13"/>
      <c r="K228" s="10"/>
      <c r="L228" s="10"/>
      <c r="M228" s="14"/>
      <c r="O228" s="9"/>
      <c r="Q228" s="13"/>
      <c r="R228" s="15"/>
      <c r="S228" s="15"/>
      <c r="T228" s="15"/>
      <c r="U228" s="18"/>
      <c r="V228" s="18"/>
      <c r="W228" s="13"/>
      <c r="Y228" s="9"/>
      <c r="Z228" s="9"/>
      <c r="AA228" s="13"/>
      <c r="AB228" s="15"/>
      <c r="AC228" s="15"/>
      <c r="AD228" s="16"/>
      <c r="AE228" s="16"/>
      <c r="AF228" s="16"/>
      <c r="AG228" s="17"/>
      <c r="AH228" s="17"/>
      <c r="AI228" s="17"/>
      <c r="AJ228" s="17"/>
      <c r="AK228" s="17"/>
      <c r="AL228" s="17"/>
      <c r="AM228" s="19"/>
      <c r="AN228" s="14"/>
      <c r="AO228" s="19"/>
      <c r="AP228" s="14"/>
      <c r="AQ228" s="14"/>
      <c r="AR228" s="14"/>
    </row>
    <row r="229" spans="4:44">
      <c r="D229" s="8"/>
      <c r="E229" s="8"/>
      <c r="F229" s="14"/>
      <c r="H229" s="9"/>
      <c r="I229" s="9"/>
      <c r="J229" s="13"/>
      <c r="K229" s="10"/>
      <c r="L229" s="10"/>
      <c r="M229" s="14"/>
      <c r="O229" s="9"/>
      <c r="Q229" s="13"/>
      <c r="R229" s="15"/>
      <c r="S229" s="15"/>
      <c r="T229" s="15"/>
      <c r="U229" s="18"/>
      <c r="V229" s="18"/>
      <c r="W229" s="13"/>
      <c r="Y229" s="9"/>
      <c r="Z229" s="9"/>
      <c r="AA229" s="13"/>
      <c r="AB229" s="15"/>
      <c r="AC229" s="15"/>
      <c r="AD229" s="16"/>
      <c r="AE229" s="16"/>
      <c r="AF229" s="16"/>
      <c r="AG229" s="17"/>
      <c r="AH229" s="17"/>
      <c r="AI229" s="17"/>
      <c r="AJ229" s="17"/>
      <c r="AK229" s="17"/>
      <c r="AL229" s="17"/>
      <c r="AM229" s="19"/>
      <c r="AN229" s="14"/>
      <c r="AO229" s="19"/>
      <c r="AP229" s="14"/>
      <c r="AQ229" s="14"/>
      <c r="AR229" s="14"/>
    </row>
    <row r="230" spans="4:44">
      <c r="D230" s="8"/>
      <c r="E230" s="8"/>
      <c r="F230" s="14"/>
      <c r="H230" s="9"/>
      <c r="I230" s="9"/>
      <c r="J230" s="13"/>
      <c r="K230" s="10"/>
      <c r="L230" s="10"/>
      <c r="M230" s="14"/>
      <c r="O230" s="9"/>
      <c r="Q230" s="13"/>
      <c r="R230" s="15"/>
      <c r="S230" s="15"/>
      <c r="T230" s="15"/>
      <c r="U230" s="18"/>
      <c r="V230" s="18"/>
      <c r="W230" s="13"/>
      <c r="Y230" s="9"/>
      <c r="Z230" s="9"/>
      <c r="AA230" s="13"/>
      <c r="AB230" s="15"/>
      <c r="AC230" s="15"/>
      <c r="AD230" s="16"/>
      <c r="AE230" s="16"/>
      <c r="AF230" s="16"/>
      <c r="AG230" s="17"/>
      <c r="AH230" s="17"/>
      <c r="AI230" s="17"/>
      <c r="AJ230" s="17"/>
      <c r="AK230" s="17"/>
      <c r="AL230" s="17"/>
      <c r="AM230" s="19"/>
      <c r="AN230" s="14"/>
      <c r="AO230" s="19"/>
      <c r="AP230" s="14"/>
      <c r="AQ230" s="14"/>
      <c r="AR230" s="14"/>
    </row>
    <row r="231" spans="4:44">
      <c r="D231" s="8"/>
      <c r="E231" s="8"/>
      <c r="F231" s="14"/>
      <c r="H231" s="9"/>
      <c r="I231" s="9"/>
      <c r="J231" s="13"/>
      <c r="K231" s="10"/>
      <c r="L231" s="10"/>
      <c r="M231" s="14"/>
      <c r="O231" s="9"/>
      <c r="Q231" s="13"/>
      <c r="R231" s="15"/>
      <c r="S231" s="15"/>
      <c r="T231" s="15"/>
      <c r="U231" s="18"/>
      <c r="V231" s="18"/>
      <c r="W231" s="13"/>
      <c r="Y231" s="9"/>
      <c r="Z231" s="9"/>
      <c r="AA231" s="13"/>
      <c r="AB231" s="15"/>
      <c r="AC231" s="15"/>
      <c r="AD231" s="16"/>
      <c r="AE231" s="16"/>
      <c r="AF231" s="16"/>
      <c r="AG231" s="17"/>
      <c r="AH231" s="17"/>
      <c r="AI231" s="17"/>
      <c r="AJ231" s="17"/>
      <c r="AK231" s="17"/>
      <c r="AL231" s="17"/>
      <c r="AM231" s="19"/>
      <c r="AN231" s="14"/>
      <c r="AO231" s="19"/>
      <c r="AP231" s="14"/>
      <c r="AQ231" s="14"/>
      <c r="AR231" s="14"/>
    </row>
    <row r="232" spans="4:44">
      <c r="D232" s="8"/>
      <c r="E232" s="8"/>
      <c r="F232" s="14"/>
      <c r="H232" s="9"/>
      <c r="I232" s="9"/>
      <c r="J232" s="13"/>
      <c r="K232" s="10"/>
      <c r="L232" s="10"/>
      <c r="M232" s="14"/>
      <c r="O232" s="9"/>
      <c r="Q232" s="13"/>
      <c r="R232" s="15"/>
      <c r="S232" s="15"/>
      <c r="T232" s="15"/>
      <c r="U232" s="18"/>
      <c r="V232" s="18"/>
      <c r="W232" s="13"/>
      <c r="Y232" s="9"/>
      <c r="Z232" s="9"/>
      <c r="AA232" s="13"/>
      <c r="AB232" s="15"/>
      <c r="AC232" s="15"/>
      <c r="AD232" s="16"/>
      <c r="AE232" s="16"/>
      <c r="AF232" s="16"/>
      <c r="AG232" s="17"/>
      <c r="AH232" s="17"/>
      <c r="AI232" s="17"/>
      <c r="AJ232" s="17"/>
      <c r="AK232" s="17"/>
      <c r="AL232" s="17"/>
      <c r="AM232" s="19"/>
      <c r="AN232" s="14"/>
      <c r="AO232" s="19"/>
      <c r="AP232" s="14"/>
      <c r="AQ232" s="14"/>
      <c r="AR232" s="14"/>
    </row>
    <row r="233" spans="4:44">
      <c r="D233" s="8"/>
      <c r="E233" s="8"/>
      <c r="F233" s="14"/>
      <c r="H233" s="9"/>
      <c r="I233" s="9"/>
      <c r="J233" s="13"/>
      <c r="K233" s="10"/>
      <c r="L233" s="10"/>
      <c r="M233" s="14"/>
      <c r="O233" s="9"/>
      <c r="Q233" s="13"/>
      <c r="R233" s="15"/>
      <c r="S233" s="15"/>
      <c r="T233" s="15"/>
      <c r="U233" s="18"/>
      <c r="V233" s="18"/>
      <c r="W233" s="13"/>
      <c r="Y233" s="9"/>
      <c r="Z233" s="9"/>
      <c r="AA233" s="13"/>
      <c r="AB233" s="15"/>
      <c r="AC233" s="15"/>
      <c r="AD233" s="16"/>
      <c r="AE233" s="16"/>
      <c r="AF233" s="16"/>
      <c r="AG233" s="17"/>
      <c r="AH233" s="17"/>
      <c r="AI233" s="17"/>
      <c r="AJ233" s="17"/>
      <c r="AK233" s="17"/>
      <c r="AL233" s="17"/>
      <c r="AM233" s="19"/>
      <c r="AN233" s="14"/>
      <c r="AO233" s="19"/>
      <c r="AP233" s="14"/>
      <c r="AQ233" s="14"/>
      <c r="AR233" s="14"/>
    </row>
    <row r="234" spans="4:44">
      <c r="D234" s="8"/>
      <c r="E234" s="8"/>
      <c r="F234" s="14"/>
      <c r="H234" s="9"/>
      <c r="I234" s="9"/>
      <c r="J234" s="13"/>
      <c r="K234" s="10"/>
      <c r="L234" s="10"/>
      <c r="M234" s="14"/>
      <c r="O234" s="9"/>
      <c r="Q234" s="13"/>
      <c r="R234" s="15"/>
      <c r="S234" s="15"/>
      <c r="T234" s="15"/>
      <c r="U234" s="18"/>
      <c r="V234" s="18"/>
      <c r="W234" s="13"/>
      <c r="Y234" s="9"/>
      <c r="Z234" s="9"/>
      <c r="AA234" s="13"/>
      <c r="AB234" s="15"/>
      <c r="AC234" s="15"/>
      <c r="AD234" s="16"/>
      <c r="AE234" s="16"/>
      <c r="AF234" s="16"/>
      <c r="AG234" s="17"/>
      <c r="AH234" s="17"/>
      <c r="AI234" s="17"/>
      <c r="AJ234" s="17"/>
      <c r="AK234" s="17"/>
      <c r="AL234" s="17"/>
      <c r="AM234" s="19"/>
      <c r="AN234" s="14"/>
      <c r="AO234" s="19"/>
      <c r="AP234" s="14"/>
      <c r="AQ234" s="14"/>
      <c r="AR234" s="14"/>
    </row>
    <row r="235" spans="4:44">
      <c r="D235" s="8"/>
      <c r="E235" s="8"/>
      <c r="F235" s="14"/>
      <c r="H235" s="9"/>
      <c r="I235" s="9"/>
      <c r="J235" s="13"/>
      <c r="K235" s="10"/>
      <c r="L235" s="10"/>
      <c r="M235" s="14"/>
      <c r="O235" s="9"/>
      <c r="Q235" s="13"/>
      <c r="R235" s="15"/>
      <c r="S235" s="15"/>
      <c r="T235" s="15"/>
      <c r="U235" s="18"/>
      <c r="V235" s="18"/>
      <c r="W235" s="13"/>
      <c r="Y235" s="9"/>
      <c r="Z235" s="9"/>
      <c r="AA235" s="13"/>
      <c r="AB235" s="15"/>
      <c r="AC235" s="15"/>
      <c r="AD235" s="16"/>
      <c r="AE235" s="16"/>
      <c r="AF235" s="16"/>
      <c r="AG235" s="17"/>
      <c r="AH235" s="17"/>
      <c r="AI235" s="17"/>
      <c r="AJ235" s="17"/>
      <c r="AK235" s="17"/>
      <c r="AL235" s="17"/>
      <c r="AM235" s="19"/>
      <c r="AN235" s="14"/>
      <c r="AO235" s="19"/>
      <c r="AP235" s="14"/>
      <c r="AQ235" s="14"/>
      <c r="AR235" s="14"/>
    </row>
    <row r="236" spans="4:44">
      <c r="D236" s="8"/>
      <c r="E236" s="8"/>
      <c r="F236" s="14"/>
      <c r="H236" s="9"/>
      <c r="I236" s="9"/>
      <c r="J236" s="13"/>
      <c r="K236" s="10"/>
      <c r="L236" s="10"/>
      <c r="M236" s="14"/>
      <c r="O236" s="9"/>
      <c r="Q236" s="13"/>
      <c r="R236" s="15"/>
      <c r="S236" s="15"/>
      <c r="T236" s="15"/>
      <c r="U236" s="18"/>
      <c r="V236" s="18"/>
      <c r="W236" s="13"/>
      <c r="Y236" s="9"/>
      <c r="Z236" s="9"/>
      <c r="AA236" s="13"/>
      <c r="AB236" s="15"/>
      <c r="AC236" s="15"/>
      <c r="AD236" s="16"/>
      <c r="AE236" s="16"/>
      <c r="AF236" s="16"/>
      <c r="AG236" s="17"/>
      <c r="AH236" s="17"/>
      <c r="AI236" s="17"/>
      <c r="AJ236" s="17"/>
      <c r="AK236" s="17"/>
      <c r="AL236" s="17"/>
      <c r="AM236" s="19"/>
      <c r="AN236" s="14"/>
      <c r="AO236" s="19"/>
      <c r="AP236" s="14"/>
      <c r="AQ236" s="14"/>
      <c r="AR236" s="14"/>
    </row>
    <row r="237" spans="4:44">
      <c r="D237" s="8"/>
      <c r="E237" s="8"/>
      <c r="F237" s="14"/>
      <c r="H237" s="9"/>
      <c r="I237" s="9"/>
      <c r="J237" s="13"/>
      <c r="K237" s="10"/>
      <c r="L237" s="10"/>
      <c r="M237" s="14"/>
      <c r="O237" s="9"/>
      <c r="Q237" s="13"/>
      <c r="R237" s="15"/>
      <c r="S237" s="15"/>
      <c r="T237" s="15"/>
      <c r="U237" s="18"/>
      <c r="V237" s="18"/>
      <c r="W237" s="13"/>
      <c r="Y237" s="9"/>
      <c r="Z237" s="9"/>
      <c r="AA237" s="13"/>
      <c r="AB237" s="15"/>
      <c r="AC237" s="15"/>
      <c r="AD237" s="16"/>
      <c r="AE237" s="16"/>
      <c r="AF237" s="16"/>
      <c r="AG237" s="17"/>
      <c r="AH237" s="17"/>
      <c r="AI237" s="17"/>
      <c r="AJ237" s="17"/>
      <c r="AK237" s="17"/>
      <c r="AL237" s="17"/>
      <c r="AM237" s="19"/>
      <c r="AN237" s="14"/>
      <c r="AO237" s="19"/>
      <c r="AP237" s="14"/>
      <c r="AQ237" s="14"/>
      <c r="AR237" s="14"/>
    </row>
    <row r="238" spans="4:44">
      <c r="D238" s="8"/>
      <c r="E238" s="8"/>
      <c r="F238" s="14"/>
      <c r="H238" s="9"/>
      <c r="I238" s="9"/>
      <c r="J238" s="13"/>
      <c r="K238" s="10"/>
      <c r="L238" s="10"/>
      <c r="M238" s="14"/>
      <c r="O238" s="9"/>
      <c r="Q238" s="13"/>
      <c r="R238" s="15"/>
      <c r="S238" s="15"/>
      <c r="T238" s="15"/>
      <c r="U238" s="18"/>
      <c r="V238" s="18"/>
      <c r="W238" s="13"/>
      <c r="Y238" s="9"/>
      <c r="Z238" s="9"/>
      <c r="AA238" s="13"/>
      <c r="AB238" s="15"/>
      <c r="AC238" s="15"/>
      <c r="AD238" s="16"/>
      <c r="AE238" s="16"/>
      <c r="AF238" s="16"/>
      <c r="AG238" s="17"/>
      <c r="AH238" s="17"/>
      <c r="AI238" s="17"/>
      <c r="AJ238" s="17"/>
      <c r="AK238" s="17"/>
      <c r="AL238" s="17"/>
      <c r="AM238" s="19"/>
      <c r="AN238" s="14"/>
      <c r="AO238" s="19"/>
      <c r="AP238" s="14"/>
      <c r="AQ238" s="14"/>
      <c r="AR238" s="14"/>
    </row>
    <row r="239" spans="4:44">
      <c r="D239" s="8"/>
      <c r="E239" s="8"/>
      <c r="F239" s="14"/>
      <c r="H239" s="9"/>
      <c r="I239" s="9"/>
      <c r="J239" s="13"/>
      <c r="K239" s="10"/>
      <c r="L239" s="10"/>
      <c r="M239" s="14"/>
      <c r="O239" s="9"/>
      <c r="Q239" s="13"/>
      <c r="R239" s="15"/>
      <c r="S239" s="15"/>
      <c r="T239" s="15"/>
      <c r="U239" s="18"/>
      <c r="V239" s="18"/>
      <c r="W239" s="13"/>
      <c r="Y239" s="9"/>
      <c r="Z239" s="9"/>
      <c r="AA239" s="13"/>
      <c r="AB239" s="15"/>
      <c r="AC239" s="15"/>
      <c r="AD239" s="16"/>
      <c r="AE239" s="16"/>
      <c r="AF239" s="16"/>
      <c r="AG239" s="17"/>
      <c r="AH239" s="17"/>
      <c r="AI239" s="17"/>
      <c r="AJ239" s="17"/>
      <c r="AK239" s="17"/>
      <c r="AL239" s="17"/>
      <c r="AM239" s="19"/>
      <c r="AN239" s="14"/>
      <c r="AO239" s="19"/>
      <c r="AP239" s="14"/>
      <c r="AQ239" s="14"/>
      <c r="AR239" s="14"/>
    </row>
    <row r="240" spans="4:44">
      <c r="D240" s="8"/>
      <c r="E240" s="8"/>
      <c r="F240" s="14"/>
      <c r="H240" s="9"/>
      <c r="I240" s="9"/>
      <c r="J240" s="13"/>
      <c r="K240" s="10"/>
      <c r="L240" s="10"/>
      <c r="M240" s="14"/>
      <c r="O240" s="9"/>
      <c r="Q240" s="13"/>
      <c r="R240" s="15"/>
      <c r="S240" s="15"/>
      <c r="T240" s="15"/>
      <c r="U240" s="18"/>
      <c r="V240" s="18"/>
      <c r="W240" s="13"/>
      <c r="Y240" s="9"/>
      <c r="Z240" s="9"/>
      <c r="AA240" s="13"/>
      <c r="AB240" s="15"/>
      <c r="AC240" s="15"/>
      <c r="AD240" s="16"/>
      <c r="AE240" s="16"/>
      <c r="AF240" s="16"/>
      <c r="AG240" s="17"/>
      <c r="AH240" s="17"/>
      <c r="AI240" s="17"/>
      <c r="AJ240" s="17"/>
      <c r="AK240" s="17"/>
      <c r="AL240" s="17"/>
      <c r="AM240" s="19"/>
      <c r="AN240" s="14"/>
      <c r="AO240" s="19"/>
      <c r="AP240" s="14"/>
      <c r="AQ240" s="14"/>
      <c r="AR240" s="14"/>
    </row>
    <row r="241" spans="4:44">
      <c r="D241" s="8"/>
      <c r="E241" s="8"/>
      <c r="F241" s="14"/>
      <c r="H241" s="9"/>
      <c r="I241" s="9"/>
      <c r="J241" s="13"/>
      <c r="K241" s="10"/>
      <c r="L241" s="10"/>
      <c r="M241" s="14"/>
      <c r="O241" s="9"/>
      <c r="Q241" s="13"/>
      <c r="R241" s="15"/>
      <c r="S241" s="15"/>
      <c r="T241" s="15"/>
      <c r="U241" s="18"/>
      <c r="V241" s="18"/>
      <c r="W241" s="13"/>
      <c r="Y241" s="9"/>
      <c r="Z241" s="9"/>
      <c r="AA241" s="13"/>
      <c r="AB241" s="15"/>
      <c r="AC241" s="15"/>
      <c r="AD241" s="16"/>
      <c r="AE241" s="16"/>
      <c r="AF241" s="16"/>
      <c r="AG241" s="17"/>
      <c r="AH241" s="17"/>
      <c r="AI241" s="17"/>
      <c r="AJ241" s="17"/>
      <c r="AK241" s="17"/>
      <c r="AL241" s="17"/>
      <c r="AM241" s="19"/>
      <c r="AN241" s="14"/>
      <c r="AO241" s="19"/>
      <c r="AP241" s="14"/>
      <c r="AQ241" s="14"/>
      <c r="AR241" s="14"/>
    </row>
    <row r="242" spans="4:44">
      <c r="D242" s="8"/>
      <c r="E242" s="8"/>
      <c r="F242" s="14"/>
      <c r="H242" s="9"/>
      <c r="I242" s="9"/>
      <c r="J242" s="13"/>
      <c r="K242" s="10"/>
      <c r="L242" s="10"/>
      <c r="M242" s="14"/>
      <c r="O242" s="9"/>
      <c r="Q242" s="13"/>
      <c r="R242" s="15"/>
      <c r="S242" s="15"/>
      <c r="T242" s="15"/>
      <c r="U242" s="18"/>
      <c r="V242" s="18"/>
      <c r="W242" s="13"/>
      <c r="Y242" s="9"/>
      <c r="Z242" s="9"/>
      <c r="AA242" s="13"/>
      <c r="AB242" s="15"/>
      <c r="AC242" s="15"/>
      <c r="AD242" s="16"/>
      <c r="AE242" s="16"/>
      <c r="AF242" s="16"/>
      <c r="AG242" s="17"/>
      <c r="AH242" s="17"/>
      <c r="AI242" s="17"/>
      <c r="AJ242" s="17"/>
      <c r="AK242" s="17"/>
      <c r="AL242" s="17"/>
      <c r="AM242" s="19"/>
      <c r="AN242" s="14"/>
      <c r="AO242" s="19"/>
      <c r="AP242" s="14"/>
      <c r="AQ242" s="14"/>
      <c r="AR242" s="14"/>
    </row>
    <row r="243" spans="4:44">
      <c r="D243" s="8"/>
      <c r="E243" s="8"/>
      <c r="F243" s="14"/>
      <c r="H243" s="9"/>
      <c r="I243" s="9"/>
      <c r="J243" s="13"/>
      <c r="K243" s="10"/>
      <c r="L243" s="10"/>
      <c r="M243" s="14"/>
      <c r="O243" s="9"/>
      <c r="Q243" s="13"/>
      <c r="R243" s="15"/>
      <c r="S243" s="15"/>
      <c r="T243" s="15"/>
      <c r="U243" s="18"/>
      <c r="V243" s="18"/>
      <c r="W243" s="13"/>
      <c r="Y243" s="9"/>
      <c r="Z243" s="9"/>
      <c r="AA243" s="13"/>
      <c r="AB243" s="15"/>
      <c r="AC243" s="15"/>
      <c r="AD243" s="16"/>
      <c r="AE243" s="16"/>
      <c r="AF243" s="16"/>
      <c r="AG243" s="17"/>
      <c r="AH243" s="17"/>
      <c r="AI243" s="17"/>
      <c r="AJ243" s="17"/>
      <c r="AK243" s="17"/>
      <c r="AL243" s="17"/>
      <c r="AM243" s="19"/>
      <c r="AN243" s="14"/>
      <c r="AO243" s="19"/>
      <c r="AP243" s="14"/>
      <c r="AQ243" s="14"/>
      <c r="AR243" s="14"/>
    </row>
    <row r="244" spans="4:44">
      <c r="D244" s="8"/>
      <c r="E244" s="8"/>
      <c r="F244" s="14"/>
      <c r="H244" s="9"/>
      <c r="I244" s="9"/>
      <c r="J244" s="13"/>
      <c r="K244" s="10"/>
      <c r="L244" s="10"/>
      <c r="M244" s="14"/>
      <c r="O244" s="9"/>
      <c r="Q244" s="13"/>
      <c r="R244" s="15"/>
      <c r="S244" s="15"/>
      <c r="T244" s="15"/>
      <c r="U244" s="18"/>
      <c r="V244" s="18"/>
      <c r="W244" s="13"/>
      <c r="Y244" s="9"/>
      <c r="Z244" s="9"/>
      <c r="AA244" s="13"/>
      <c r="AB244" s="15"/>
      <c r="AC244" s="15"/>
      <c r="AD244" s="16"/>
      <c r="AE244" s="16"/>
      <c r="AF244" s="16"/>
      <c r="AG244" s="17"/>
      <c r="AH244" s="17"/>
      <c r="AI244" s="17"/>
      <c r="AJ244" s="17"/>
      <c r="AK244" s="17"/>
      <c r="AL244" s="17"/>
      <c r="AM244" s="19"/>
      <c r="AN244" s="14"/>
      <c r="AO244" s="19"/>
      <c r="AP244" s="14"/>
      <c r="AQ244" s="14"/>
      <c r="AR244" s="14"/>
    </row>
    <row r="245" spans="4:44">
      <c r="D245" s="8"/>
      <c r="E245" s="8"/>
      <c r="F245" s="14"/>
      <c r="H245" s="9"/>
      <c r="I245" s="9"/>
      <c r="J245" s="13"/>
      <c r="K245" s="10"/>
      <c r="L245" s="10"/>
      <c r="M245" s="14"/>
      <c r="O245" s="9"/>
      <c r="Q245" s="13"/>
      <c r="R245" s="15"/>
      <c r="S245" s="15"/>
      <c r="T245" s="15"/>
      <c r="U245" s="18"/>
      <c r="V245" s="18"/>
      <c r="W245" s="13"/>
      <c r="Y245" s="9"/>
      <c r="Z245" s="9"/>
      <c r="AA245" s="13"/>
      <c r="AB245" s="15"/>
      <c r="AC245" s="15"/>
      <c r="AD245" s="16"/>
      <c r="AE245" s="16"/>
      <c r="AF245" s="16"/>
      <c r="AG245" s="17"/>
      <c r="AH245" s="17"/>
      <c r="AI245" s="17"/>
      <c r="AJ245" s="17"/>
      <c r="AK245" s="17"/>
      <c r="AL245" s="17"/>
      <c r="AM245" s="19"/>
      <c r="AN245" s="14"/>
      <c r="AO245" s="19"/>
      <c r="AP245" s="14"/>
      <c r="AQ245" s="14"/>
      <c r="AR245" s="14"/>
    </row>
    <row r="246" spans="4:44">
      <c r="D246" s="8"/>
      <c r="E246" s="8"/>
      <c r="F246" s="14"/>
      <c r="H246" s="9"/>
      <c r="I246" s="9"/>
      <c r="J246" s="13"/>
      <c r="K246" s="10"/>
      <c r="L246" s="10"/>
      <c r="M246" s="14"/>
      <c r="O246" s="9"/>
      <c r="Q246" s="13"/>
      <c r="R246" s="15"/>
      <c r="S246" s="15"/>
      <c r="T246" s="15"/>
      <c r="U246" s="18"/>
      <c r="V246" s="18"/>
      <c r="W246" s="13"/>
      <c r="Y246" s="9"/>
      <c r="Z246" s="9"/>
      <c r="AA246" s="13"/>
      <c r="AB246" s="15"/>
      <c r="AC246" s="15"/>
      <c r="AD246" s="16"/>
      <c r="AE246" s="16"/>
      <c r="AF246" s="16"/>
      <c r="AG246" s="17"/>
      <c r="AH246" s="17"/>
      <c r="AI246" s="17"/>
      <c r="AJ246" s="17"/>
      <c r="AK246" s="17"/>
      <c r="AL246" s="17"/>
      <c r="AM246" s="19"/>
      <c r="AN246" s="14"/>
      <c r="AO246" s="19"/>
      <c r="AP246" s="14"/>
      <c r="AQ246" s="14"/>
      <c r="AR246" s="14"/>
    </row>
    <row r="247" spans="4:44">
      <c r="D247" s="8"/>
      <c r="E247" s="8"/>
      <c r="F247" s="14"/>
      <c r="H247" s="9"/>
      <c r="I247" s="9"/>
      <c r="J247" s="13"/>
      <c r="K247" s="10"/>
      <c r="L247" s="10"/>
      <c r="M247" s="14"/>
      <c r="O247" s="9"/>
      <c r="Q247" s="13"/>
      <c r="R247" s="15"/>
      <c r="S247" s="15"/>
      <c r="T247" s="15"/>
      <c r="U247" s="18"/>
      <c r="V247" s="18"/>
      <c r="W247" s="13"/>
      <c r="Y247" s="9"/>
      <c r="Z247" s="9"/>
      <c r="AA247" s="13"/>
      <c r="AB247" s="15"/>
      <c r="AC247" s="15"/>
      <c r="AD247" s="16"/>
      <c r="AE247" s="16"/>
      <c r="AF247" s="16"/>
      <c r="AG247" s="17"/>
      <c r="AH247" s="17"/>
      <c r="AI247" s="17"/>
      <c r="AJ247" s="17"/>
      <c r="AK247" s="17"/>
      <c r="AL247" s="17"/>
      <c r="AM247" s="19"/>
      <c r="AN247" s="14"/>
      <c r="AO247" s="19"/>
      <c r="AP247" s="14"/>
      <c r="AQ247" s="14"/>
      <c r="AR247" s="14"/>
    </row>
    <row r="248" spans="4:44">
      <c r="D248" s="8"/>
      <c r="E248" s="8"/>
      <c r="F248" s="14"/>
      <c r="H248" s="9"/>
      <c r="I248" s="9"/>
      <c r="J248" s="13"/>
      <c r="K248" s="10"/>
      <c r="L248" s="10"/>
      <c r="M248" s="14"/>
      <c r="O248" s="9"/>
      <c r="Q248" s="13"/>
      <c r="R248" s="15"/>
      <c r="S248" s="15"/>
      <c r="T248" s="15"/>
      <c r="U248" s="18"/>
      <c r="V248" s="18"/>
      <c r="W248" s="13"/>
      <c r="Y248" s="9"/>
      <c r="Z248" s="9"/>
      <c r="AA248" s="13"/>
      <c r="AB248" s="15"/>
      <c r="AC248" s="15"/>
      <c r="AD248" s="16"/>
      <c r="AE248" s="16"/>
      <c r="AF248" s="16"/>
      <c r="AG248" s="17"/>
      <c r="AH248" s="17"/>
      <c r="AI248" s="17"/>
      <c r="AJ248" s="17"/>
      <c r="AK248" s="17"/>
      <c r="AL248" s="17"/>
      <c r="AM248" s="19"/>
      <c r="AN248" s="14"/>
      <c r="AO248" s="19"/>
      <c r="AP248" s="14"/>
      <c r="AQ248" s="14"/>
      <c r="AR248" s="14"/>
    </row>
    <row r="249" spans="4:44">
      <c r="D249" s="8"/>
      <c r="E249" s="8"/>
      <c r="F249" s="14"/>
      <c r="H249" s="9"/>
      <c r="I249" s="9"/>
      <c r="J249" s="13"/>
      <c r="K249" s="10"/>
      <c r="L249" s="10"/>
      <c r="M249" s="14"/>
      <c r="O249" s="9"/>
      <c r="Q249" s="13"/>
      <c r="R249" s="15"/>
      <c r="S249" s="15"/>
      <c r="T249" s="15"/>
      <c r="U249" s="18"/>
      <c r="V249" s="18"/>
      <c r="W249" s="13"/>
      <c r="Y249" s="9"/>
      <c r="Z249" s="9"/>
      <c r="AA249" s="13"/>
      <c r="AB249" s="15"/>
      <c r="AC249" s="15"/>
      <c r="AD249" s="16"/>
      <c r="AE249" s="16"/>
      <c r="AF249" s="16"/>
      <c r="AG249" s="17"/>
      <c r="AH249" s="17"/>
      <c r="AI249" s="17"/>
      <c r="AJ249" s="17"/>
      <c r="AK249" s="17"/>
      <c r="AL249" s="17"/>
      <c r="AM249" s="19"/>
      <c r="AN249" s="14"/>
      <c r="AO249" s="19"/>
      <c r="AP249" s="14"/>
      <c r="AQ249" s="14"/>
      <c r="AR249" s="14"/>
    </row>
    <row r="250" spans="4:44">
      <c r="D250" s="8"/>
      <c r="E250" s="8"/>
      <c r="F250" s="14"/>
      <c r="H250" s="9"/>
      <c r="I250" s="9"/>
      <c r="J250" s="13"/>
      <c r="K250" s="10"/>
      <c r="L250" s="10"/>
      <c r="M250" s="14"/>
      <c r="O250" s="9"/>
      <c r="Q250" s="13"/>
      <c r="R250" s="15"/>
      <c r="S250" s="15"/>
      <c r="T250" s="15"/>
      <c r="U250" s="18"/>
      <c r="V250" s="18"/>
      <c r="W250" s="13"/>
      <c r="Y250" s="9"/>
      <c r="Z250" s="9"/>
      <c r="AA250" s="13"/>
      <c r="AB250" s="15"/>
      <c r="AC250" s="15"/>
      <c r="AD250" s="16"/>
      <c r="AE250" s="16"/>
      <c r="AF250" s="16"/>
      <c r="AG250" s="17"/>
      <c r="AH250" s="17"/>
      <c r="AI250" s="17"/>
      <c r="AJ250" s="17"/>
      <c r="AK250" s="17"/>
      <c r="AL250" s="17"/>
      <c r="AM250" s="19"/>
      <c r="AN250" s="14"/>
      <c r="AO250" s="19"/>
      <c r="AP250" s="14"/>
      <c r="AQ250" s="14"/>
      <c r="AR250" s="14"/>
    </row>
    <row r="251" spans="4:44">
      <c r="D251" s="8"/>
      <c r="E251" s="8"/>
      <c r="F251" s="14"/>
      <c r="H251" s="9"/>
      <c r="I251" s="9"/>
      <c r="J251" s="13"/>
      <c r="K251" s="10"/>
      <c r="L251" s="10"/>
      <c r="M251" s="14"/>
      <c r="O251" s="9"/>
      <c r="Q251" s="13"/>
      <c r="R251" s="15"/>
      <c r="S251" s="15"/>
      <c r="T251" s="15"/>
      <c r="U251" s="18"/>
      <c r="V251" s="18"/>
      <c r="W251" s="13"/>
      <c r="Y251" s="9"/>
      <c r="Z251" s="9"/>
      <c r="AA251" s="13"/>
      <c r="AB251" s="15"/>
      <c r="AC251" s="15"/>
      <c r="AD251" s="16"/>
      <c r="AE251" s="16"/>
      <c r="AF251" s="16"/>
      <c r="AG251" s="17"/>
      <c r="AH251" s="17"/>
      <c r="AI251" s="17"/>
      <c r="AJ251" s="17"/>
      <c r="AK251" s="17"/>
      <c r="AL251" s="17"/>
      <c r="AM251" s="19"/>
      <c r="AN251" s="14"/>
      <c r="AO251" s="19"/>
      <c r="AP251" s="14"/>
      <c r="AQ251" s="14"/>
      <c r="AR251" s="14"/>
    </row>
    <row r="252" spans="4:44">
      <c r="D252" s="8"/>
      <c r="E252" s="8"/>
      <c r="F252" s="14"/>
      <c r="H252" s="9"/>
      <c r="I252" s="9"/>
      <c r="J252" s="13"/>
      <c r="K252" s="10"/>
      <c r="L252" s="10"/>
      <c r="M252" s="14"/>
      <c r="O252" s="9"/>
      <c r="Q252" s="13"/>
      <c r="R252" s="15"/>
      <c r="S252" s="15"/>
      <c r="T252" s="15"/>
      <c r="U252" s="18"/>
      <c r="V252" s="18"/>
      <c r="W252" s="13"/>
      <c r="Y252" s="9"/>
      <c r="Z252" s="9"/>
      <c r="AA252" s="13"/>
      <c r="AB252" s="15"/>
      <c r="AC252" s="15"/>
      <c r="AD252" s="16"/>
      <c r="AE252" s="16"/>
      <c r="AF252" s="16"/>
      <c r="AG252" s="17"/>
      <c r="AH252" s="17"/>
      <c r="AI252" s="17"/>
      <c r="AJ252" s="17"/>
      <c r="AK252" s="17"/>
      <c r="AL252" s="17"/>
      <c r="AM252" s="19"/>
      <c r="AN252" s="14"/>
      <c r="AO252" s="19"/>
      <c r="AP252" s="14"/>
      <c r="AQ252" s="14"/>
      <c r="AR252" s="14"/>
    </row>
    <row r="253" spans="4:44">
      <c r="D253" s="8"/>
      <c r="E253" s="8"/>
      <c r="F253" s="14"/>
      <c r="H253" s="9"/>
      <c r="I253" s="9"/>
      <c r="J253" s="13"/>
      <c r="K253" s="10"/>
      <c r="L253" s="10"/>
      <c r="M253" s="14"/>
      <c r="O253" s="9"/>
      <c r="Q253" s="13"/>
      <c r="R253" s="15"/>
      <c r="S253" s="15"/>
      <c r="T253" s="15"/>
      <c r="U253" s="18"/>
      <c r="V253" s="18"/>
      <c r="W253" s="13"/>
      <c r="Y253" s="9"/>
      <c r="Z253" s="9"/>
      <c r="AA253" s="13"/>
      <c r="AB253" s="15"/>
      <c r="AC253" s="15"/>
      <c r="AD253" s="16"/>
      <c r="AE253" s="16"/>
      <c r="AF253" s="16"/>
      <c r="AG253" s="17"/>
      <c r="AH253" s="17"/>
      <c r="AI253" s="17"/>
      <c r="AJ253" s="17"/>
      <c r="AK253" s="17"/>
      <c r="AL253" s="17"/>
      <c r="AM253" s="19"/>
      <c r="AN253" s="14"/>
      <c r="AO253" s="19"/>
      <c r="AP253" s="14"/>
      <c r="AQ253" s="14"/>
      <c r="AR253" s="14"/>
    </row>
    <row r="254" spans="4:44">
      <c r="D254" s="8"/>
      <c r="E254" s="8"/>
      <c r="F254" s="14"/>
      <c r="H254" s="9"/>
      <c r="I254" s="9"/>
      <c r="J254" s="13"/>
      <c r="K254" s="10"/>
      <c r="L254" s="10"/>
      <c r="M254" s="14"/>
      <c r="O254" s="9"/>
      <c r="Q254" s="13"/>
      <c r="R254" s="15"/>
      <c r="S254" s="15"/>
      <c r="T254" s="15"/>
      <c r="U254" s="18"/>
      <c r="V254" s="18"/>
      <c r="W254" s="13"/>
      <c r="Y254" s="9"/>
      <c r="Z254" s="9"/>
      <c r="AA254" s="13"/>
      <c r="AB254" s="15"/>
      <c r="AC254" s="15"/>
      <c r="AD254" s="16"/>
      <c r="AE254" s="16"/>
      <c r="AF254" s="16"/>
      <c r="AG254" s="17"/>
      <c r="AH254" s="17"/>
      <c r="AI254" s="17"/>
      <c r="AJ254" s="17"/>
      <c r="AK254" s="17"/>
      <c r="AL254" s="17"/>
      <c r="AM254" s="19"/>
      <c r="AN254" s="14"/>
      <c r="AO254" s="19"/>
      <c r="AP254" s="14"/>
      <c r="AQ254" s="14"/>
      <c r="AR254" s="14"/>
    </row>
    <row r="255" spans="4:44">
      <c r="D255" s="8"/>
      <c r="E255" s="8"/>
      <c r="F255" s="14"/>
      <c r="H255" s="9"/>
      <c r="I255" s="9"/>
      <c r="J255" s="13"/>
      <c r="K255" s="10"/>
      <c r="L255" s="10"/>
      <c r="M255" s="14"/>
      <c r="O255" s="9"/>
      <c r="Q255" s="13"/>
      <c r="R255" s="15"/>
      <c r="S255" s="15"/>
      <c r="T255" s="15"/>
      <c r="U255" s="18"/>
      <c r="V255" s="18"/>
      <c r="W255" s="13"/>
      <c r="Y255" s="9"/>
      <c r="Z255" s="9"/>
      <c r="AA255" s="13"/>
      <c r="AB255" s="15"/>
      <c r="AC255" s="15"/>
      <c r="AD255" s="16"/>
      <c r="AE255" s="16"/>
      <c r="AF255" s="16"/>
      <c r="AG255" s="17"/>
      <c r="AH255" s="17"/>
      <c r="AI255" s="17"/>
      <c r="AJ255" s="17"/>
      <c r="AK255" s="17"/>
      <c r="AL255" s="17"/>
      <c r="AM255" s="19"/>
      <c r="AN255" s="14"/>
      <c r="AO255" s="19"/>
      <c r="AP255" s="14"/>
      <c r="AQ255" s="14"/>
      <c r="AR255" s="14"/>
    </row>
    <row r="256" spans="4:44">
      <c r="D256" s="8"/>
      <c r="E256" s="8"/>
      <c r="F256" s="14"/>
      <c r="H256" s="9"/>
      <c r="I256" s="9"/>
      <c r="J256" s="13"/>
      <c r="K256" s="10"/>
      <c r="L256" s="10"/>
      <c r="M256" s="14"/>
      <c r="O256" s="9"/>
      <c r="Q256" s="13"/>
      <c r="R256" s="15"/>
      <c r="S256" s="15"/>
      <c r="T256" s="15"/>
      <c r="U256" s="18"/>
      <c r="V256" s="18"/>
      <c r="W256" s="13"/>
      <c r="Y256" s="9"/>
      <c r="Z256" s="9"/>
      <c r="AA256" s="13"/>
      <c r="AB256" s="15"/>
      <c r="AC256" s="15"/>
      <c r="AD256" s="16"/>
      <c r="AE256" s="16"/>
      <c r="AF256" s="16"/>
      <c r="AG256" s="17"/>
      <c r="AH256" s="17"/>
      <c r="AI256" s="17"/>
      <c r="AJ256" s="17"/>
      <c r="AK256" s="17"/>
      <c r="AL256" s="17"/>
      <c r="AM256" s="19"/>
      <c r="AN256" s="14"/>
      <c r="AO256" s="19"/>
      <c r="AP256" s="14"/>
      <c r="AQ256" s="14"/>
      <c r="AR256" s="14"/>
    </row>
    <row r="257" spans="4:44">
      <c r="D257" s="8"/>
      <c r="E257" s="8"/>
      <c r="F257" s="14"/>
      <c r="H257" s="9"/>
      <c r="I257" s="9"/>
      <c r="J257" s="13"/>
      <c r="K257" s="10"/>
      <c r="L257" s="10"/>
      <c r="M257" s="14"/>
      <c r="O257" s="9"/>
      <c r="Q257" s="13"/>
      <c r="R257" s="15"/>
      <c r="S257" s="15"/>
      <c r="T257" s="15"/>
      <c r="U257" s="18"/>
      <c r="V257" s="18"/>
      <c r="W257" s="13"/>
      <c r="Y257" s="9"/>
      <c r="Z257" s="9"/>
      <c r="AA257" s="13"/>
      <c r="AB257" s="15"/>
      <c r="AC257" s="15"/>
      <c r="AD257" s="16"/>
      <c r="AE257" s="16"/>
      <c r="AF257" s="16"/>
      <c r="AG257" s="17"/>
      <c r="AH257" s="17"/>
      <c r="AI257" s="17"/>
      <c r="AJ257" s="17"/>
      <c r="AK257" s="17"/>
      <c r="AL257" s="17"/>
      <c r="AM257" s="19"/>
      <c r="AN257" s="14"/>
      <c r="AO257" s="19"/>
      <c r="AP257" s="14"/>
      <c r="AQ257" s="14"/>
      <c r="AR257" s="14"/>
    </row>
    <row r="258" spans="4:44">
      <c r="D258" s="8"/>
      <c r="E258" s="8"/>
      <c r="F258" s="14"/>
      <c r="H258" s="9"/>
      <c r="I258" s="9"/>
      <c r="J258" s="13"/>
      <c r="K258" s="10"/>
      <c r="L258" s="10"/>
      <c r="M258" s="14"/>
      <c r="O258" s="9"/>
      <c r="Q258" s="13"/>
      <c r="R258" s="15"/>
      <c r="S258" s="15"/>
      <c r="T258" s="15"/>
      <c r="U258" s="18"/>
      <c r="V258" s="18"/>
      <c r="W258" s="13"/>
      <c r="Y258" s="9"/>
      <c r="Z258" s="9"/>
      <c r="AA258" s="13"/>
      <c r="AB258" s="15"/>
      <c r="AC258" s="15"/>
      <c r="AD258" s="16"/>
      <c r="AE258" s="16"/>
      <c r="AF258" s="16"/>
      <c r="AG258" s="17"/>
      <c r="AH258" s="17"/>
      <c r="AI258" s="17"/>
      <c r="AJ258" s="17"/>
      <c r="AK258" s="17"/>
      <c r="AL258" s="17"/>
      <c r="AM258" s="19"/>
      <c r="AN258" s="14"/>
      <c r="AO258" s="19"/>
      <c r="AP258" s="14"/>
      <c r="AQ258" s="14"/>
      <c r="AR258" s="14"/>
    </row>
    <row r="259" spans="4:44">
      <c r="D259" s="8"/>
      <c r="E259" s="8"/>
      <c r="F259" s="14"/>
      <c r="H259" s="9"/>
      <c r="I259" s="9"/>
      <c r="J259" s="13"/>
      <c r="K259" s="10"/>
      <c r="L259" s="10"/>
      <c r="M259" s="14"/>
      <c r="O259" s="9"/>
      <c r="Q259" s="13"/>
      <c r="R259" s="15"/>
      <c r="S259" s="15"/>
      <c r="T259" s="15"/>
      <c r="U259" s="18"/>
      <c r="V259" s="18"/>
      <c r="W259" s="13"/>
      <c r="Y259" s="9"/>
      <c r="Z259" s="9"/>
      <c r="AA259" s="13"/>
      <c r="AB259" s="15"/>
      <c r="AC259" s="15"/>
      <c r="AD259" s="16"/>
      <c r="AE259" s="16"/>
      <c r="AF259" s="16"/>
      <c r="AG259" s="17"/>
      <c r="AH259" s="17"/>
      <c r="AI259" s="17"/>
      <c r="AJ259" s="17"/>
      <c r="AK259" s="17"/>
      <c r="AL259" s="17"/>
      <c r="AM259" s="19"/>
      <c r="AN259" s="14"/>
      <c r="AO259" s="19"/>
      <c r="AP259" s="14"/>
      <c r="AQ259" s="14"/>
      <c r="AR259" s="14"/>
    </row>
    <row r="260" spans="4:44">
      <c r="D260" s="8"/>
      <c r="E260" s="8"/>
      <c r="F260" s="14"/>
      <c r="H260" s="9"/>
      <c r="I260" s="9"/>
      <c r="J260" s="13"/>
      <c r="K260" s="10"/>
      <c r="L260" s="10"/>
      <c r="M260" s="14"/>
      <c r="O260" s="9"/>
      <c r="Q260" s="13"/>
      <c r="R260" s="15"/>
      <c r="S260" s="15"/>
      <c r="T260" s="15"/>
      <c r="U260" s="18"/>
      <c r="V260" s="18"/>
      <c r="W260" s="13"/>
      <c r="Y260" s="9"/>
      <c r="Z260" s="9"/>
      <c r="AA260" s="13"/>
      <c r="AB260" s="15"/>
      <c r="AC260" s="15"/>
      <c r="AD260" s="16"/>
      <c r="AE260" s="16"/>
      <c r="AF260" s="16"/>
      <c r="AG260" s="17"/>
      <c r="AH260" s="17"/>
      <c r="AI260" s="17"/>
      <c r="AJ260" s="17"/>
      <c r="AK260" s="17"/>
      <c r="AL260" s="17"/>
      <c r="AM260" s="19"/>
      <c r="AN260" s="14"/>
      <c r="AO260" s="19"/>
      <c r="AP260" s="14"/>
      <c r="AQ260" s="14"/>
      <c r="AR260" s="14"/>
    </row>
    <row r="261" spans="4:44">
      <c r="D261" s="8"/>
      <c r="E261" s="8"/>
      <c r="F261" s="14"/>
      <c r="H261" s="9"/>
      <c r="I261" s="9"/>
      <c r="J261" s="13"/>
      <c r="K261" s="10"/>
      <c r="L261" s="10"/>
      <c r="M261" s="14"/>
      <c r="O261" s="9"/>
      <c r="Q261" s="13"/>
      <c r="R261" s="15"/>
      <c r="S261" s="15"/>
      <c r="T261" s="15"/>
      <c r="U261" s="18"/>
      <c r="V261" s="18"/>
      <c r="W261" s="13"/>
      <c r="Y261" s="9"/>
      <c r="Z261" s="9"/>
      <c r="AA261" s="13"/>
      <c r="AB261" s="15"/>
      <c r="AC261" s="15"/>
      <c r="AD261" s="16"/>
      <c r="AE261" s="16"/>
      <c r="AF261" s="16"/>
      <c r="AG261" s="17"/>
      <c r="AH261" s="17"/>
      <c r="AI261" s="17"/>
      <c r="AJ261" s="17"/>
      <c r="AK261" s="17"/>
      <c r="AL261" s="17"/>
      <c r="AM261" s="19"/>
      <c r="AN261" s="14"/>
      <c r="AO261" s="19"/>
      <c r="AP261" s="14"/>
      <c r="AQ261" s="14"/>
      <c r="AR261" s="14"/>
    </row>
    <row r="262" spans="4:44">
      <c r="D262" s="8"/>
      <c r="E262" s="8"/>
      <c r="F262" s="14"/>
      <c r="H262" s="9"/>
      <c r="I262" s="9"/>
      <c r="J262" s="13"/>
      <c r="K262" s="10"/>
      <c r="L262" s="10"/>
      <c r="M262" s="14"/>
      <c r="O262" s="9"/>
      <c r="Q262" s="13"/>
      <c r="R262" s="15"/>
      <c r="S262" s="15"/>
      <c r="T262" s="15"/>
      <c r="U262" s="18"/>
      <c r="V262" s="18"/>
      <c r="W262" s="13"/>
      <c r="Y262" s="9"/>
      <c r="Z262" s="9"/>
      <c r="AA262" s="13"/>
      <c r="AB262" s="15"/>
      <c r="AC262" s="15"/>
      <c r="AD262" s="16"/>
      <c r="AE262" s="16"/>
      <c r="AF262" s="16"/>
      <c r="AG262" s="17"/>
      <c r="AH262" s="17"/>
      <c r="AI262" s="17"/>
      <c r="AJ262" s="17"/>
      <c r="AK262" s="17"/>
      <c r="AL262" s="17"/>
      <c r="AM262" s="19"/>
      <c r="AN262" s="14"/>
      <c r="AO262" s="19"/>
      <c r="AP262" s="14"/>
      <c r="AQ262" s="14"/>
      <c r="AR262" s="14"/>
    </row>
    <row r="263" spans="4:44">
      <c r="D263" s="8"/>
      <c r="E263" s="8"/>
      <c r="F263" s="14"/>
      <c r="H263" s="9"/>
      <c r="I263" s="9"/>
      <c r="J263" s="13"/>
      <c r="K263" s="10"/>
      <c r="L263" s="10"/>
      <c r="M263" s="14"/>
      <c r="O263" s="9"/>
      <c r="Q263" s="13"/>
      <c r="R263" s="15"/>
      <c r="S263" s="15"/>
      <c r="T263" s="15"/>
      <c r="U263" s="18"/>
      <c r="V263" s="18"/>
      <c r="W263" s="13"/>
      <c r="Y263" s="9"/>
      <c r="Z263" s="9"/>
      <c r="AA263" s="13"/>
      <c r="AB263" s="15"/>
      <c r="AC263" s="15"/>
      <c r="AD263" s="16"/>
      <c r="AE263" s="16"/>
      <c r="AF263" s="16"/>
      <c r="AG263" s="17"/>
      <c r="AH263" s="17"/>
      <c r="AI263" s="17"/>
      <c r="AJ263" s="17"/>
      <c r="AK263" s="17"/>
      <c r="AL263" s="17"/>
      <c r="AM263" s="19"/>
      <c r="AN263" s="14"/>
      <c r="AO263" s="19"/>
      <c r="AP263" s="14"/>
      <c r="AQ263" s="14"/>
      <c r="AR263" s="14"/>
    </row>
    <row r="264" spans="4:44">
      <c r="D264" s="8"/>
      <c r="E264" s="8"/>
      <c r="F264" s="14"/>
      <c r="H264" s="9"/>
      <c r="I264" s="9"/>
      <c r="J264" s="13"/>
      <c r="K264" s="10"/>
      <c r="L264" s="10"/>
      <c r="M264" s="14"/>
      <c r="O264" s="9"/>
      <c r="Q264" s="13"/>
      <c r="R264" s="15"/>
      <c r="S264" s="15"/>
      <c r="T264" s="15"/>
      <c r="U264" s="18"/>
      <c r="V264" s="18"/>
      <c r="W264" s="13"/>
      <c r="Y264" s="9"/>
      <c r="Z264" s="9"/>
      <c r="AA264" s="13"/>
      <c r="AB264" s="15"/>
      <c r="AC264" s="15"/>
      <c r="AD264" s="16"/>
      <c r="AE264" s="16"/>
      <c r="AF264" s="16"/>
      <c r="AG264" s="17"/>
      <c r="AH264" s="17"/>
      <c r="AI264" s="17"/>
      <c r="AJ264" s="17"/>
      <c r="AK264" s="17"/>
      <c r="AL264" s="17"/>
      <c r="AM264" s="19"/>
      <c r="AN264" s="14"/>
      <c r="AO264" s="19"/>
      <c r="AP264" s="14"/>
      <c r="AQ264" s="14"/>
      <c r="AR264" s="14"/>
    </row>
    <row r="265" spans="4:44">
      <c r="D265" s="8"/>
      <c r="E265" s="8"/>
      <c r="F265" s="14"/>
      <c r="H265" s="9"/>
      <c r="I265" s="9"/>
      <c r="J265" s="13"/>
      <c r="K265" s="10"/>
      <c r="L265" s="10"/>
      <c r="M265" s="14"/>
      <c r="O265" s="9"/>
      <c r="Q265" s="13"/>
      <c r="R265" s="15"/>
      <c r="S265" s="15"/>
      <c r="T265" s="15"/>
      <c r="U265" s="18"/>
      <c r="V265" s="18"/>
      <c r="W265" s="13"/>
      <c r="Y265" s="9"/>
      <c r="Z265" s="9"/>
      <c r="AA265" s="13"/>
      <c r="AB265" s="15"/>
      <c r="AC265" s="15"/>
      <c r="AD265" s="16"/>
      <c r="AE265" s="16"/>
      <c r="AF265" s="16"/>
      <c r="AG265" s="17"/>
      <c r="AH265" s="17"/>
      <c r="AI265" s="17"/>
      <c r="AJ265" s="17"/>
      <c r="AK265" s="17"/>
      <c r="AL265" s="17"/>
      <c r="AM265" s="19"/>
      <c r="AN265" s="14"/>
      <c r="AO265" s="19"/>
      <c r="AP265" s="14"/>
      <c r="AQ265" s="14"/>
      <c r="AR265" s="14"/>
    </row>
    <row r="266" spans="4:44">
      <c r="D266" s="8"/>
      <c r="E266" s="8"/>
      <c r="F266" s="14"/>
      <c r="H266" s="9"/>
      <c r="I266" s="9"/>
      <c r="J266" s="13"/>
      <c r="K266" s="10"/>
      <c r="L266" s="10"/>
      <c r="M266" s="14"/>
      <c r="O266" s="9"/>
      <c r="Q266" s="13"/>
      <c r="R266" s="15"/>
      <c r="S266" s="15"/>
      <c r="T266" s="15"/>
      <c r="U266" s="18"/>
      <c r="V266" s="18"/>
      <c r="W266" s="13"/>
      <c r="Y266" s="9"/>
      <c r="Z266" s="9"/>
      <c r="AA266" s="13"/>
      <c r="AB266" s="15"/>
      <c r="AC266" s="15"/>
      <c r="AD266" s="16"/>
      <c r="AE266" s="16"/>
      <c r="AF266" s="16"/>
      <c r="AG266" s="17"/>
      <c r="AH266" s="17"/>
      <c r="AI266" s="17"/>
      <c r="AJ266" s="17"/>
      <c r="AK266" s="17"/>
      <c r="AL266" s="17"/>
      <c r="AM266" s="19"/>
      <c r="AN266" s="14"/>
      <c r="AO266" s="19"/>
      <c r="AP266" s="14"/>
      <c r="AQ266" s="14"/>
      <c r="AR266" s="14"/>
    </row>
    <row r="267" spans="4:44">
      <c r="D267" s="8"/>
      <c r="E267" s="8"/>
      <c r="F267" s="14"/>
      <c r="H267" s="9"/>
      <c r="I267" s="9"/>
      <c r="J267" s="13"/>
      <c r="K267" s="10"/>
      <c r="L267" s="10"/>
      <c r="M267" s="14"/>
      <c r="O267" s="9"/>
      <c r="Q267" s="13"/>
      <c r="R267" s="15"/>
      <c r="S267" s="15"/>
      <c r="T267" s="15"/>
      <c r="U267" s="18"/>
      <c r="V267" s="18"/>
      <c r="W267" s="13"/>
      <c r="Y267" s="9"/>
      <c r="Z267" s="9"/>
      <c r="AA267" s="13"/>
      <c r="AB267" s="15"/>
      <c r="AC267" s="15"/>
      <c r="AD267" s="16"/>
      <c r="AE267" s="16"/>
      <c r="AF267" s="16"/>
      <c r="AG267" s="17"/>
      <c r="AH267" s="17"/>
      <c r="AI267" s="17"/>
      <c r="AJ267" s="17"/>
      <c r="AK267" s="17"/>
      <c r="AL267" s="17"/>
      <c r="AM267" s="19"/>
      <c r="AN267" s="14"/>
      <c r="AO267" s="19"/>
      <c r="AP267" s="14"/>
      <c r="AQ267" s="14"/>
      <c r="AR267" s="14"/>
    </row>
    <row r="268" spans="4:44">
      <c r="D268" s="8"/>
      <c r="E268" s="8"/>
      <c r="F268" s="14"/>
      <c r="H268" s="9"/>
      <c r="I268" s="9"/>
      <c r="J268" s="13"/>
      <c r="K268" s="10"/>
      <c r="L268" s="10"/>
      <c r="M268" s="14"/>
      <c r="O268" s="9"/>
      <c r="Q268" s="13"/>
      <c r="R268" s="15"/>
      <c r="S268" s="15"/>
      <c r="T268" s="15"/>
      <c r="U268" s="18"/>
      <c r="V268" s="18"/>
      <c r="W268" s="13"/>
      <c r="Y268" s="9"/>
      <c r="Z268" s="9"/>
      <c r="AA268" s="13"/>
      <c r="AB268" s="15"/>
      <c r="AC268" s="15"/>
      <c r="AD268" s="16"/>
      <c r="AE268" s="16"/>
      <c r="AF268" s="16"/>
      <c r="AG268" s="17"/>
      <c r="AH268" s="17"/>
      <c r="AI268" s="17"/>
      <c r="AJ268" s="17"/>
      <c r="AK268" s="17"/>
      <c r="AL268" s="17"/>
      <c r="AM268" s="19"/>
      <c r="AN268" s="14"/>
      <c r="AO268" s="19"/>
      <c r="AP268" s="14"/>
      <c r="AQ268" s="14"/>
      <c r="AR268" s="14"/>
    </row>
    <row r="269" spans="4:44">
      <c r="D269" s="8"/>
      <c r="E269" s="8"/>
      <c r="F269" s="14"/>
      <c r="H269" s="9"/>
      <c r="I269" s="9"/>
      <c r="J269" s="13"/>
      <c r="K269" s="10"/>
      <c r="L269" s="10"/>
      <c r="M269" s="14"/>
      <c r="O269" s="9"/>
      <c r="Q269" s="13"/>
      <c r="R269" s="15"/>
      <c r="S269" s="15"/>
      <c r="T269" s="15"/>
      <c r="U269" s="18"/>
      <c r="V269" s="18"/>
      <c r="W269" s="13"/>
      <c r="Y269" s="9"/>
      <c r="Z269" s="9"/>
      <c r="AA269" s="13"/>
      <c r="AB269" s="15"/>
      <c r="AC269" s="15"/>
      <c r="AD269" s="16"/>
      <c r="AE269" s="16"/>
      <c r="AF269" s="16"/>
      <c r="AG269" s="17"/>
      <c r="AH269" s="17"/>
      <c r="AI269" s="17"/>
      <c r="AJ269" s="17"/>
      <c r="AK269" s="17"/>
      <c r="AL269" s="17"/>
      <c r="AM269" s="19"/>
      <c r="AN269" s="14"/>
      <c r="AO269" s="19"/>
      <c r="AP269" s="14"/>
      <c r="AQ269" s="14"/>
      <c r="AR269" s="14"/>
    </row>
    <row r="270" spans="4:44">
      <c r="D270" s="8"/>
      <c r="E270" s="8"/>
      <c r="F270" s="14"/>
      <c r="H270" s="9"/>
      <c r="I270" s="9"/>
      <c r="J270" s="13"/>
      <c r="K270" s="10"/>
      <c r="L270" s="10"/>
      <c r="M270" s="14"/>
      <c r="O270" s="9"/>
      <c r="Q270" s="13"/>
      <c r="R270" s="15"/>
      <c r="S270" s="15"/>
      <c r="T270" s="15"/>
      <c r="U270" s="18"/>
      <c r="V270" s="18"/>
      <c r="W270" s="13"/>
      <c r="Y270" s="9"/>
      <c r="Z270" s="9"/>
      <c r="AA270" s="13"/>
      <c r="AB270" s="15"/>
      <c r="AC270" s="15"/>
      <c r="AD270" s="16"/>
      <c r="AE270" s="16"/>
      <c r="AF270" s="16"/>
      <c r="AG270" s="17"/>
      <c r="AH270" s="17"/>
      <c r="AI270" s="17"/>
      <c r="AJ270" s="17"/>
      <c r="AK270" s="17"/>
      <c r="AL270" s="17"/>
      <c r="AM270" s="19"/>
      <c r="AN270" s="14"/>
      <c r="AO270" s="19"/>
      <c r="AP270" s="14"/>
      <c r="AQ270" s="14"/>
      <c r="AR270" s="14"/>
    </row>
    <row r="271" spans="4:44">
      <c r="D271" s="8"/>
      <c r="E271" s="8"/>
      <c r="F271" s="14"/>
      <c r="H271" s="9"/>
      <c r="I271" s="9"/>
      <c r="J271" s="13"/>
      <c r="K271" s="10"/>
      <c r="L271" s="10"/>
      <c r="M271" s="14"/>
      <c r="O271" s="9"/>
      <c r="Q271" s="13"/>
      <c r="R271" s="15"/>
      <c r="S271" s="15"/>
      <c r="T271" s="15"/>
      <c r="U271" s="18"/>
      <c r="V271" s="18"/>
      <c r="W271" s="13"/>
      <c r="Y271" s="9"/>
      <c r="Z271" s="9"/>
      <c r="AA271" s="13"/>
      <c r="AB271" s="15"/>
      <c r="AC271" s="15"/>
      <c r="AD271" s="16"/>
      <c r="AE271" s="16"/>
      <c r="AF271" s="16"/>
      <c r="AG271" s="17"/>
      <c r="AH271" s="17"/>
      <c r="AI271" s="17"/>
      <c r="AJ271" s="17"/>
      <c r="AK271" s="17"/>
      <c r="AL271" s="17"/>
      <c r="AM271" s="19"/>
      <c r="AN271" s="14"/>
      <c r="AO271" s="19"/>
      <c r="AP271" s="14"/>
      <c r="AQ271" s="14"/>
      <c r="AR271" s="14"/>
    </row>
    <row r="272" spans="4:44">
      <c r="D272" s="8"/>
      <c r="E272" s="8"/>
      <c r="F272" s="14"/>
      <c r="H272" s="9"/>
      <c r="I272" s="9"/>
      <c r="J272" s="13"/>
      <c r="K272" s="10"/>
      <c r="L272" s="10"/>
      <c r="M272" s="14"/>
      <c r="O272" s="9"/>
      <c r="Q272" s="13"/>
      <c r="R272" s="15"/>
      <c r="S272" s="15"/>
      <c r="T272" s="15"/>
      <c r="U272" s="18"/>
      <c r="V272" s="18"/>
      <c r="W272" s="13"/>
      <c r="Y272" s="9"/>
      <c r="Z272" s="9"/>
      <c r="AA272" s="13"/>
      <c r="AB272" s="15"/>
      <c r="AC272" s="15"/>
      <c r="AD272" s="16"/>
      <c r="AE272" s="16"/>
      <c r="AF272" s="16"/>
      <c r="AG272" s="17"/>
      <c r="AH272" s="17"/>
      <c r="AI272" s="17"/>
      <c r="AJ272" s="17"/>
      <c r="AK272" s="17"/>
      <c r="AL272" s="17"/>
      <c r="AM272" s="19"/>
      <c r="AN272" s="14"/>
      <c r="AO272" s="19"/>
      <c r="AP272" s="14"/>
      <c r="AQ272" s="14"/>
      <c r="AR272" s="14"/>
    </row>
    <row r="273" spans="4:44">
      <c r="D273" s="8"/>
      <c r="E273" s="8"/>
      <c r="F273" s="14"/>
      <c r="H273" s="9"/>
      <c r="I273" s="9"/>
      <c r="J273" s="13"/>
      <c r="K273" s="10"/>
      <c r="L273" s="10"/>
      <c r="M273" s="14"/>
      <c r="O273" s="9"/>
      <c r="Q273" s="13"/>
      <c r="R273" s="15"/>
      <c r="S273" s="15"/>
      <c r="T273" s="15"/>
      <c r="U273" s="18"/>
      <c r="V273" s="18"/>
      <c r="W273" s="13"/>
      <c r="Y273" s="9"/>
      <c r="Z273" s="9"/>
      <c r="AA273" s="13"/>
      <c r="AB273" s="15"/>
      <c r="AC273" s="15"/>
      <c r="AD273" s="16"/>
      <c r="AE273" s="16"/>
      <c r="AF273" s="16"/>
      <c r="AG273" s="17"/>
      <c r="AH273" s="17"/>
      <c r="AI273" s="17"/>
      <c r="AJ273" s="17"/>
      <c r="AK273" s="17"/>
      <c r="AL273" s="17"/>
      <c r="AM273" s="19"/>
      <c r="AN273" s="14"/>
      <c r="AO273" s="19"/>
      <c r="AP273" s="14"/>
      <c r="AQ273" s="14"/>
      <c r="AR273" s="14"/>
    </row>
    <row r="274" spans="4:44">
      <c r="D274" s="8"/>
      <c r="E274" s="8"/>
      <c r="F274" s="14"/>
      <c r="H274" s="9"/>
      <c r="I274" s="9"/>
      <c r="J274" s="13"/>
      <c r="K274" s="10"/>
      <c r="L274" s="10"/>
      <c r="M274" s="14"/>
      <c r="O274" s="9"/>
      <c r="Q274" s="13"/>
      <c r="R274" s="15"/>
      <c r="S274" s="15"/>
      <c r="T274" s="15"/>
      <c r="U274" s="18"/>
      <c r="V274" s="18"/>
      <c r="W274" s="13"/>
      <c r="Y274" s="9"/>
      <c r="Z274" s="9"/>
      <c r="AA274" s="13"/>
      <c r="AB274" s="15"/>
      <c r="AC274" s="15"/>
      <c r="AD274" s="16"/>
      <c r="AE274" s="16"/>
      <c r="AF274" s="16"/>
      <c r="AG274" s="17"/>
      <c r="AH274" s="17"/>
      <c r="AI274" s="17"/>
      <c r="AJ274" s="17"/>
      <c r="AK274" s="17"/>
      <c r="AL274" s="17"/>
      <c r="AM274" s="19"/>
      <c r="AN274" s="14"/>
      <c r="AO274" s="19"/>
      <c r="AP274" s="14"/>
      <c r="AQ274" s="14"/>
      <c r="AR274" s="14"/>
    </row>
    <row r="275" spans="4:44">
      <c r="D275" s="8"/>
      <c r="E275" s="8"/>
      <c r="F275" s="14"/>
      <c r="H275" s="9"/>
      <c r="I275" s="9"/>
      <c r="J275" s="13"/>
      <c r="K275" s="10"/>
      <c r="L275" s="10"/>
      <c r="M275" s="14"/>
      <c r="O275" s="9"/>
      <c r="Q275" s="13"/>
      <c r="R275" s="15"/>
      <c r="S275" s="15"/>
      <c r="T275" s="15"/>
      <c r="U275" s="18"/>
      <c r="V275" s="18"/>
      <c r="W275" s="13"/>
      <c r="Y275" s="9"/>
      <c r="Z275" s="9"/>
      <c r="AA275" s="13"/>
      <c r="AB275" s="15"/>
      <c r="AC275" s="15"/>
      <c r="AD275" s="16"/>
      <c r="AE275" s="16"/>
      <c r="AF275" s="16"/>
      <c r="AG275" s="17"/>
      <c r="AH275" s="17"/>
      <c r="AI275" s="17"/>
      <c r="AJ275" s="17"/>
      <c r="AK275" s="17"/>
      <c r="AL275" s="17"/>
      <c r="AM275" s="19"/>
      <c r="AN275" s="14"/>
      <c r="AO275" s="19"/>
      <c r="AP275" s="14"/>
      <c r="AQ275" s="14"/>
      <c r="AR275" s="14"/>
    </row>
    <row r="276" spans="4:44">
      <c r="D276" s="8"/>
      <c r="E276" s="8"/>
      <c r="F276" s="14"/>
      <c r="H276" s="9"/>
      <c r="I276" s="9"/>
      <c r="J276" s="13"/>
      <c r="K276" s="10"/>
      <c r="L276" s="10"/>
      <c r="M276" s="14"/>
      <c r="O276" s="9"/>
      <c r="Q276" s="13"/>
      <c r="R276" s="15"/>
      <c r="S276" s="15"/>
      <c r="T276" s="15"/>
      <c r="U276" s="18"/>
      <c r="V276" s="18"/>
      <c r="W276" s="13"/>
      <c r="Y276" s="9"/>
      <c r="Z276" s="9"/>
      <c r="AA276" s="13"/>
      <c r="AB276" s="15"/>
      <c r="AC276" s="15"/>
      <c r="AD276" s="16"/>
      <c r="AE276" s="16"/>
      <c r="AF276" s="16"/>
      <c r="AG276" s="17"/>
      <c r="AH276" s="17"/>
      <c r="AI276" s="17"/>
      <c r="AJ276" s="17"/>
      <c r="AK276" s="17"/>
      <c r="AL276" s="17"/>
      <c r="AM276" s="19"/>
      <c r="AN276" s="14"/>
      <c r="AO276" s="19"/>
      <c r="AP276" s="14"/>
      <c r="AQ276" s="14"/>
      <c r="AR276" s="14"/>
    </row>
    <row r="277" spans="4:44">
      <c r="D277" s="8"/>
      <c r="E277" s="8"/>
      <c r="F277" s="14"/>
      <c r="H277" s="9"/>
      <c r="I277" s="9"/>
      <c r="J277" s="13"/>
      <c r="K277" s="10"/>
      <c r="L277" s="10"/>
      <c r="M277" s="14"/>
      <c r="O277" s="9"/>
      <c r="Q277" s="13"/>
      <c r="R277" s="15"/>
      <c r="S277" s="15"/>
      <c r="T277" s="15"/>
      <c r="U277" s="18"/>
      <c r="V277" s="18"/>
      <c r="W277" s="13"/>
      <c r="Y277" s="9"/>
      <c r="Z277" s="9"/>
      <c r="AA277" s="13"/>
      <c r="AB277" s="15"/>
      <c r="AC277" s="15"/>
      <c r="AD277" s="16"/>
      <c r="AE277" s="16"/>
      <c r="AF277" s="16"/>
      <c r="AG277" s="17"/>
      <c r="AH277" s="17"/>
      <c r="AI277" s="17"/>
      <c r="AJ277" s="17"/>
      <c r="AK277" s="17"/>
      <c r="AL277" s="17"/>
      <c r="AM277" s="19"/>
      <c r="AN277" s="14"/>
      <c r="AO277" s="19"/>
      <c r="AP277" s="14"/>
      <c r="AQ277" s="14"/>
      <c r="AR277" s="14"/>
    </row>
    <row r="278" spans="4:44">
      <c r="D278" s="8"/>
      <c r="E278" s="8"/>
      <c r="F278" s="14"/>
      <c r="H278" s="9"/>
      <c r="I278" s="9"/>
      <c r="J278" s="13"/>
      <c r="K278" s="10"/>
      <c r="L278" s="10"/>
      <c r="M278" s="14"/>
      <c r="O278" s="9"/>
      <c r="Q278" s="13"/>
      <c r="R278" s="15"/>
      <c r="S278" s="15"/>
      <c r="T278" s="15"/>
      <c r="U278" s="18"/>
      <c r="V278" s="18"/>
      <c r="W278" s="13"/>
      <c r="Y278" s="9"/>
      <c r="Z278" s="9"/>
      <c r="AA278" s="13"/>
      <c r="AB278" s="15"/>
      <c r="AC278" s="15"/>
      <c r="AD278" s="16"/>
      <c r="AE278" s="16"/>
      <c r="AF278" s="16"/>
      <c r="AG278" s="17"/>
      <c r="AH278" s="17"/>
      <c r="AI278" s="17"/>
      <c r="AJ278" s="17"/>
      <c r="AK278" s="17"/>
      <c r="AL278" s="17"/>
      <c r="AM278" s="19"/>
      <c r="AN278" s="14"/>
      <c r="AO278" s="19"/>
      <c r="AP278" s="14"/>
      <c r="AQ278" s="14"/>
      <c r="AR278" s="14"/>
    </row>
    <row r="279" spans="4:44">
      <c r="D279" s="8"/>
      <c r="E279" s="8"/>
      <c r="F279" s="14"/>
      <c r="H279" s="9"/>
      <c r="I279" s="9"/>
      <c r="J279" s="13"/>
      <c r="K279" s="10"/>
      <c r="L279" s="10"/>
      <c r="M279" s="14"/>
      <c r="O279" s="9"/>
      <c r="Q279" s="13"/>
      <c r="R279" s="15"/>
      <c r="S279" s="15"/>
      <c r="T279" s="15"/>
      <c r="U279" s="18"/>
      <c r="V279" s="18"/>
      <c r="W279" s="13"/>
      <c r="Y279" s="9"/>
      <c r="Z279" s="9"/>
      <c r="AA279" s="13"/>
      <c r="AB279" s="15"/>
      <c r="AC279" s="15"/>
      <c r="AD279" s="16"/>
      <c r="AE279" s="16"/>
      <c r="AF279" s="16"/>
      <c r="AG279" s="17"/>
      <c r="AH279" s="17"/>
      <c r="AI279" s="17"/>
      <c r="AJ279" s="17"/>
      <c r="AK279" s="17"/>
      <c r="AL279" s="17"/>
      <c r="AM279" s="19"/>
      <c r="AN279" s="14"/>
      <c r="AO279" s="19"/>
      <c r="AP279" s="14"/>
      <c r="AQ279" s="14"/>
      <c r="AR279" s="14"/>
    </row>
    <row r="280" spans="4:44">
      <c r="D280" s="8"/>
      <c r="E280" s="8"/>
      <c r="F280" s="14"/>
      <c r="H280" s="9"/>
      <c r="I280" s="9"/>
      <c r="J280" s="13"/>
      <c r="K280" s="10"/>
      <c r="L280" s="10"/>
      <c r="M280" s="14"/>
      <c r="O280" s="9"/>
      <c r="Q280" s="13"/>
      <c r="R280" s="15"/>
      <c r="S280" s="15"/>
      <c r="T280" s="15"/>
      <c r="U280" s="18"/>
      <c r="V280" s="18"/>
      <c r="W280" s="13"/>
      <c r="Y280" s="9"/>
      <c r="Z280" s="9"/>
      <c r="AA280" s="13"/>
      <c r="AB280" s="15"/>
      <c r="AC280" s="15"/>
      <c r="AD280" s="16"/>
      <c r="AE280" s="16"/>
      <c r="AF280" s="16"/>
      <c r="AG280" s="17"/>
      <c r="AH280" s="17"/>
      <c r="AI280" s="17"/>
      <c r="AJ280" s="17"/>
      <c r="AK280" s="17"/>
      <c r="AL280" s="17"/>
      <c r="AM280" s="19"/>
      <c r="AN280" s="14"/>
      <c r="AO280" s="19"/>
      <c r="AP280" s="14"/>
      <c r="AQ280" s="14"/>
      <c r="AR280" s="14"/>
    </row>
    <row r="281" spans="4:44">
      <c r="D281" s="8"/>
      <c r="E281" s="8"/>
      <c r="F281" s="14"/>
      <c r="H281" s="9"/>
      <c r="I281" s="9"/>
      <c r="J281" s="13"/>
      <c r="K281" s="10"/>
      <c r="L281" s="10"/>
      <c r="M281" s="14"/>
      <c r="O281" s="9"/>
      <c r="Q281" s="13"/>
      <c r="R281" s="15"/>
      <c r="S281" s="15"/>
      <c r="T281" s="15"/>
      <c r="U281" s="18"/>
      <c r="V281" s="18"/>
      <c r="W281" s="13"/>
      <c r="Y281" s="9"/>
      <c r="Z281" s="9"/>
      <c r="AA281" s="13"/>
      <c r="AB281" s="15"/>
      <c r="AC281" s="15"/>
      <c r="AD281" s="16"/>
      <c r="AE281" s="16"/>
      <c r="AF281" s="16"/>
      <c r="AG281" s="17"/>
      <c r="AH281" s="17"/>
      <c r="AI281" s="17"/>
      <c r="AJ281" s="17"/>
      <c r="AK281" s="17"/>
      <c r="AL281" s="17"/>
      <c r="AM281" s="19"/>
      <c r="AN281" s="14"/>
      <c r="AO281" s="19"/>
      <c r="AP281" s="14"/>
      <c r="AQ281" s="14"/>
      <c r="AR281" s="14"/>
    </row>
    <row r="282" spans="4:44">
      <c r="D282" s="8"/>
      <c r="E282" s="8"/>
      <c r="F282" s="14"/>
      <c r="H282" s="9"/>
      <c r="I282" s="9"/>
      <c r="J282" s="13"/>
      <c r="K282" s="10"/>
      <c r="L282" s="10"/>
      <c r="M282" s="14"/>
      <c r="O282" s="9"/>
      <c r="Q282" s="13"/>
      <c r="R282" s="15"/>
      <c r="S282" s="15"/>
      <c r="T282" s="15"/>
      <c r="U282" s="18"/>
      <c r="V282" s="18"/>
      <c r="W282" s="13"/>
      <c r="Y282" s="9"/>
      <c r="Z282" s="9"/>
      <c r="AA282" s="13"/>
      <c r="AB282" s="15"/>
      <c r="AC282" s="15"/>
      <c r="AD282" s="16"/>
      <c r="AE282" s="16"/>
      <c r="AF282" s="16"/>
      <c r="AG282" s="17"/>
      <c r="AH282" s="17"/>
      <c r="AI282" s="17"/>
      <c r="AJ282" s="17"/>
      <c r="AK282" s="17"/>
      <c r="AL282" s="17"/>
      <c r="AM282" s="19"/>
      <c r="AN282" s="14"/>
      <c r="AO282" s="19"/>
      <c r="AP282" s="14"/>
      <c r="AQ282" s="14"/>
      <c r="AR282" s="14"/>
    </row>
    <row r="283" spans="4:44">
      <c r="D283" s="8"/>
      <c r="E283" s="8"/>
      <c r="F283" s="14"/>
      <c r="H283" s="9"/>
      <c r="I283" s="9"/>
      <c r="J283" s="13"/>
      <c r="K283" s="10"/>
      <c r="L283" s="10"/>
      <c r="M283" s="14"/>
      <c r="O283" s="9"/>
      <c r="Q283" s="13"/>
      <c r="R283" s="15"/>
      <c r="S283" s="15"/>
      <c r="T283" s="15"/>
      <c r="U283" s="18"/>
      <c r="V283" s="18"/>
      <c r="W283" s="13"/>
      <c r="Y283" s="9"/>
      <c r="Z283" s="9"/>
      <c r="AA283" s="13"/>
      <c r="AB283" s="15"/>
      <c r="AC283" s="15"/>
      <c r="AD283" s="16"/>
      <c r="AE283" s="16"/>
      <c r="AF283" s="16"/>
      <c r="AG283" s="17"/>
      <c r="AH283" s="17"/>
      <c r="AI283" s="17"/>
      <c r="AJ283" s="17"/>
      <c r="AK283" s="17"/>
      <c r="AL283" s="17"/>
      <c r="AM283" s="19"/>
      <c r="AN283" s="14"/>
      <c r="AO283" s="19"/>
      <c r="AP283" s="14"/>
      <c r="AQ283" s="14"/>
      <c r="AR283" s="14"/>
    </row>
    <row r="284" spans="4:44">
      <c r="D284" s="8"/>
      <c r="E284" s="8"/>
      <c r="F284" s="14"/>
      <c r="H284" s="9"/>
      <c r="I284" s="9"/>
      <c r="J284" s="13"/>
      <c r="K284" s="10"/>
      <c r="L284" s="10"/>
      <c r="M284" s="14"/>
      <c r="O284" s="9"/>
      <c r="Q284" s="13"/>
      <c r="R284" s="15"/>
      <c r="S284" s="15"/>
      <c r="T284" s="15"/>
      <c r="U284" s="18"/>
      <c r="V284" s="18"/>
      <c r="W284" s="13"/>
      <c r="Y284" s="9"/>
      <c r="Z284" s="9"/>
      <c r="AA284" s="13"/>
      <c r="AB284" s="15"/>
      <c r="AC284" s="15"/>
      <c r="AD284" s="16"/>
      <c r="AE284" s="16"/>
      <c r="AF284" s="16"/>
      <c r="AG284" s="17"/>
      <c r="AH284" s="17"/>
      <c r="AI284" s="17"/>
      <c r="AJ284" s="17"/>
      <c r="AK284" s="17"/>
      <c r="AL284" s="17"/>
      <c r="AM284" s="19"/>
      <c r="AN284" s="14"/>
      <c r="AO284" s="19"/>
      <c r="AP284" s="14"/>
      <c r="AQ284" s="14"/>
      <c r="AR284" s="14"/>
    </row>
    <row r="285" spans="4:44">
      <c r="D285" s="8"/>
      <c r="E285" s="8"/>
      <c r="F285" s="14"/>
      <c r="H285" s="9"/>
      <c r="I285" s="9"/>
      <c r="J285" s="13"/>
      <c r="K285" s="10"/>
      <c r="L285" s="10"/>
      <c r="M285" s="14"/>
      <c r="O285" s="9"/>
      <c r="Q285" s="13"/>
      <c r="R285" s="15"/>
      <c r="S285" s="15"/>
      <c r="T285" s="15"/>
      <c r="U285" s="18"/>
      <c r="V285" s="18"/>
      <c r="W285" s="13"/>
      <c r="Y285" s="9"/>
      <c r="Z285" s="9"/>
      <c r="AA285" s="13"/>
      <c r="AB285" s="15"/>
      <c r="AC285" s="15"/>
      <c r="AD285" s="16"/>
      <c r="AE285" s="16"/>
      <c r="AF285" s="16"/>
      <c r="AG285" s="17"/>
      <c r="AH285" s="17"/>
      <c r="AI285" s="17"/>
      <c r="AJ285" s="17"/>
      <c r="AK285" s="17"/>
      <c r="AL285" s="17"/>
      <c r="AM285" s="19"/>
      <c r="AN285" s="14"/>
      <c r="AO285" s="19"/>
      <c r="AP285" s="14"/>
      <c r="AQ285" s="14"/>
      <c r="AR285" s="14"/>
    </row>
    <row r="286" spans="4:44">
      <c r="D286" s="8"/>
      <c r="E286" s="8"/>
      <c r="F286" s="14"/>
      <c r="H286" s="9"/>
      <c r="I286" s="9"/>
      <c r="J286" s="13"/>
      <c r="K286" s="10"/>
      <c r="L286" s="10"/>
      <c r="M286" s="14"/>
      <c r="O286" s="9"/>
      <c r="Q286" s="13"/>
      <c r="R286" s="15"/>
      <c r="S286" s="15"/>
      <c r="T286" s="15"/>
      <c r="U286" s="18"/>
      <c r="V286" s="18"/>
      <c r="W286" s="13"/>
      <c r="Y286" s="9"/>
      <c r="Z286" s="9"/>
      <c r="AA286" s="13"/>
      <c r="AB286" s="15"/>
      <c r="AC286" s="15"/>
      <c r="AD286" s="16"/>
      <c r="AE286" s="16"/>
      <c r="AF286" s="16"/>
      <c r="AG286" s="17"/>
      <c r="AH286" s="17"/>
      <c r="AI286" s="17"/>
      <c r="AJ286" s="17"/>
      <c r="AK286" s="17"/>
      <c r="AL286" s="17"/>
      <c r="AM286" s="19"/>
      <c r="AN286" s="14"/>
      <c r="AO286" s="19"/>
      <c r="AP286" s="14"/>
      <c r="AQ286" s="14"/>
      <c r="AR286" s="14"/>
    </row>
    <row r="287" spans="4:44">
      <c r="D287" s="8"/>
      <c r="E287" s="8"/>
      <c r="F287" s="14"/>
      <c r="H287" s="9"/>
      <c r="I287" s="9"/>
      <c r="J287" s="13"/>
      <c r="K287" s="10"/>
      <c r="L287" s="10"/>
      <c r="M287" s="14"/>
      <c r="O287" s="9"/>
      <c r="Q287" s="13"/>
      <c r="R287" s="15"/>
      <c r="S287" s="15"/>
      <c r="T287" s="15"/>
      <c r="U287" s="18"/>
      <c r="V287" s="18"/>
      <c r="W287" s="13"/>
      <c r="Y287" s="9"/>
      <c r="Z287" s="9"/>
      <c r="AA287" s="13"/>
      <c r="AB287" s="15"/>
      <c r="AC287" s="15"/>
      <c r="AD287" s="16"/>
      <c r="AE287" s="16"/>
      <c r="AF287" s="16"/>
      <c r="AG287" s="17"/>
      <c r="AH287" s="17"/>
      <c r="AI287" s="17"/>
      <c r="AJ287" s="17"/>
      <c r="AK287" s="17"/>
      <c r="AL287" s="17"/>
      <c r="AM287" s="19"/>
      <c r="AN287" s="14"/>
      <c r="AO287" s="19"/>
      <c r="AP287" s="14"/>
      <c r="AQ287" s="14"/>
      <c r="AR287" s="14"/>
    </row>
    <row r="288" spans="4:44">
      <c r="D288" s="8"/>
      <c r="E288" s="8"/>
      <c r="F288" s="14"/>
      <c r="H288" s="9"/>
      <c r="I288" s="9"/>
      <c r="J288" s="13"/>
      <c r="K288" s="10"/>
      <c r="L288" s="10"/>
      <c r="M288" s="14"/>
      <c r="O288" s="9"/>
      <c r="Q288" s="13"/>
      <c r="R288" s="15"/>
      <c r="S288" s="15"/>
      <c r="T288" s="15"/>
      <c r="U288" s="18"/>
      <c r="V288" s="18"/>
      <c r="W288" s="13"/>
      <c r="Y288" s="9"/>
      <c r="Z288" s="9"/>
      <c r="AA288" s="13"/>
      <c r="AB288" s="15"/>
      <c r="AC288" s="15"/>
      <c r="AD288" s="16"/>
      <c r="AE288" s="16"/>
      <c r="AF288" s="16"/>
      <c r="AG288" s="17"/>
      <c r="AH288" s="17"/>
      <c r="AI288" s="17"/>
      <c r="AJ288" s="17"/>
      <c r="AK288" s="17"/>
      <c r="AL288" s="17"/>
      <c r="AM288" s="19"/>
      <c r="AN288" s="14"/>
      <c r="AO288" s="19"/>
      <c r="AP288" s="14"/>
      <c r="AQ288" s="14"/>
      <c r="AR288" s="14"/>
    </row>
    <row r="289" spans="4:44">
      <c r="D289" s="8"/>
      <c r="E289" s="8"/>
      <c r="F289" s="14"/>
      <c r="H289" s="9"/>
      <c r="I289" s="9"/>
      <c r="J289" s="13"/>
      <c r="K289" s="10"/>
      <c r="L289" s="10"/>
      <c r="M289" s="14"/>
      <c r="O289" s="9"/>
      <c r="Q289" s="13"/>
      <c r="R289" s="15"/>
      <c r="S289" s="15"/>
      <c r="T289" s="15"/>
      <c r="U289" s="18"/>
      <c r="V289" s="18"/>
      <c r="W289" s="13"/>
      <c r="Y289" s="9"/>
      <c r="Z289" s="9"/>
      <c r="AA289" s="13"/>
      <c r="AB289" s="15"/>
      <c r="AC289" s="15"/>
      <c r="AD289" s="16"/>
      <c r="AE289" s="16"/>
      <c r="AF289" s="16"/>
      <c r="AG289" s="17"/>
      <c r="AH289" s="17"/>
      <c r="AI289" s="17"/>
      <c r="AJ289" s="17"/>
      <c r="AK289" s="17"/>
      <c r="AL289" s="17"/>
      <c r="AM289" s="19"/>
      <c r="AN289" s="14"/>
      <c r="AO289" s="19"/>
      <c r="AP289" s="14"/>
      <c r="AQ289" s="14"/>
      <c r="AR289" s="14"/>
    </row>
    <row r="290" spans="4:44">
      <c r="D290" s="8"/>
      <c r="E290" s="8"/>
      <c r="F290" s="14"/>
      <c r="H290" s="9"/>
      <c r="I290" s="9"/>
      <c r="J290" s="13"/>
      <c r="K290" s="10"/>
      <c r="L290" s="10"/>
      <c r="M290" s="14"/>
      <c r="O290" s="9"/>
      <c r="Q290" s="13"/>
      <c r="R290" s="15"/>
      <c r="S290" s="15"/>
      <c r="T290" s="15"/>
      <c r="U290" s="18"/>
      <c r="V290" s="18"/>
      <c r="W290" s="13"/>
      <c r="Y290" s="9"/>
      <c r="Z290" s="9"/>
      <c r="AA290" s="13"/>
      <c r="AB290" s="15"/>
      <c r="AC290" s="15"/>
      <c r="AD290" s="16"/>
      <c r="AE290" s="16"/>
      <c r="AF290" s="16"/>
      <c r="AG290" s="17"/>
      <c r="AH290" s="17"/>
      <c r="AI290" s="17"/>
      <c r="AJ290" s="17"/>
      <c r="AK290" s="17"/>
      <c r="AL290" s="17"/>
      <c r="AM290" s="19"/>
      <c r="AN290" s="14"/>
      <c r="AO290" s="19"/>
      <c r="AP290" s="14"/>
      <c r="AQ290" s="14"/>
      <c r="AR290" s="14"/>
    </row>
    <row r="291" spans="4:44">
      <c r="D291" s="8"/>
      <c r="E291" s="8"/>
      <c r="F291" s="14"/>
      <c r="H291" s="9"/>
      <c r="I291" s="9"/>
      <c r="J291" s="13"/>
      <c r="K291" s="10"/>
      <c r="L291" s="10"/>
      <c r="M291" s="14"/>
      <c r="O291" s="9"/>
      <c r="Q291" s="13"/>
      <c r="R291" s="15"/>
      <c r="S291" s="15"/>
      <c r="T291" s="15"/>
      <c r="U291" s="18"/>
      <c r="V291" s="18"/>
      <c r="W291" s="13"/>
      <c r="Y291" s="9"/>
      <c r="Z291" s="9"/>
      <c r="AA291" s="13"/>
      <c r="AB291" s="15"/>
      <c r="AC291" s="15"/>
      <c r="AD291" s="16"/>
      <c r="AE291" s="16"/>
      <c r="AF291" s="16"/>
      <c r="AG291" s="17"/>
      <c r="AH291" s="17"/>
      <c r="AI291" s="17"/>
      <c r="AJ291" s="17"/>
      <c r="AK291" s="17"/>
      <c r="AL291" s="17"/>
      <c r="AM291" s="19"/>
      <c r="AN291" s="14"/>
      <c r="AO291" s="19"/>
      <c r="AP291" s="14"/>
      <c r="AQ291" s="14"/>
      <c r="AR291" s="14"/>
    </row>
    <row r="292" spans="4:44">
      <c r="D292" s="8"/>
      <c r="E292" s="8"/>
      <c r="F292" s="14"/>
      <c r="H292" s="9"/>
      <c r="I292" s="9"/>
      <c r="J292" s="13"/>
      <c r="K292" s="10"/>
      <c r="L292" s="10"/>
      <c r="M292" s="14"/>
      <c r="O292" s="9"/>
      <c r="Q292" s="13"/>
      <c r="R292" s="15"/>
      <c r="S292" s="15"/>
      <c r="T292" s="15"/>
      <c r="U292" s="18"/>
      <c r="V292" s="18"/>
      <c r="W292" s="13"/>
      <c r="Y292" s="9"/>
      <c r="Z292" s="9"/>
      <c r="AA292" s="13"/>
      <c r="AB292" s="15"/>
      <c r="AC292" s="15"/>
      <c r="AD292" s="16"/>
      <c r="AE292" s="16"/>
      <c r="AF292" s="16"/>
      <c r="AG292" s="17"/>
      <c r="AH292" s="17"/>
      <c r="AI292" s="17"/>
      <c r="AJ292" s="17"/>
      <c r="AK292" s="17"/>
      <c r="AL292" s="17"/>
      <c r="AM292" s="19"/>
      <c r="AN292" s="14"/>
      <c r="AO292" s="19"/>
      <c r="AP292" s="14"/>
      <c r="AQ292" s="14"/>
      <c r="AR292" s="14"/>
    </row>
    <row r="293" spans="4:44">
      <c r="D293" s="8"/>
      <c r="E293" s="8"/>
      <c r="F293" s="14"/>
      <c r="H293" s="9"/>
      <c r="I293" s="9"/>
      <c r="J293" s="13"/>
      <c r="K293" s="10"/>
      <c r="L293" s="10"/>
      <c r="M293" s="14"/>
      <c r="O293" s="9"/>
      <c r="Q293" s="13"/>
      <c r="R293" s="15"/>
      <c r="S293" s="15"/>
      <c r="T293" s="15"/>
      <c r="U293" s="18"/>
      <c r="V293" s="18"/>
      <c r="W293" s="13"/>
      <c r="Y293" s="9"/>
      <c r="Z293" s="9"/>
      <c r="AA293" s="13"/>
      <c r="AB293" s="15"/>
      <c r="AC293" s="15"/>
      <c r="AD293" s="16"/>
      <c r="AE293" s="16"/>
      <c r="AF293" s="16"/>
      <c r="AG293" s="17"/>
      <c r="AH293" s="17"/>
      <c r="AI293" s="17"/>
      <c r="AJ293" s="17"/>
      <c r="AK293" s="17"/>
      <c r="AL293" s="17"/>
      <c r="AM293" s="19"/>
      <c r="AN293" s="14"/>
      <c r="AO293" s="19"/>
      <c r="AP293" s="14"/>
      <c r="AQ293" s="14"/>
      <c r="AR293" s="14"/>
    </row>
    <row r="294" spans="4:44">
      <c r="D294" s="8"/>
      <c r="E294" s="8"/>
      <c r="F294" s="14"/>
      <c r="H294" s="9"/>
      <c r="I294" s="9"/>
      <c r="J294" s="13"/>
      <c r="K294" s="10"/>
      <c r="L294" s="10"/>
      <c r="M294" s="14"/>
      <c r="O294" s="9"/>
      <c r="Q294" s="13"/>
      <c r="R294" s="15"/>
      <c r="S294" s="15"/>
      <c r="T294" s="15"/>
      <c r="U294" s="18"/>
      <c r="V294" s="18"/>
      <c r="W294" s="13"/>
      <c r="Y294" s="9"/>
      <c r="Z294" s="9"/>
      <c r="AA294" s="13"/>
      <c r="AB294" s="15"/>
      <c r="AC294" s="15"/>
      <c r="AD294" s="16"/>
      <c r="AE294" s="16"/>
      <c r="AF294" s="16"/>
      <c r="AG294" s="17"/>
      <c r="AH294" s="17"/>
      <c r="AI294" s="17"/>
      <c r="AJ294" s="17"/>
      <c r="AK294" s="17"/>
      <c r="AL294" s="17"/>
      <c r="AM294" s="19"/>
      <c r="AN294" s="14"/>
      <c r="AO294" s="19"/>
      <c r="AP294" s="14"/>
      <c r="AQ294" s="14"/>
      <c r="AR294" s="14"/>
    </row>
    <row r="295" spans="4:44">
      <c r="D295" s="8"/>
      <c r="E295" s="8"/>
      <c r="F295" s="14"/>
      <c r="H295" s="9"/>
      <c r="I295" s="9"/>
      <c r="J295" s="13"/>
      <c r="K295" s="10"/>
      <c r="L295" s="10"/>
      <c r="M295" s="14"/>
      <c r="O295" s="9"/>
      <c r="Q295" s="13"/>
      <c r="R295" s="15"/>
      <c r="S295" s="15"/>
      <c r="T295" s="15"/>
      <c r="U295" s="18"/>
      <c r="V295" s="18"/>
      <c r="W295" s="13"/>
      <c r="Y295" s="9"/>
      <c r="Z295" s="9"/>
      <c r="AA295" s="13"/>
      <c r="AB295" s="15"/>
      <c r="AC295" s="15"/>
      <c r="AD295" s="16"/>
      <c r="AE295" s="16"/>
      <c r="AF295" s="16"/>
      <c r="AG295" s="17"/>
      <c r="AH295" s="17"/>
      <c r="AI295" s="17"/>
      <c r="AJ295" s="17"/>
      <c r="AK295" s="17"/>
      <c r="AL295" s="17"/>
      <c r="AM295" s="19"/>
      <c r="AN295" s="14"/>
      <c r="AO295" s="19"/>
      <c r="AP295" s="14"/>
      <c r="AQ295" s="14"/>
      <c r="AR295" s="14"/>
    </row>
    <row r="296" spans="4:44">
      <c r="D296" s="8"/>
      <c r="E296" s="8"/>
      <c r="F296" s="14"/>
      <c r="H296" s="9"/>
      <c r="I296" s="9"/>
      <c r="J296" s="13"/>
      <c r="K296" s="10"/>
      <c r="L296" s="10"/>
      <c r="M296" s="14"/>
      <c r="O296" s="9"/>
      <c r="Q296" s="13"/>
      <c r="R296" s="15"/>
      <c r="S296" s="15"/>
      <c r="T296" s="15"/>
      <c r="U296" s="18"/>
      <c r="V296" s="18"/>
      <c r="W296" s="13"/>
      <c r="Y296" s="9"/>
      <c r="Z296" s="9"/>
      <c r="AA296" s="13"/>
      <c r="AB296" s="15"/>
      <c r="AC296" s="15"/>
      <c r="AD296" s="16"/>
      <c r="AE296" s="16"/>
      <c r="AF296" s="16"/>
      <c r="AG296" s="17"/>
      <c r="AH296" s="17"/>
      <c r="AI296" s="17"/>
      <c r="AJ296" s="17"/>
      <c r="AK296" s="17"/>
      <c r="AL296" s="17"/>
      <c r="AM296" s="19"/>
      <c r="AN296" s="14"/>
      <c r="AO296" s="19"/>
      <c r="AP296" s="14"/>
      <c r="AQ296" s="14"/>
      <c r="AR296" s="14"/>
    </row>
    <row r="297" spans="4:44">
      <c r="D297" s="8"/>
      <c r="E297" s="8"/>
      <c r="F297" s="14"/>
      <c r="H297" s="9"/>
      <c r="I297" s="9"/>
      <c r="J297" s="13"/>
      <c r="K297" s="10"/>
      <c r="L297" s="10"/>
      <c r="M297" s="14"/>
      <c r="O297" s="9"/>
      <c r="Q297" s="13"/>
      <c r="R297" s="15"/>
      <c r="S297" s="15"/>
      <c r="T297" s="15"/>
      <c r="U297" s="18"/>
      <c r="V297" s="18"/>
      <c r="W297" s="13"/>
      <c r="Y297" s="9"/>
      <c r="Z297" s="9"/>
      <c r="AA297" s="13"/>
      <c r="AB297" s="15"/>
      <c r="AC297" s="15"/>
      <c r="AD297" s="16"/>
      <c r="AE297" s="16"/>
      <c r="AF297" s="16"/>
      <c r="AG297" s="17"/>
      <c r="AH297" s="17"/>
      <c r="AI297" s="17"/>
      <c r="AJ297" s="17"/>
      <c r="AK297" s="17"/>
      <c r="AL297" s="17"/>
      <c r="AM297" s="19"/>
      <c r="AN297" s="14"/>
      <c r="AO297" s="19"/>
      <c r="AP297" s="14"/>
      <c r="AQ297" s="14"/>
      <c r="AR297" s="14"/>
    </row>
    <row r="298" spans="4:44">
      <c r="D298" s="8"/>
      <c r="E298" s="8"/>
      <c r="F298" s="14"/>
      <c r="H298" s="9"/>
      <c r="I298" s="9"/>
      <c r="J298" s="13"/>
      <c r="K298" s="10"/>
      <c r="L298" s="10"/>
      <c r="M298" s="14"/>
      <c r="O298" s="9"/>
      <c r="Q298" s="13"/>
      <c r="R298" s="15"/>
      <c r="S298" s="15"/>
      <c r="T298" s="15"/>
      <c r="U298" s="18"/>
      <c r="V298" s="18"/>
      <c r="W298" s="13"/>
      <c r="Y298" s="9"/>
      <c r="Z298" s="9"/>
      <c r="AA298" s="13"/>
      <c r="AB298" s="15"/>
      <c r="AC298" s="15"/>
      <c r="AD298" s="16"/>
      <c r="AE298" s="16"/>
      <c r="AF298" s="16"/>
      <c r="AG298" s="17"/>
      <c r="AH298" s="17"/>
      <c r="AI298" s="17"/>
      <c r="AJ298" s="17"/>
      <c r="AK298" s="17"/>
      <c r="AL298" s="17"/>
      <c r="AM298" s="19"/>
      <c r="AN298" s="14"/>
      <c r="AO298" s="19"/>
      <c r="AP298" s="14"/>
      <c r="AQ298" s="14"/>
      <c r="AR298" s="14"/>
    </row>
    <row r="299" spans="4:44">
      <c r="D299" s="8"/>
      <c r="E299" s="8"/>
      <c r="F299" s="14"/>
      <c r="H299" s="9"/>
      <c r="I299" s="9"/>
      <c r="J299" s="13"/>
      <c r="K299" s="10"/>
      <c r="L299" s="10"/>
      <c r="M299" s="14"/>
      <c r="O299" s="9"/>
      <c r="Q299" s="13"/>
      <c r="R299" s="15"/>
      <c r="S299" s="15"/>
      <c r="T299" s="15"/>
      <c r="U299" s="18"/>
      <c r="V299" s="18"/>
      <c r="W299" s="13"/>
      <c r="Y299" s="9"/>
      <c r="Z299" s="9"/>
      <c r="AA299" s="13"/>
      <c r="AB299" s="15"/>
      <c r="AC299" s="15"/>
      <c r="AD299" s="16"/>
      <c r="AE299" s="16"/>
      <c r="AF299" s="16"/>
      <c r="AG299" s="17"/>
      <c r="AH299" s="17"/>
      <c r="AI299" s="17"/>
      <c r="AJ299" s="17"/>
      <c r="AK299" s="17"/>
      <c r="AL299" s="17"/>
      <c r="AM299" s="19"/>
      <c r="AN299" s="14"/>
      <c r="AO299" s="19"/>
      <c r="AP299" s="14"/>
      <c r="AQ299" s="14"/>
      <c r="AR299" s="14"/>
    </row>
    <row r="300" spans="4:44">
      <c r="D300" s="8"/>
      <c r="E300" s="8"/>
      <c r="F300" s="14"/>
      <c r="H300" s="9"/>
      <c r="I300" s="9"/>
      <c r="J300" s="13"/>
      <c r="K300" s="10"/>
      <c r="L300" s="10"/>
      <c r="M300" s="14"/>
      <c r="O300" s="9"/>
      <c r="Q300" s="13"/>
      <c r="R300" s="15"/>
      <c r="S300" s="15"/>
      <c r="T300" s="15"/>
      <c r="U300" s="18"/>
      <c r="V300" s="18"/>
      <c r="W300" s="13"/>
      <c r="Y300" s="9"/>
      <c r="Z300" s="9"/>
      <c r="AA300" s="13"/>
      <c r="AB300" s="15"/>
      <c r="AC300" s="15"/>
      <c r="AD300" s="16"/>
      <c r="AE300" s="16"/>
      <c r="AF300" s="16"/>
      <c r="AG300" s="17"/>
      <c r="AH300" s="17"/>
      <c r="AI300" s="17"/>
      <c r="AJ300" s="17"/>
      <c r="AK300" s="17"/>
      <c r="AL300" s="17"/>
      <c r="AM300" s="19"/>
      <c r="AN300" s="14"/>
      <c r="AO300" s="19"/>
      <c r="AP300" s="14"/>
      <c r="AQ300" s="14"/>
      <c r="AR300" s="14"/>
    </row>
    <row r="301" spans="4:44">
      <c r="D301" s="8"/>
      <c r="E301" s="8"/>
      <c r="F301" s="14"/>
      <c r="H301" s="9"/>
      <c r="I301" s="9"/>
      <c r="J301" s="13"/>
      <c r="K301" s="10"/>
      <c r="L301" s="10"/>
      <c r="M301" s="14"/>
      <c r="O301" s="9"/>
      <c r="Q301" s="13"/>
      <c r="R301" s="15"/>
      <c r="S301" s="15"/>
      <c r="T301" s="15"/>
      <c r="U301" s="18"/>
      <c r="V301" s="18"/>
      <c r="W301" s="13"/>
      <c r="Y301" s="9"/>
      <c r="Z301" s="9"/>
      <c r="AA301" s="13"/>
      <c r="AB301" s="15"/>
      <c r="AC301" s="15"/>
      <c r="AD301" s="16"/>
      <c r="AE301" s="16"/>
      <c r="AF301" s="16"/>
      <c r="AG301" s="17"/>
      <c r="AH301" s="17"/>
      <c r="AI301" s="17"/>
      <c r="AJ301" s="17"/>
      <c r="AK301" s="17"/>
      <c r="AL301" s="17"/>
      <c r="AM301" s="19"/>
      <c r="AN301" s="14"/>
      <c r="AO301" s="19"/>
      <c r="AP301" s="14"/>
      <c r="AQ301" s="14"/>
      <c r="AR301" s="14"/>
    </row>
    <row r="302" spans="4:44">
      <c r="D302" s="8"/>
      <c r="E302" s="8"/>
      <c r="F302" s="14"/>
      <c r="H302" s="9"/>
      <c r="I302" s="9"/>
      <c r="J302" s="13"/>
      <c r="K302" s="10"/>
      <c r="L302" s="10"/>
      <c r="M302" s="14"/>
      <c r="O302" s="9"/>
      <c r="Q302" s="13"/>
      <c r="R302" s="15"/>
      <c r="S302" s="15"/>
      <c r="T302" s="15"/>
      <c r="U302" s="18"/>
      <c r="V302" s="18"/>
      <c r="W302" s="13"/>
      <c r="Y302" s="9"/>
      <c r="Z302" s="9"/>
      <c r="AA302" s="13"/>
      <c r="AB302" s="15"/>
      <c r="AC302" s="15"/>
      <c r="AD302" s="16"/>
      <c r="AE302" s="16"/>
      <c r="AF302" s="16"/>
      <c r="AG302" s="17"/>
      <c r="AH302" s="17"/>
      <c r="AI302" s="17"/>
      <c r="AJ302" s="17"/>
      <c r="AK302" s="17"/>
      <c r="AL302" s="17"/>
      <c r="AM302" s="19"/>
      <c r="AN302" s="14"/>
      <c r="AO302" s="19"/>
      <c r="AP302" s="14"/>
      <c r="AQ302" s="14"/>
      <c r="AR302" s="14"/>
    </row>
    <row r="303" spans="4:44">
      <c r="D303" s="8"/>
      <c r="E303" s="8"/>
      <c r="F303" s="14"/>
      <c r="H303" s="9"/>
      <c r="I303" s="9"/>
      <c r="J303" s="13"/>
      <c r="K303" s="10"/>
      <c r="L303" s="10"/>
      <c r="M303" s="14"/>
      <c r="O303" s="9"/>
      <c r="Q303" s="13"/>
      <c r="R303" s="15"/>
      <c r="S303" s="15"/>
      <c r="T303" s="15"/>
      <c r="U303" s="18"/>
      <c r="V303" s="18"/>
      <c r="W303" s="13"/>
      <c r="Y303" s="9"/>
      <c r="Z303" s="9"/>
      <c r="AA303" s="13"/>
      <c r="AB303" s="15"/>
      <c r="AC303" s="15"/>
      <c r="AD303" s="16"/>
      <c r="AE303" s="16"/>
      <c r="AF303" s="16"/>
      <c r="AG303" s="17"/>
      <c r="AH303" s="17"/>
      <c r="AI303" s="17"/>
      <c r="AJ303" s="17"/>
      <c r="AK303" s="17"/>
      <c r="AL303" s="17"/>
      <c r="AM303" s="19"/>
      <c r="AN303" s="14"/>
      <c r="AO303" s="19"/>
      <c r="AP303" s="14"/>
      <c r="AQ303" s="14"/>
      <c r="AR303" s="14"/>
    </row>
    <row r="304" spans="4:44">
      <c r="D304" s="8"/>
      <c r="E304" s="8"/>
      <c r="F304" s="14"/>
      <c r="H304" s="9"/>
      <c r="I304" s="9"/>
      <c r="J304" s="13"/>
      <c r="K304" s="10"/>
      <c r="L304" s="10"/>
      <c r="M304" s="14"/>
      <c r="O304" s="9"/>
      <c r="Q304" s="13"/>
      <c r="R304" s="15"/>
      <c r="S304" s="15"/>
      <c r="T304" s="15"/>
      <c r="U304" s="18"/>
      <c r="V304" s="18"/>
      <c r="W304" s="13"/>
      <c r="Y304" s="9"/>
      <c r="Z304" s="9"/>
      <c r="AA304" s="13"/>
      <c r="AB304" s="15"/>
      <c r="AC304" s="15"/>
      <c r="AD304" s="16"/>
      <c r="AE304" s="16"/>
      <c r="AF304" s="16"/>
      <c r="AG304" s="17"/>
      <c r="AH304" s="17"/>
      <c r="AI304" s="17"/>
      <c r="AJ304" s="17"/>
      <c r="AK304" s="17"/>
      <c r="AL304" s="17"/>
      <c r="AM304" s="19"/>
      <c r="AN304" s="14"/>
      <c r="AO304" s="19"/>
      <c r="AP304" s="14"/>
      <c r="AQ304" s="14"/>
      <c r="AR304" s="14"/>
    </row>
    <row r="305" spans="4:44">
      <c r="D305" s="8"/>
      <c r="E305" s="8"/>
      <c r="F305" s="14"/>
      <c r="H305" s="9"/>
      <c r="I305" s="9"/>
      <c r="J305" s="13"/>
      <c r="K305" s="10"/>
      <c r="L305" s="10"/>
      <c r="M305" s="14"/>
      <c r="O305" s="9"/>
      <c r="Q305" s="13"/>
      <c r="R305" s="15"/>
      <c r="S305" s="15"/>
      <c r="T305" s="15"/>
      <c r="U305" s="18"/>
      <c r="V305" s="18"/>
      <c r="W305" s="13"/>
      <c r="Y305" s="9"/>
      <c r="Z305" s="9"/>
      <c r="AA305" s="13"/>
      <c r="AB305" s="15"/>
      <c r="AC305" s="15"/>
      <c r="AD305" s="16"/>
      <c r="AE305" s="16"/>
      <c r="AF305" s="16"/>
      <c r="AG305" s="17"/>
      <c r="AH305" s="17"/>
      <c r="AI305" s="17"/>
      <c r="AJ305" s="17"/>
      <c r="AK305" s="17"/>
      <c r="AL305" s="17"/>
      <c r="AM305" s="19"/>
      <c r="AN305" s="14"/>
      <c r="AO305" s="19"/>
      <c r="AP305" s="14"/>
      <c r="AQ305" s="14"/>
      <c r="AR305" s="14"/>
    </row>
    <row r="306" spans="4:44">
      <c r="D306" s="8"/>
      <c r="E306" s="8"/>
      <c r="F306" s="14"/>
      <c r="H306" s="9"/>
      <c r="I306" s="9"/>
      <c r="J306" s="13"/>
      <c r="K306" s="10"/>
      <c r="L306" s="10"/>
      <c r="M306" s="14"/>
      <c r="O306" s="9"/>
      <c r="Q306" s="13"/>
      <c r="R306" s="15"/>
      <c r="S306" s="15"/>
      <c r="T306" s="15"/>
      <c r="U306" s="18"/>
      <c r="V306" s="18"/>
      <c r="W306" s="13"/>
      <c r="Y306" s="9"/>
      <c r="Z306" s="9"/>
      <c r="AA306" s="13"/>
      <c r="AB306" s="15"/>
      <c r="AC306" s="15"/>
      <c r="AD306" s="16"/>
      <c r="AE306" s="16"/>
      <c r="AF306" s="16"/>
      <c r="AG306" s="17"/>
      <c r="AH306" s="17"/>
      <c r="AI306" s="17"/>
      <c r="AJ306" s="17"/>
      <c r="AK306" s="17"/>
      <c r="AL306" s="17"/>
      <c r="AM306" s="19"/>
      <c r="AN306" s="14"/>
      <c r="AO306" s="19"/>
      <c r="AP306" s="14"/>
      <c r="AQ306" s="14"/>
      <c r="AR306" s="14"/>
    </row>
    <row r="307" spans="4:44">
      <c r="D307" s="8"/>
      <c r="E307" s="8"/>
      <c r="F307" s="14"/>
      <c r="H307" s="9"/>
      <c r="I307" s="9"/>
      <c r="J307" s="13"/>
      <c r="K307" s="10"/>
      <c r="L307" s="10"/>
      <c r="M307" s="14"/>
      <c r="O307" s="9"/>
      <c r="Q307" s="13"/>
      <c r="R307" s="15"/>
      <c r="S307" s="15"/>
      <c r="T307" s="15"/>
      <c r="U307" s="18"/>
      <c r="V307" s="18"/>
      <c r="W307" s="13"/>
      <c r="Y307" s="9"/>
      <c r="Z307" s="9"/>
      <c r="AA307" s="13"/>
      <c r="AB307" s="15"/>
      <c r="AC307" s="15"/>
      <c r="AD307" s="16"/>
      <c r="AE307" s="16"/>
      <c r="AF307" s="16"/>
      <c r="AG307" s="17"/>
      <c r="AH307" s="17"/>
      <c r="AI307" s="17"/>
      <c r="AJ307" s="17"/>
      <c r="AK307" s="17"/>
      <c r="AL307" s="17"/>
      <c r="AM307" s="19"/>
      <c r="AN307" s="14"/>
      <c r="AO307" s="19"/>
      <c r="AP307" s="14"/>
      <c r="AQ307" s="14"/>
      <c r="AR307" s="14"/>
    </row>
    <row r="308" spans="4:44">
      <c r="D308" s="8"/>
      <c r="E308" s="8"/>
      <c r="F308" s="14"/>
      <c r="H308" s="9"/>
      <c r="I308" s="9"/>
      <c r="J308" s="13"/>
      <c r="K308" s="10"/>
      <c r="L308" s="10"/>
      <c r="M308" s="14"/>
      <c r="O308" s="9"/>
      <c r="Q308" s="13"/>
      <c r="R308" s="15"/>
      <c r="S308" s="15"/>
      <c r="T308" s="15"/>
      <c r="U308" s="18"/>
      <c r="V308" s="18"/>
      <c r="W308" s="13"/>
      <c r="Y308" s="9"/>
      <c r="Z308" s="9"/>
      <c r="AA308" s="13"/>
      <c r="AB308" s="15"/>
      <c r="AC308" s="15"/>
      <c r="AD308" s="16"/>
      <c r="AE308" s="16"/>
      <c r="AF308" s="16"/>
      <c r="AG308" s="17"/>
      <c r="AH308" s="17"/>
      <c r="AI308" s="17"/>
      <c r="AJ308" s="17"/>
      <c r="AK308" s="17"/>
      <c r="AL308" s="17"/>
      <c r="AM308" s="19"/>
      <c r="AN308" s="14"/>
      <c r="AO308" s="19"/>
      <c r="AP308" s="14"/>
      <c r="AQ308" s="14"/>
      <c r="AR308" s="14"/>
    </row>
    <row r="309" spans="4:44">
      <c r="D309" s="8"/>
      <c r="E309" s="8"/>
      <c r="F309" s="14"/>
      <c r="H309" s="9"/>
      <c r="I309" s="9"/>
      <c r="J309" s="13"/>
      <c r="K309" s="10"/>
      <c r="L309" s="10"/>
      <c r="M309" s="14"/>
      <c r="O309" s="9"/>
      <c r="Q309" s="13"/>
      <c r="R309" s="15"/>
      <c r="S309" s="15"/>
      <c r="T309" s="15"/>
      <c r="U309" s="18"/>
      <c r="V309" s="18"/>
      <c r="W309" s="13"/>
      <c r="Y309" s="9"/>
      <c r="Z309" s="9"/>
      <c r="AA309" s="13"/>
      <c r="AB309" s="15"/>
      <c r="AC309" s="15"/>
      <c r="AD309" s="16"/>
      <c r="AE309" s="16"/>
      <c r="AF309" s="16"/>
      <c r="AG309" s="17"/>
      <c r="AH309" s="17"/>
      <c r="AI309" s="17"/>
      <c r="AJ309" s="17"/>
      <c r="AK309" s="17"/>
      <c r="AL309" s="17"/>
      <c r="AM309" s="19"/>
      <c r="AN309" s="14"/>
      <c r="AO309" s="19"/>
      <c r="AP309" s="14"/>
      <c r="AQ309" s="14"/>
      <c r="AR309" s="14"/>
    </row>
    <row r="310" spans="4:44">
      <c r="D310" s="8"/>
      <c r="E310" s="8"/>
      <c r="F310" s="14"/>
      <c r="H310" s="9"/>
      <c r="I310" s="9"/>
      <c r="J310" s="13"/>
      <c r="K310" s="10"/>
      <c r="L310" s="10"/>
      <c r="M310" s="14"/>
      <c r="O310" s="9"/>
      <c r="Q310" s="13"/>
      <c r="R310" s="15"/>
      <c r="S310" s="15"/>
      <c r="T310" s="15"/>
      <c r="U310" s="18"/>
      <c r="V310" s="18"/>
      <c r="W310" s="13"/>
      <c r="Y310" s="9"/>
      <c r="Z310" s="9"/>
      <c r="AA310" s="13"/>
      <c r="AB310" s="15"/>
      <c r="AC310" s="15"/>
      <c r="AD310" s="16"/>
      <c r="AE310" s="16"/>
      <c r="AF310" s="16"/>
      <c r="AG310" s="17"/>
      <c r="AH310" s="17"/>
      <c r="AI310" s="17"/>
      <c r="AJ310" s="17"/>
      <c r="AK310" s="17"/>
      <c r="AL310" s="17"/>
      <c r="AM310" s="19"/>
      <c r="AN310" s="14"/>
      <c r="AO310" s="19"/>
      <c r="AP310" s="14"/>
      <c r="AQ310" s="14"/>
      <c r="AR310" s="14"/>
    </row>
    <row r="311" spans="4:44">
      <c r="D311" s="8"/>
      <c r="E311" s="8"/>
      <c r="F311" s="14"/>
      <c r="H311" s="9"/>
      <c r="I311" s="9"/>
      <c r="J311" s="13"/>
      <c r="K311" s="10"/>
      <c r="L311" s="10"/>
      <c r="M311" s="14"/>
      <c r="O311" s="9"/>
      <c r="Q311" s="13"/>
      <c r="R311" s="15"/>
      <c r="S311" s="15"/>
      <c r="T311" s="15"/>
      <c r="U311" s="18"/>
      <c r="V311" s="18"/>
      <c r="W311" s="13"/>
      <c r="Y311" s="9"/>
      <c r="Z311" s="9"/>
      <c r="AA311" s="13"/>
      <c r="AB311" s="15"/>
      <c r="AC311" s="15"/>
      <c r="AD311" s="16"/>
      <c r="AE311" s="16"/>
      <c r="AF311" s="16"/>
      <c r="AG311" s="17"/>
      <c r="AH311" s="17"/>
      <c r="AI311" s="17"/>
      <c r="AJ311" s="17"/>
      <c r="AK311" s="17"/>
      <c r="AL311" s="17"/>
      <c r="AM311" s="19"/>
      <c r="AN311" s="14"/>
      <c r="AO311" s="19"/>
      <c r="AP311" s="14"/>
      <c r="AQ311" s="14"/>
      <c r="AR311" s="14"/>
    </row>
    <row r="312" spans="4:44">
      <c r="D312" s="8"/>
      <c r="E312" s="8"/>
      <c r="F312" s="14"/>
      <c r="H312" s="9"/>
      <c r="I312" s="9"/>
      <c r="J312" s="13"/>
      <c r="K312" s="10"/>
      <c r="L312" s="10"/>
      <c r="M312" s="14"/>
      <c r="O312" s="9"/>
      <c r="Q312" s="13"/>
      <c r="R312" s="15"/>
      <c r="S312" s="15"/>
      <c r="T312" s="15"/>
      <c r="U312" s="18"/>
      <c r="V312" s="18"/>
      <c r="W312" s="13"/>
      <c r="Y312" s="9"/>
      <c r="Z312" s="9"/>
      <c r="AA312" s="13"/>
      <c r="AB312" s="15"/>
      <c r="AC312" s="15"/>
      <c r="AD312" s="16"/>
      <c r="AE312" s="16"/>
      <c r="AF312" s="16"/>
      <c r="AG312" s="17"/>
      <c r="AH312" s="17"/>
      <c r="AI312" s="17"/>
      <c r="AJ312" s="17"/>
      <c r="AK312" s="17"/>
      <c r="AL312" s="17"/>
      <c r="AM312" s="19"/>
      <c r="AN312" s="14"/>
      <c r="AO312" s="19"/>
      <c r="AP312" s="14"/>
      <c r="AQ312" s="14"/>
      <c r="AR312" s="14"/>
    </row>
    <row r="313" spans="4:44">
      <c r="D313" s="8"/>
      <c r="E313" s="8"/>
      <c r="F313" s="14"/>
      <c r="H313" s="9"/>
      <c r="I313" s="9"/>
      <c r="J313" s="13"/>
      <c r="K313" s="10"/>
      <c r="L313" s="10"/>
      <c r="M313" s="14"/>
      <c r="O313" s="9"/>
      <c r="Q313" s="13"/>
      <c r="R313" s="15"/>
      <c r="S313" s="15"/>
      <c r="T313" s="15"/>
      <c r="U313" s="18"/>
      <c r="V313" s="18"/>
      <c r="W313" s="13"/>
      <c r="Y313" s="9"/>
      <c r="Z313" s="9"/>
      <c r="AA313" s="13"/>
      <c r="AB313" s="15"/>
      <c r="AC313" s="15"/>
      <c r="AD313" s="16"/>
      <c r="AE313" s="16"/>
      <c r="AF313" s="16"/>
      <c r="AG313" s="17"/>
      <c r="AH313" s="17"/>
      <c r="AI313" s="17"/>
      <c r="AJ313" s="17"/>
      <c r="AK313" s="17"/>
      <c r="AL313" s="17"/>
      <c r="AM313" s="19"/>
      <c r="AN313" s="14"/>
      <c r="AO313" s="19"/>
      <c r="AP313" s="14"/>
      <c r="AQ313" s="14"/>
      <c r="AR313" s="14"/>
    </row>
    <row r="314" spans="4:44">
      <c r="D314" s="8"/>
      <c r="E314" s="8"/>
      <c r="F314" s="14"/>
      <c r="H314" s="9"/>
      <c r="I314" s="9"/>
      <c r="J314" s="13"/>
      <c r="K314" s="10"/>
      <c r="L314" s="10"/>
      <c r="M314" s="14"/>
      <c r="O314" s="9"/>
      <c r="Q314" s="13"/>
      <c r="R314" s="15"/>
      <c r="S314" s="15"/>
      <c r="T314" s="15"/>
      <c r="U314" s="18"/>
      <c r="V314" s="18"/>
      <c r="W314" s="13"/>
      <c r="Y314" s="9"/>
      <c r="Z314" s="9"/>
      <c r="AA314" s="13"/>
      <c r="AB314" s="15"/>
      <c r="AC314" s="15"/>
      <c r="AD314" s="16"/>
      <c r="AE314" s="16"/>
      <c r="AF314" s="16"/>
      <c r="AG314" s="17"/>
      <c r="AH314" s="17"/>
      <c r="AI314" s="17"/>
      <c r="AJ314" s="17"/>
      <c r="AK314" s="17"/>
      <c r="AL314" s="17"/>
      <c r="AM314" s="19"/>
      <c r="AN314" s="14"/>
      <c r="AO314" s="19"/>
      <c r="AP314" s="14"/>
      <c r="AQ314" s="14"/>
      <c r="AR314" s="14"/>
    </row>
    <row r="315" spans="4:44">
      <c r="D315" s="8"/>
      <c r="E315" s="8"/>
      <c r="F315" s="14"/>
      <c r="H315" s="9"/>
      <c r="I315" s="9"/>
      <c r="J315" s="13"/>
      <c r="K315" s="10"/>
      <c r="L315" s="10"/>
      <c r="M315" s="14"/>
      <c r="O315" s="9"/>
      <c r="Q315" s="13"/>
      <c r="R315" s="15"/>
      <c r="S315" s="15"/>
      <c r="T315" s="15"/>
      <c r="U315" s="18"/>
      <c r="V315" s="18"/>
      <c r="W315" s="13"/>
      <c r="Y315" s="9"/>
      <c r="Z315" s="9"/>
      <c r="AA315" s="13"/>
      <c r="AB315" s="15"/>
      <c r="AC315" s="15"/>
      <c r="AD315" s="16"/>
      <c r="AE315" s="16"/>
      <c r="AF315" s="16"/>
      <c r="AG315" s="17"/>
      <c r="AH315" s="17"/>
      <c r="AI315" s="17"/>
      <c r="AJ315" s="17"/>
      <c r="AK315" s="17"/>
      <c r="AL315" s="17"/>
      <c r="AM315" s="19"/>
      <c r="AN315" s="14"/>
      <c r="AO315" s="19"/>
      <c r="AP315" s="14"/>
      <c r="AQ315" s="14"/>
      <c r="AR315" s="14"/>
    </row>
    <row r="316" spans="4:44">
      <c r="D316" s="8"/>
      <c r="E316" s="8"/>
      <c r="F316" s="14"/>
      <c r="H316" s="9"/>
      <c r="I316" s="9"/>
      <c r="J316" s="13"/>
      <c r="K316" s="10"/>
      <c r="L316" s="10"/>
      <c r="M316" s="14"/>
      <c r="O316" s="9"/>
      <c r="Q316" s="13"/>
      <c r="R316" s="15"/>
      <c r="S316" s="15"/>
      <c r="T316" s="15"/>
      <c r="U316" s="18"/>
      <c r="V316" s="18"/>
      <c r="W316" s="13"/>
      <c r="Y316" s="9"/>
      <c r="Z316" s="9"/>
      <c r="AA316" s="13"/>
      <c r="AB316" s="15"/>
      <c r="AC316" s="15"/>
      <c r="AD316" s="16"/>
      <c r="AE316" s="16"/>
      <c r="AF316" s="16"/>
      <c r="AG316" s="17"/>
      <c r="AH316" s="17"/>
      <c r="AI316" s="17"/>
      <c r="AJ316" s="17"/>
      <c r="AK316" s="17"/>
      <c r="AL316" s="17"/>
      <c r="AM316" s="19"/>
      <c r="AN316" s="14"/>
      <c r="AO316" s="19"/>
      <c r="AP316" s="14"/>
      <c r="AQ316" s="14"/>
      <c r="AR316" s="14"/>
    </row>
    <row r="317" spans="4:44">
      <c r="D317" s="8"/>
      <c r="E317" s="8"/>
      <c r="F317" s="14"/>
      <c r="H317" s="9"/>
      <c r="I317" s="9"/>
      <c r="J317" s="13"/>
      <c r="K317" s="10"/>
      <c r="L317" s="10"/>
      <c r="M317" s="14"/>
      <c r="O317" s="9"/>
      <c r="Q317" s="13"/>
      <c r="R317" s="15"/>
      <c r="S317" s="15"/>
      <c r="T317" s="15"/>
      <c r="U317" s="18"/>
      <c r="V317" s="18"/>
      <c r="W317" s="13"/>
      <c r="Y317" s="9"/>
      <c r="Z317" s="9"/>
      <c r="AA317" s="13"/>
      <c r="AB317" s="15"/>
      <c r="AC317" s="15"/>
      <c r="AD317" s="16"/>
      <c r="AE317" s="16"/>
      <c r="AF317" s="16"/>
      <c r="AG317" s="17"/>
      <c r="AH317" s="17"/>
      <c r="AI317" s="17"/>
      <c r="AJ317" s="17"/>
      <c r="AK317" s="17"/>
      <c r="AL317" s="17"/>
      <c r="AM317" s="19"/>
      <c r="AN317" s="14"/>
      <c r="AO317" s="19"/>
      <c r="AP317" s="14"/>
      <c r="AQ317" s="14"/>
      <c r="AR317" s="14"/>
    </row>
    <row r="318" spans="4:44">
      <c r="D318" s="8"/>
      <c r="E318" s="8"/>
      <c r="F318" s="14"/>
      <c r="H318" s="9"/>
      <c r="I318" s="9"/>
      <c r="J318" s="13"/>
      <c r="K318" s="10"/>
      <c r="L318" s="10"/>
      <c r="M318" s="14"/>
      <c r="O318" s="9"/>
      <c r="Q318" s="13"/>
      <c r="R318" s="15"/>
      <c r="S318" s="15"/>
      <c r="T318" s="15"/>
      <c r="U318" s="18"/>
      <c r="V318" s="18"/>
      <c r="W318" s="13"/>
      <c r="Y318" s="9"/>
      <c r="Z318" s="9"/>
      <c r="AA318" s="13"/>
      <c r="AB318" s="15"/>
      <c r="AC318" s="15"/>
      <c r="AD318" s="16"/>
      <c r="AE318" s="16"/>
      <c r="AF318" s="16"/>
      <c r="AG318" s="17"/>
      <c r="AH318" s="17"/>
      <c r="AI318" s="17"/>
      <c r="AJ318" s="17"/>
      <c r="AK318" s="17"/>
      <c r="AL318" s="17"/>
      <c r="AM318" s="19"/>
      <c r="AN318" s="14"/>
      <c r="AO318" s="19"/>
      <c r="AP318" s="14"/>
      <c r="AQ318" s="14"/>
      <c r="AR318" s="14"/>
    </row>
    <row r="319" spans="4:44">
      <c r="D319" s="8"/>
      <c r="E319" s="8"/>
      <c r="F319" s="14"/>
      <c r="H319" s="9"/>
      <c r="I319" s="9"/>
      <c r="J319" s="13"/>
      <c r="K319" s="10"/>
      <c r="L319" s="10"/>
      <c r="M319" s="14"/>
      <c r="O319" s="9"/>
      <c r="Q319" s="13"/>
      <c r="R319" s="15"/>
      <c r="S319" s="15"/>
      <c r="T319" s="15"/>
      <c r="U319" s="18"/>
      <c r="V319" s="18"/>
      <c r="W319" s="13"/>
      <c r="Y319" s="9"/>
      <c r="Z319" s="9"/>
      <c r="AA319" s="13"/>
      <c r="AB319" s="15"/>
      <c r="AC319" s="15"/>
      <c r="AD319" s="16"/>
      <c r="AE319" s="16"/>
      <c r="AF319" s="16"/>
      <c r="AG319" s="17"/>
      <c r="AH319" s="17"/>
      <c r="AI319" s="17"/>
      <c r="AJ319" s="17"/>
      <c r="AK319" s="17"/>
      <c r="AL319" s="17"/>
      <c r="AM319" s="19"/>
      <c r="AN319" s="14"/>
      <c r="AO319" s="19"/>
      <c r="AP319" s="14"/>
      <c r="AQ319" s="14"/>
      <c r="AR319" s="14"/>
    </row>
    <row r="320" spans="4:44">
      <c r="D320" s="8"/>
      <c r="E320" s="8"/>
      <c r="F320" s="14"/>
      <c r="H320" s="9"/>
      <c r="I320" s="9"/>
      <c r="J320" s="13"/>
      <c r="K320" s="10"/>
      <c r="L320" s="10"/>
      <c r="M320" s="14"/>
      <c r="O320" s="9"/>
      <c r="Q320" s="13"/>
      <c r="R320" s="15"/>
      <c r="S320" s="15"/>
      <c r="T320" s="15"/>
      <c r="U320" s="18"/>
      <c r="V320" s="18"/>
      <c r="W320" s="13"/>
      <c r="Y320" s="9"/>
      <c r="Z320" s="9"/>
      <c r="AA320" s="13"/>
      <c r="AB320" s="15"/>
      <c r="AC320" s="15"/>
      <c r="AD320" s="16"/>
      <c r="AE320" s="16"/>
      <c r="AF320" s="16"/>
      <c r="AG320" s="17"/>
      <c r="AH320" s="17"/>
      <c r="AI320" s="17"/>
      <c r="AJ320" s="17"/>
      <c r="AK320" s="17"/>
      <c r="AL320" s="17"/>
      <c r="AM320" s="19"/>
      <c r="AN320" s="14"/>
      <c r="AO320" s="19"/>
      <c r="AP320" s="14"/>
      <c r="AQ320" s="14"/>
      <c r="AR320" s="14"/>
    </row>
    <row r="321" spans="4:44">
      <c r="D321" s="8"/>
      <c r="E321" s="8"/>
      <c r="F321" s="14"/>
      <c r="H321" s="9"/>
      <c r="I321" s="9"/>
      <c r="J321" s="13"/>
      <c r="K321" s="10"/>
      <c r="L321" s="10"/>
      <c r="M321" s="14"/>
      <c r="O321" s="9"/>
      <c r="Q321" s="13"/>
      <c r="R321" s="15"/>
      <c r="S321" s="15"/>
      <c r="T321" s="15"/>
      <c r="U321" s="18"/>
      <c r="V321" s="18"/>
      <c r="W321" s="13"/>
      <c r="Y321" s="9"/>
      <c r="Z321" s="9"/>
      <c r="AA321" s="13"/>
      <c r="AB321" s="15"/>
      <c r="AC321" s="15"/>
      <c r="AD321" s="16"/>
      <c r="AE321" s="16"/>
      <c r="AF321" s="16"/>
      <c r="AG321" s="17"/>
      <c r="AH321" s="17"/>
      <c r="AI321" s="17"/>
      <c r="AJ321" s="17"/>
      <c r="AK321" s="17"/>
      <c r="AL321" s="17"/>
      <c r="AM321" s="19"/>
      <c r="AN321" s="14"/>
      <c r="AO321" s="19"/>
      <c r="AP321" s="14"/>
      <c r="AQ321" s="14"/>
      <c r="AR321" s="14"/>
    </row>
    <row r="322" spans="4:44">
      <c r="D322" s="8"/>
      <c r="E322" s="8"/>
      <c r="F322" s="14"/>
      <c r="H322" s="9"/>
      <c r="I322" s="9"/>
      <c r="J322" s="13"/>
      <c r="K322" s="10"/>
      <c r="L322" s="10"/>
      <c r="M322" s="14"/>
      <c r="O322" s="9"/>
      <c r="Q322" s="13"/>
      <c r="R322" s="15"/>
      <c r="S322" s="15"/>
      <c r="T322" s="15"/>
      <c r="U322" s="18"/>
      <c r="V322" s="18"/>
      <c r="W322" s="13"/>
      <c r="Y322" s="9"/>
      <c r="Z322" s="9"/>
      <c r="AA322" s="13"/>
      <c r="AB322" s="15"/>
      <c r="AC322" s="15"/>
      <c r="AD322" s="16"/>
      <c r="AE322" s="16"/>
      <c r="AF322" s="16"/>
      <c r="AG322" s="17"/>
      <c r="AH322" s="17"/>
      <c r="AI322" s="17"/>
      <c r="AJ322" s="17"/>
      <c r="AK322" s="17"/>
      <c r="AL322" s="17"/>
      <c r="AM322" s="19"/>
      <c r="AN322" s="14"/>
      <c r="AO322" s="19"/>
      <c r="AP322" s="14"/>
      <c r="AQ322" s="14"/>
      <c r="AR322" s="14"/>
    </row>
    <row r="323" spans="4:44">
      <c r="D323" s="8"/>
      <c r="E323" s="8"/>
      <c r="F323" s="14"/>
      <c r="H323" s="9"/>
      <c r="I323" s="9"/>
      <c r="J323" s="13"/>
      <c r="K323" s="10"/>
      <c r="L323" s="10"/>
      <c r="M323" s="14"/>
      <c r="O323" s="9"/>
      <c r="Q323" s="13"/>
      <c r="R323" s="15"/>
      <c r="S323" s="15"/>
      <c r="T323" s="15"/>
      <c r="U323" s="18"/>
      <c r="V323" s="18"/>
      <c r="W323" s="13"/>
      <c r="Y323" s="9"/>
      <c r="Z323" s="9"/>
      <c r="AA323" s="13"/>
      <c r="AB323" s="15"/>
      <c r="AC323" s="15"/>
      <c r="AD323" s="16"/>
      <c r="AE323" s="16"/>
      <c r="AF323" s="16"/>
      <c r="AG323" s="17"/>
      <c r="AH323" s="17"/>
      <c r="AI323" s="17"/>
      <c r="AJ323" s="17"/>
      <c r="AK323" s="17"/>
      <c r="AL323" s="17"/>
      <c r="AM323" s="19"/>
      <c r="AN323" s="14"/>
      <c r="AO323" s="19"/>
      <c r="AP323" s="14"/>
      <c r="AQ323" s="14"/>
      <c r="AR323" s="14"/>
    </row>
    <row r="324" spans="4:44">
      <c r="D324" s="8"/>
      <c r="E324" s="8"/>
      <c r="F324" s="14"/>
      <c r="H324" s="9"/>
      <c r="I324" s="9"/>
      <c r="J324" s="13"/>
      <c r="K324" s="10"/>
      <c r="L324" s="10"/>
      <c r="M324" s="14"/>
      <c r="O324" s="9"/>
      <c r="Q324" s="13"/>
      <c r="R324" s="15"/>
      <c r="S324" s="15"/>
      <c r="T324" s="15"/>
      <c r="U324" s="18"/>
      <c r="V324" s="18"/>
      <c r="W324" s="13"/>
      <c r="Y324" s="9"/>
      <c r="Z324" s="9"/>
      <c r="AA324" s="13"/>
      <c r="AB324" s="15"/>
      <c r="AC324" s="15"/>
      <c r="AD324" s="16"/>
      <c r="AE324" s="16"/>
      <c r="AF324" s="16"/>
      <c r="AG324" s="17"/>
      <c r="AH324" s="17"/>
      <c r="AI324" s="17"/>
      <c r="AJ324" s="17"/>
      <c r="AK324" s="17"/>
      <c r="AL324" s="17"/>
      <c r="AM324" s="19"/>
      <c r="AN324" s="14"/>
      <c r="AO324" s="19"/>
      <c r="AP324" s="14"/>
      <c r="AQ324" s="14"/>
      <c r="AR324" s="14"/>
    </row>
    <row r="325" spans="4:44">
      <c r="D325" s="8"/>
      <c r="E325" s="8"/>
      <c r="F325" s="14"/>
      <c r="H325" s="9"/>
      <c r="I325" s="9"/>
      <c r="J325" s="13"/>
      <c r="K325" s="10"/>
      <c r="L325" s="10"/>
      <c r="M325" s="14"/>
      <c r="O325" s="9"/>
      <c r="Q325" s="13"/>
      <c r="R325" s="15"/>
      <c r="S325" s="15"/>
      <c r="T325" s="15"/>
      <c r="U325" s="18"/>
      <c r="V325" s="18"/>
      <c r="W325" s="13"/>
      <c r="Y325" s="9"/>
      <c r="Z325" s="9"/>
      <c r="AA325" s="13"/>
      <c r="AB325" s="15"/>
      <c r="AC325" s="15"/>
      <c r="AD325" s="16"/>
      <c r="AE325" s="16"/>
      <c r="AF325" s="16"/>
      <c r="AG325" s="17"/>
      <c r="AH325" s="17"/>
      <c r="AI325" s="17"/>
      <c r="AJ325" s="17"/>
      <c r="AK325" s="17"/>
      <c r="AL325" s="17"/>
      <c r="AM325" s="19"/>
      <c r="AN325" s="14"/>
      <c r="AO325" s="19"/>
      <c r="AP325" s="14"/>
      <c r="AQ325" s="14"/>
      <c r="AR325" s="14"/>
    </row>
    <row r="326" spans="4:44">
      <c r="D326" s="8"/>
      <c r="E326" s="8"/>
      <c r="F326" s="14"/>
      <c r="H326" s="9"/>
      <c r="I326" s="9"/>
      <c r="J326" s="13"/>
      <c r="K326" s="10"/>
      <c r="L326" s="10"/>
      <c r="M326" s="14"/>
      <c r="O326" s="9"/>
      <c r="Q326" s="13"/>
      <c r="R326" s="15"/>
      <c r="S326" s="15"/>
      <c r="T326" s="15"/>
      <c r="U326" s="18"/>
      <c r="V326" s="18"/>
      <c r="W326" s="13"/>
      <c r="Y326" s="9"/>
      <c r="Z326" s="9"/>
      <c r="AA326" s="13"/>
      <c r="AB326" s="15"/>
      <c r="AC326" s="15"/>
      <c r="AD326" s="16"/>
      <c r="AE326" s="16"/>
      <c r="AF326" s="16"/>
      <c r="AG326" s="17"/>
      <c r="AH326" s="17"/>
      <c r="AI326" s="17"/>
      <c r="AJ326" s="17"/>
      <c r="AK326" s="17"/>
      <c r="AL326" s="17"/>
      <c r="AM326" s="19"/>
      <c r="AN326" s="14"/>
      <c r="AO326" s="19"/>
      <c r="AP326" s="14"/>
      <c r="AQ326" s="14"/>
      <c r="AR326" s="14"/>
    </row>
    <row r="327" spans="4:44">
      <c r="D327" s="8"/>
      <c r="E327" s="8"/>
      <c r="F327" s="14"/>
      <c r="H327" s="9"/>
      <c r="I327" s="9"/>
      <c r="J327" s="13"/>
      <c r="K327" s="10"/>
      <c r="L327" s="10"/>
      <c r="M327" s="14"/>
      <c r="O327" s="9"/>
      <c r="Q327" s="13"/>
      <c r="R327" s="15"/>
      <c r="S327" s="15"/>
      <c r="T327" s="15"/>
      <c r="U327" s="18"/>
      <c r="V327" s="18"/>
      <c r="W327" s="13"/>
      <c r="Y327" s="9"/>
      <c r="Z327" s="9"/>
      <c r="AA327" s="13"/>
      <c r="AB327" s="15"/>
      <c r="AC327" s="15"/>
      <c r="AD327" s="16"/>
      <c r="AE327" s="16"/>
      <c r="AF327" s="16"/>
      <c r="AG327" s="17"/>
      <c r="AH327" s="17"/>
      <c r="AI327" s="17"/>
      <c r="AJ327" s="17"/>
      <c r="AK327" s="17"/>
      <c r="AL327" s="17"/>
      <c r="AM327" s="19"/>
      <c r="AN327" s="14"/>
      <c r="AO327" s="19"/>
      <c r="AP327" s="14"/>
      <c r="AQ327" s="14"/>
      <c r="AR327" s="14"/>
    </row>
    <row r="328" spans="4:44">
      <c r="D328" s="8"/>
      <c r="E328" s="8"/>
      <c r="F328" s="14"/>
      <c r="H328" s="9"/>
      <c r="I328" s="9"/>
      <c r="J328" s="13"/>
      <c r="K328" s="10"/>
      <c r="L328" s="10"/>
      <c r="M328" s="14"/>
      <c r="O328" s="9"/>
      <c r="Q328" s="13"/>
      <c r="R328" s="15"/>
      <c r="S328" s="15"/>
      <c r="T328" s="15"/>
      <c r="U328" s="18"/>
      <c r="V328" s="18"/>
      <c r="W328" s="13"/>
      <c r="Y328" s="9"/>
      <c r="Z328" s="9"/>
      <c r="AA328" s="13"/>
      <c r="AB328" s="15"/>
      <c r="AC328" s="15"/>
      <c r="AD328" s="16"/>
      <c r="AE328" s="16"/>
      <c r="AF328" s="16"/>
      <c r="AG328" s="17"/>
      <c r="AH328" s="17"/>
      <c r="AI328" s="17"/>
      <c r="AJ328" s="17"/>
      <c r="AK328" s="17"/>
      <c r="AL328" s="17"/>
      <c r="AM328" s="19"/>
      <c r="AN328" s="14"/>
      <c r="AO328" s="19"/>
      <c r="AP328" s="14"/>
      <c r="AQ328" s="14"/>
      <c r="AR328" s="14"/>
    </row>
    <row r="329" spans="4:44">
      <c r="D329" s="8"/>
      <c r="E329" s="8"/>
      <c r="F329" s="14"/>
      <c r="H329" s="9"/>
      <c r="I329" s="9"/>
      <c r="J329" s="13"/>
      <c r="K329" s="10"/>
      <c r="L329" s="10"/>
      <c r="M329" s="14"/>
      <c r="O329" s="9"/>
      <c r="Q329" s="13"/>
      <c r="R329" s="15"/>
      <c r="S329" s="15"/>
      <c r="T329" s="15"/>
      <c r="U329" s="18"/>
      <c r="V329" s="18"/>
      <c r="W329" s="13"/>
      <c r="Y329" s="9"/>
      <c r="Z329" s="9"/>
      <c r="AA329" s="13"/>
      <c r="AB329" s="15"/>
      <c r="AC329" s="15"/>
      <c r="AD329" s="16"/>
      <c r="AE329" s="16"/>
      <c r="AF329" s="16"/>
      <c r="AG329" s="17"/>
      <c r="AH329" s="17"/>
      <c r="AI329" s="17"/>
      <c r="AJ329" s="17"/>
      <c r="AK329" s="17"/>
      <c r="AL329" s="17"/>
      <c r="AM329" s="19"/>
      <c r="AN329" s="14"/>
      <c r="AO329" s="19"/>
      <c r="AP329" s="14"/>
      <c r="AQ329" s="14"/>
      <c r="AR329" s="14"/>
    </row>
    <row r="330" spans="4:44">
      <c r="D330" s="8"/>
      <c r="E330" s="8"/>
      <c r="F330" s="14"/>
      <c r="H330" s="9"/>
      <c r="I330" s="9"/>
      <c r="J330" s="13"/>
      <c r="K330" s="10"/>
      <c r="L330" s="10"/>
      <c r="M330" s="14"/>
      <c r="O330" s="9"/>
      <c r="Q330" s="13"/>
      <c r="R330" s="15"/>
      <c r="S330" s="15"/>
      <c r="T330" s="15"/>
      <c r="U330" s="18"/>
      <c r="V330" s="18"/>
      <c r="W330" s="13"/>
      <c r="Y330" s="9"/>
      <c r="Z330" s="9"/>
      <c r="AA330" s="13"/>
      <c r="AB330" s="15"/>
      <c r="AC330" s="15"/>
      <c r="AD330" s="16"/>
      <c r="AE330" s="16"/>
      <c r="AF330" s="16"/>
      <c r="AG330" s="17"/>
      <c r="AH330" s="17"/>
      <c r="AI330" s="17"/>
      <c r="AJ330" s="17"/>
      <c r="AK330" s="17"/>
      <c r="AL330" s="17"/>
      <c r="AM330" s="19"/>
      <c r="AN330" s="14"/>
      <c r="AO330" s="19"/>
      <c r="AP330" s="14"/>
      <c r="AQ330" s="14"/>
      <c r="AR330" s="14"/>
    </row>
    <row r="331" spans="4:44">
      <c r="D331" s="8"/>
      <c r="E331" s="8"/>
      <c r="F331" s="14"/>
      <c r="H331" s="9"/>
      <c r="I331" s="9"/>
      <c r="J331" s="13"/>
      <c r="K331" s="10"/>
      <c r="L331" s="10"/>
      <c r="M331" s="14"/>
      <c r="O331" s="9"/>
      <c r="Q331" s="13"/>
      <c r="R331" s="15"/>
      <c r="S331" s="15"/>
      <c r="T331" s="15"/>
      <c r="U331" s="18"/>
      <c r="V331" s="18"/>
      <c r="W331" s="13"/>
      <c r="Y331" s="9"/>
      <c r="Z331" s="9"/>
      <c r="AA331" s="13"/>
      <c r="AB331" s="15"/>
      <c r="AC331" s="15"/>
      <c r="AD331" s="16"/>
      <c r="AE331" s="16"/>
      <c r="AF331" s="16"/>
      <c r="AG331" s="17"/>
      <c r="AH331" s="17"/>
      <c r="AI331" s="17"/>
      <c r="AJ331" s="17"/>
      <c r="AK331" s="17"/>
      <c r="AL331" s="17"/>
      <c r="AM331" s="19"/>
      <c r="AN331" s="14"/>
      <c r="AO331" s="19"/>
      <c r="AP331" s="14"/>
      <c r="AQ331" s="14"/>
      <c r="AR331" s="14"/>
    </row>
    <row r="332" spans="4:44">
      <c r="D332" s="8"/>
      <c r="E332" s="8"/>
      <c r="F332" s="14"/>
      <c r="H332" s="9"/>
      <c r="I332" s="9"/>
      <c r="J332" s="13"/>
      <c r="K332" s="10"/>
      <c r="L332" s="10"/>
      <c r="M332" s="14"/>
      <c r="O332" s="9"/>
      <c r="Q332" s="13"/>
      <c r="R332" s="15"/>
      <c r="S332" s="15"/>
      <c r="T332" s="15"/>
      <c r="U332" s="18"/>
      <c r="V332" s="18"/>
      <c r="W332" s="13"/>
      <c r="Y332" s="9"/>
      <c r="Z332" s="9"/>
      <c r="AA332" s="13"/>
      <c r="AB332" s="15"/>
      <c r="AC332" s="15"/>
      <c r="AD332" s="16"/>
      <c r="AE332" s="16"/>
      <c r="AF332" s="16"/>
      <c r="AG332" s="17"/>
      <c r="AH332" s="17"/>
      <c r="AI332" s="17"/>
      <c r="AJ332" s="17"/>
      <c r="AK332" s="17"/>
      <c r="AL332" s="17"/>
      <c r="AM332" s="19"/>
      <c r="AN332" s="14"/>
      <c r="AO332" s="19"/>
      <c r="AP332" s="14"/>
      <c r="AQ332" s="14"/>
      <c r="AR332" s="14"/>
    </row>
    <row r="333" spans="4:44">
      <c r="D333" s="8"/>
      <c r="E333" s="8"/>
      <c r="F333" s="14"/>
      <c r="H333" s="9"/>
      <c r="I333" s="9"/>
      <c r="J333" s="13"/>
      <c r="K333" s="10"/>
      <c r="L333" s="10"/>
      <c r="M333" s="14"/>
      <c r="O333" s="9"/>
      <c r="Q333" s="13"/>
      <c r="R333" s="15"/>
      <c r="S333" s="15"/>
      <c r="T333" s="15"/>
      <c r="U333" s="18"/>
      <c r="V333" s="18"/>
      <c r="W333" s="13"/>
      <c r="Y333" s="9"/>
      <c r="Z333" s="9"/>
      <c r="AA333" s="13"/>
      <c r="AB333" s="15"/>
      <c r="AC333" s="15"/>
      <c r="AD333" s="16"/>
      <c r="AE333" s="16"/>
      <c r="AF333" s="16"/>
      <c r="AG333" s="17"/>
      <c r="AH333" s="17"/>
      <c r="AI333" s="17"/>
      <c r="AJ333" s="17"/>
      <c r="AK333" s="17"/>
      <c r="AL333" s="17"/>
      <c r="AM333" s="19"/>
      <c r="AN333" s="14"/>
      <c r="AO333" s="19"/>
      <c r="AP333" s="14"/>
      <c r="AQ333" s="14"/>
      <c r="AR333" s="14"/>
    </row>
    <row r="334" spans="4:44">
      <c r="D334" s="8"/>
      <c r="E334" s="8"/>
      <c r="F334" s="14"/>
      <c r="H334" s="9"/>
      <c r="I334" s="9"/>
      <c r="J334" s="13"/>
      <c r="K334" s="10"/>
      <c r="L334" s="10"/>
      <c r="M334" s="14"/>
      <c r="O334" s="9"/>
      <c r="Q334" s="13"/>
      <c r="R334" s="15"/>
      <c r="S334" s="15"/>
      <c r="T334" s="15"/>
      <c r="U334" s="18"/>
      <c r="V334" s="18"/>
      <c r="W334" s="13"/>
      <c r="Y334" s="9"/>
      <c r="Z334" s="9"/>
      <c r="AA334" s="13"/>
      <c r="AB334" s="15"/>
      <c r="AC334" s="15"/>
      <c r="AD334" s="16"/>
      <c r="AE334" s="16"/>
      <c r="AF334" s="16"/>
      <c r="AG334" s="17"/>
      <c r="AH334" s="17"/>
      <c r="AI334" s="17"/>
      <c r="AJ334" s="17"/>
      <c r="AK334" s="17"/>
      <c r="AL334" s="17"/>
      <c r="AM334" s="19"/>
      <c r="AN334" s="14"/>
      <c r="AO334" s="19"/>
      <c r="AP334" s="14"/>
      <c r="AQ334" s="14"/>
      <c r="AR334" s="14"/>
    </row>
    <row r="335" spans="4:44">
      <c r="D335" s="8"/>
      <c r="E335" s="8"/>
      <c r="F335" s="14"/>
      <c r="H335" s="9"/>
      <c r="I335" s="9"/>
      <c r="J335" s="13"/>
      <c r="K335" s="10"/>
      <c r="L335" s="10"/>
      <c r="M335" s="14"/>
      <c r="O335" s="9"/>
      <c r="Q335" s="13"/>
      <c r="R335" s="15"/>
      <c r="S335" s="15"/>
      <c r="T335" s="15"/>
      <c r="U335" s="18"/>
      <c r="V335" s="18"/>
      <c r="W335" s="13"/>
      <c r="Y335" s="9"/>
      <c r="Z335" s="9"/>
      <c r="AA335" s="13"/>
      <c r="AB335" s="15"/>
      <c r="AC335" s="15"/>
      <c r="AD335" s="16"/>
      <c r="AE335" s="16"/>
      <c r="AF335" s="16"/>
      <c r="AG335" s="17"/>
      <c r="AH335" s="17"/>
      <c r="AI335" s="17"/>
      <c r="AJ335" s="17"/>
      <c r="AK335" s="17"/>
      <c r="AL335" s="17"/>
      <c r="AM335" s="19"/>
      <c r="AN335" s="14"/>
      <c r="AO335" s="19"/>
      <c r="AP335" s="14"/>
      <c r="AQ335" s="14"/>
      <c r="AR335" s="14"/>
    </row>
    <row r="336" spans="4:44">
      <c r="D336" s="8"/>
      <c r="E336" s="8"/>
      <c r="F336" s="14"/>
      <c r="H336" s="9"/>
      <c r="I336" s="9"/>
      <c r="J336" s="13"/>
      <c r="K336" s="10"/>
      <c r="L336" s="10"/>
      <c r="M336" s="14"/>
      <c r="O336" s="9"/>
      <c r="Q336" s="13"/>
      <c r="R336" s="15"/>
      <c r="S336" s="15"/>
      <c r="T336" s="15"/>
      <c r="U336" s="18"/>
      <c r="V336" s="18"/>
      <c r="W336" s="13"/>
      <c r="Y336" s="9"/>
      <c r="Z336" s="9"/>
      <c r="AA336" s="13"/>
      <c r="AB336" s="15"/>
      <c r="AC336" s="15"/>
      <c r="AD336" s="16"/>
      <c r="AE336" s="16"/>
      <c r="AF336" s="16"/>
      <c r="AG336" s="17"/>
      <c r="AH336" s="17"/>
      <c r="AI336" s="17"/>
      <c r="AJ336" s="17"/>
      <c r="AK336" s="17"/>
      <c r="AL336" s="17"/>
      <c r="AM336" s="19"/>
      <c r="AN336" s="14"/>
      <c r="AO336" s="19"/>
      <c r="AP336" s="14"/>
      <c r="AQ336" s="14"/>
      <c r="AR336" s="14"/>
    </row>
    <row r="337" spans="4:44">
      <c r="D337" s="8"/>
      <c r="E337" s="8"/>
      <c r="F337" s="14"/>
      <c r="H337" s="9"/>
      <c r="I337" s="9"/>
      <c r="J337" s="13"/>
      <c r="K337" s="10"/>
      <c r="L337" s="10"/>
      <c r="M337" s="14"/>
      <c r="O337" s="9"/>
      <c r="Q337" s="13"/>
      <c r="R337" s="15"/>
      <c r="S337" s="15"/>
      <c r="T337" s="15"/>
      <c r="U337" s="18"/>
      <c r="V337" s="18"/>
      <c r="W337" s="13"/>
      <c r="Y337" s="9"/>
      <c r="Z337" s="9"/>
      <c r="AA337" s="13"/>
      <c r="AB337" s="15"/>
      <c r="AC337" s="15"/>
      <c r="AD337" s="16"/>
      <c r="AE337" s="16"/>
      <c r="AF337" s="16"/>
      <c r="AG337" s="17"/>
      <c r="AH337" s="17"/>
      <c r="AI337" s="17"/>
      <c r="AJ337" s="17"/>
      <c r="AK337" s="17"/>
      <c r="AL337" s="17"/>
      <c r="AM337" s="19"/>
      <c r="AN337" s="14"/>
      <c r="AO337" s="19"/>
      <c r="AP337" s="14"/>
      <c r="AQ337" s="14"/>
      <c r="AR337" s="14"/>
    </row>
    <row r="338" spans="4:44">
      <c r="D338" s="8"/>
      <c r="E338" s="8"/>
      <c r="F338" s="14"/>
      <c r="H338" s="9"/>
      <c r="I338" s="9"/>
      <c r="J338" s="13"/>
      <c r="K338" s="10"/>
      <c r="L338" s="10"/>
      <c r="M338" s="14"/>
      <c r="O338" s="9"/>
      <c r="Q338" s="13"/>
      <c r="R338" s="15"/>
      <c r="S338" s="15"/>
      <c r="T338" s="15"/>
      <c r="U338" s="18"/>
      <c r="V338" s="18"/>
      <c r="W338" s="13"/>
      <c r="Y338" s="9"/>
      <c r="Z338" s="9"/>
      <c r="AA338" s="13"/>
      <c r="AB338" s="15"/>
      <c r="AC338" s="15"/>
      <c r="AD338" s="16"/>
      <c r="AE338" s="16"/>
      <c r="AF338" s="16"/>
      <c r="AG338" s="17"/>
      <c r="AH338" s="17"/>
      <c r="AI338" s="17"/>
      <c r="AJ338" s="17"/>
      <c r="AK338" s="17"/>
      <c r="AL338" s="17"/>
      <c r="AM338" s="19"/>
      <c r="AN338" s="14"/>
      <c r="AO338" s="19"/>
      <c r="AP338" s="14"/>
      <c r="AQ338" s="14"/>
      <c r="AR338" s="14"/>
    </row>
    <row r="339" spans="4:44">
      <c r="D339" s="8"/>
      <c r="E339" s="8"/>
      <c r="F339" s="14"/>
      <c r="H339" s="9"/>
      <c r="I339" s="9"/>
      <c r="J339" s="13"/>
      <c r="K339" s="10"/>
      <c r="L339" s="10"/>
      <c r="M339" s="14"/>
      <c r="O339" s="9"/>
      <c r="Q339" s="13"/>
      <c r="R339" s="15"/>
      <c r="S339" s="15"/>
      <c r="T339" s="15"/>
      <c r="U339" s="18"/>
      <c r="V339" s="18"/>
      <c r="W339" s="13"/>
      <c r="Y339" s="9"/>
      <c r="Z339" s="9"/>
      <c r="AA339" s="13"/>
      <c r="AB339" s="15"/>
      <c r="AC339" s="15"/>
      <c r="AD339" s="16"/>
      <c r="AE339" s="16"/>
      <c r="AF339" s="16"/>
      <c r="AG339" s="17"/>
      <c r="AH339" s="17"/>
      <c r="AI339" s="17"/>
      <c r="AJ339" s="17"/>
      <c r="AK339" s="17"/>
      <c r="AL339" s="17"/>
      <c r="AM339" s="19"/>
      <c r="AN339" s="14"/>
      <c r="AO339" s="19"/>
      <c r="AP339" s="14"/>
      <c r="AQ339" s="14"/>
      <c r="AR339" s="14"/>
    </row>
    <row r="340" spans="4:44">
      <c r="D340" s="8"/>
      <c r="E340" s="8"/>
      <c r="F340" s="14"/>
      <c r="H340" s="9"/>
      <c r="I340" s="9"/>
      <c r="J340" s="13"/>
      <c r="K340" s="10"/>
      <c r="L340" s="10"/>
      <c r="M340" s="14"/>
      <c r="O340" s="9"/>
      <c r="Q340" s="13"/>
      <c r="R340" s="15"/>
      <c r="S340" s="15"/>
      <c r="T340" s="15"/>
      <c r="U340" s="18"/>
      <c r="V340" s="18"/>
      <c r="W340" s="13"/>
      <c r="Y340" s="9"/>
      <c r="Z340" s="9"/>
      <c r="AA340" s="13"/>
      <c r="AB340" s="15"/>
      <c r="AC340" s="15"/>
      <c r="AD340" s="16"/>
      <c r="AE340" s="16"/>
      <c r="AF340" s="16"/>
      <c r="AG340" s="17"/>
      <c r="AH340" s="17"/>
      <c r="AI340" s="17"/>
      <c r="AJ340" s="17"/>
      <c r="AK340" s="17"/>
      <c r="AL340" s="17"/>
      <c r="AM340" s="19"/>
      <c r="AN340" s="14"/>
      <c r="AO340" s="19"/>
      <c r="AP340" s="14"/>
      <c r="AQ340" s="14"/>
      <c r="AR340" s="14"/>
    </row>
    <row r="341" spans="4:44">
      <c r="D341" s="8"/>
      <c r="E341" s="8"/>
      <c r="F341" s="14"/>
      <c r="H341" s="9"/>
      <c r="I341" s="9"/>
      <c r="J341" s="13"/>
      <c r="K341" s="10"/>
      <c r="L341" s="10"/>
      <c r="M341" s="14"/>
      <c r="O341" s="9"/>
      <c r="Q341" s="13"/>
      <c r="R341" s="15"/>
      <c r="S341" s="15"/>
      <c r="T341" s="15"/>
      <c r="U341" s="18"/>
      <c r="V341" s="18"/>
      <c r="W341" s="13"/>
      <c r="Y341" s="9"/>
      <c r="Z341" s="9"/>
      <c r="AA341" s="13"/>
      <c r="AB341" s="15"/>
      <c r="AC341" s="15"/>
      <c r="AD341" s="16"/>
      <c r="AE341" s="16"/>
      <c r="AF341" s="16"/>
      <c r="AG341" s="17"/>
      <c r="AH341" s="17"/>
      <c r="AI341" s="17"/>
      <c r="AJ341" s="17"/>
      <c r="AK341" s="17"/>
      <c r="AL341" s="17"/>
      <c r="AM341" s="19"/>
      <c r="AN341" s="14"/>
      <c r="AO341" s="19"/>
      <c r="AP341" s="14"/>
      <c r="AQ341" s="14"/>
      <c r="AR341" s="14"/>
    </row>
    <row r="342" spans="4:44">
      <c r="D342" s="8"/>
      <c r="E342" s="8"/>
      <c r="F342" s="14"/>
      <c r="H342" s="9"/>
      <c r="I342" s="9"/>
      <c r="J342" s="13"/>
      <c r="K342" s="10"/>
      <c r="L342" s="10"/>
      <c r="M342" s="14"/>
      <c r="O342" s="9"/>
      <c r="Q342" s="13"/>
      <c r="R342" s="15"/>
      <c r="S342" s="15"/>
      <c r="T342" s="15"/>
      <c r="U342" s="18"/>
      <c r="V342" s="18"/>
      <c r="W342" s="13"/>
      <c r="Y342" s="9"/>
      <c r="Z342" s="9"/>
      <c r="AA342" s="13"/>
      <c r="AB342" s="15"/>
      <c r="AC342" s="15"/>
      <c r="AD342" s="16"/>
      <c r="AE342" s="16"/>
      <c r="AF342" s="16"/>
      <c r="AG342" s="17"/>
      <c r="AH342" s="17"/>
      <c r="AI342" s="17"/>
      <c r="AJ342" s="17"/>
      <c r="AK342" s="17"/>
      <c r="AL342" s="17"/>
      <c r="AM342" s="19"/>
      <c r="AN342" s="14"/>
      <c r="AO342" s="19"/>
      <c r="AP342" s="14"/>
      <c r="AQ342" s="14"/>
      <c r="AR342" s="14"/>
    </row>
    <row r="343" spans="4:44">
      <c r="D343" s="8"/>
      <c r="E343" s="8"/>
      <c r="F343" s="14"/>
      <c r="H343" s="9"/>
      <c r="I343" s="9"/>
      <c r="J343" s="13"/>
      <c r="K343" s="10"/>
      <c r="L343" s="10"/>
      <c r="M343" s="14"/>
      <c r="O343" s="9"/>
      <c r="Q343" s="13"/>
      <c r="R343" s="15"/>
      <c r="S343" s="15"/>
      <c r="T343" s="15"/>
      <c r="U343" s="18"/>
      <c r="V343" s="18"/>
      <c r="W343" s="13"/>
      <c r="Y343" s="9"/>
      <c r="Z343" s="9"/>
      <c r="AA343" s="13"/>
      <c r="AB343" s="15"/>
      <c r="AC343" s="15"/>
      <c r="AD343" s="16"/>
      <c r="AE343" s="16"/>
      <c r="AF343" s="16"/>
      <c r="AG343" s="17"/>
      <c r="AH343" s="17"/>
      <c r="AI343" s="17"/>
      <c r="AJ343" s="17"/>
      <c r="AK343" s="17"/>
      <c r="AL343" s="17"/>
      <c r="AM343" s="19"/>
      <c r="AN343" s="14"/>
      <c r="AO343" s="19"/>
      <c r="AP343" s="14"/>
      <c r="AQ343" s="14"/>
      <c r="AR343" s="14"/>
    </row>
    <row r="344" spans="4:44">
      <c r="D344" s="8"/>
      <c r="E344" s="8"/>
      <c r="F344" s="14"/>
      <c r="H344" s="9"/>
      <c r="I344" s="9"/>
      <c r="J344" s="13"/>
      <c r="K344" s="10"/>
      <c r="L344" s="10"/>
      <c r="M344" s="14"/>
      <c r="O344" s="9"/>
      <c r="Q344" s="13"/>
      <c r="R344" s="15"/>
      <c r="S344" s="15"/>
      <c r="T344" s="15"/>
      <c r="U344" s="18"/>
      <c r="V344" s="18"/>
      <c r="W344" s="13"/>
      <c r="Y344" s="9"/>
      <c r="Z344" s="9"/>
      <c r="AA344" s="13"/>
      <c r="AB344" s="15"/>
      <c r="AC344" s="15"/>
      <c r="AD344" s="16"/>
      <c r="AE344" s="16"/>
      <c r="AF344" s="16"/>
      <c r="AG344" s="17"/>
      <c r="AH344" s="17"/>
      <c r="AI344" s="17"/>
      <c r="AJ344" s="17"/>
      <c r="AK344" s="17"/>
      <c r="AL344" s="17"/>
      <c r="AM344" s="19"/>
      <c r="AN344" s="14"/>
      <c r="AO344" s="19"/>
      <c r="AP344" s="14"/>
      <c r="AQ344" s="14"/>
      <c r="AR344" s="14"/>
    </row>
    <row r="345" spans="4:44">
      <c r="D345" s="8"/>
      <c r="E345" s="8"/>
      <c r="F345" s="14"/>
      <c r="H345" s="9"/>
      <c r="I345" s="9"/>
      <c r="J345" s="13"/>
      <c r="K345" s="10"/>
      <c r="L345" s="10"/>
      <c r="M345" s="14"/>
      <c r="O345" s="9"/>
      <c r="Q345" s="13"/>
      <c r="R345" s="15"/>
      <c r="S345" s="15"/>
      <c r="T345" s="15"/>
      <c r="U345" s="18"/>
      <c r="V345" s="18"/>
      <c r="W345" s="13"/>
      <c r="Y345" s="9"/>
      <c r="Z345" s="9"/>
      <c r="AA345" s="13"/>
      <c r="AB345" s="15"/>
      <c r="AC345" s="15"/>
      <c r="AD345" s="16"/>
      <c r="AE345" s="16"/>
      <c r="AF345" s="16"/>
      <c r="AG345" s="17"/>
      <c r="AH345" s="17"/>
      <c r="AI345" s="17"/>
      <c r="AJ345" s="17"/>
      <c r="AK345" s="17"/>
      <c r="AL345" s="17"/>
      <c r="AM345" s="19"/>
      <c r="AN345" s="14"/>
      <c r="AO345" s="19"/>
      <c r="AP345" s="14"/>
      <c r="AQ345" s="14"/>
      <c r="AR345" s="14"/>
    </row>
    <row r="346" spans="4:44">
      <c r="D346" s="8"/>
      <c r="E346" s="8"/>
      <c r="F346" s="14"/>
      <c r="H346" s="9"/>
      <c r="I346" s="9"/>
      <c r="J346" s="13"/>
      <c r="K346" s="10"/>
      <c r="L346" s="10"/>
      <c r="M346" s="14"/>
      <c r="O346" s="9"/>
      <c r="Q346" s="13"/>
      <c r="R346" s="15"/>
      <c r="S346" s="15"/>
      <c r="T346" s="15"/>
      <c r="U346" s="18"/>
      <c r="V346" s="18"/>
      <c r="W346" s="13"/>
      <c r="Y346" s="9"/>
      <c r="Z346" s="9"/>
      <c r="AA346" s="13"/>
      <c r="AB346" s="15"/>
      <c r="AC346" s="15"/>
      <c r="AD346" s="16"/>
      <c r="AE346" s="16"/>
      <c r="AF346" s="16"/>
      <c r="AG346" s="17"/>
      <c r="AH346" s="17"/>
      <c r="AI346" s="17"/>
      <c r="AJ346" s="17"/>
      <c r="AK346" s="17"/>
      <c r="AL346" s="17"/>
      <c r="AM346" s="19"/>
      <c r="AN346" s="14"/>
      <c r="AO346" s="19"/>
      <c r="AP346" s="14"/>
      <c r="AQ346" s="14"/>
      <c r="AR346" s="14"/>
    </row>
    <row r="347" spans="4:44">
      <c r="D347" s="8"/>
      <c r="E347" s="8"/>
      <c r="F347" s="14"/>
      <c r="H347" s="9"/>
      <c r="I347" s="9"/>
      <c r="J347" s="13"/>
      <c r="K347" s="10"/>
      <c r="L347" s="10"/>
      <c r="M347" s="14"/>
      <c r="O347" s="9"/>
      <c r="Q347" s="13"/>
      <c r="R347" s="15"/>
      <c r="S347" s="15"/>
      <c r="T347" s="15"/>
      <c r="U347" s="18"/>
      <c r="V347" s="18"/>
      <c r="W347" s="13"/>
      <c r="Y347" s="9"/>
      <c r="Z347" s="9"/>
      <c r="AA347" s="13"/>
      <c r="AB347" s="15"/>
      <c r="AC347" s="15"/>
      <c r="AD347" s="16"/>
      <c r="AE347" s="16"/>
      <c r="AF347" s="16"/>
      <c r="AG347" s="17"/>
      <c r="AH347" s="17"/>
      <c r="AI347" s="17"/>
      <c r="AJ347" s="17"/>
      <c r="AK347" s="17"/>
      <c r="AL347" s="17"/>
      <c r="AM347" s="19"/>
      <c r="AN347" s="14"/>
      <c r="AO347" s="19"/>
      <c r="AP347" s="14"/>
      <c r="AQ347" s="14"/>
      <c r="AR347" s="14"/>
    </row>
    <row r="348" spans="4:44">
      <c r="D348" s="8"/>
      <c r="E348" s="8"/>
      <c r="F348" s="14"/>
      <c r="H348" s="9"/>
      <c r="I348" s="9"/>
      <c r="J348" s="13"/>
      <c r="K348" s="10"/>
      <c r="L348" s="10"/>
      <c r="M348" s="14"/>
      <c r="O348" s="9"/>
      <c r="Q348" s="13"/>
      <c r="R348" s="15"/>
      <c r="S348" s="15"/>
      <c r="T348" s="15"/>
      <c r="U348" s="18"/>
      <c r="V348" s="18"/>
      <c r="W348" s="13"/>
      <c r="Y348" s="9"/>
      <c r="Z348" s="9"/>
      <c r="AA348" s="13"/>
      <c r="AB348" s="15"/>
      <c r="AC348" s="15"/>
      <c r="AD348" s="16"/>
      <c r="AE348" s="16"/>
      <c r="AF348" s="16"/>
      <c r="AG348" s="17"/>
      <c r="AH348" s="17"/>
      <c r="AI348" s="17"/>
      <c r="AJ348" s="17"/>
      <c r="AK348" s="17"/>
      <c r="AL348" s="17"/>
      <c r="AM348" s="19"/>
      <c r="AN348" s="14"/>
      <c r="AO348" s="19"/>
      <c r="AP348" s="14"/>
      <c r="AQ348" s="14"/>
      <c r="AR348" s="14"/>
    </row>
    <row r="349" spans="4:44">
      <c r="D349" s="8"/>
      <c r="E349" s="8"/>
      <c r="F349" s="14"/>
      <c r="H349" s="9"/>
      <c r="I349" s="9"/>
      <c r="J349" s="13"/>
      <c r="K349" s="10"/>
      <c r="L349" s="10"/>
      <c r="M349" s="14"/>
      <c r="O349" s="9"/>
      <c r="Q349" s="13"/>
      <c r="R349" s="15"/>
      <c r="S349" s="15"/>
      <c r="T349" s="15"/>
      <c r="U349" s="18"/>
      <c r="V349" s="18"/>
      <c r="W349" s="13"/>
      <c r="Y349" s="9"/>
      <c r="Z349" s="9"/>
      <c r="AA349" s="13"/>
      <c r="AB349" s="15"/>
      <c r="AC349" s="15"/>
      <c r="AD349" s="16"/>
      <c r="AE349" s="16"/>
      <c r="AF349" s="16"/>
      <c r="AG349" s="17"/>
      <c r="AH349" s="17"/>
      <c r="AI349" s="17"/>
      <c r="AJ349" s="17"/>
      <c r="AK349" s="17"/>
      <c r="AL349" s="17"/>
      <c r="AM349" s="19"/>
      <c r="AN349" s="14"/>
      <c r="AO349" s="19"/>
      <c r="AP349" s="14"/>
      <c r="AQ349" s="14"/>
      <c r="AR349" s="14"/>
    </row>
    <row r="350" spans="4:44">
      <c r="D350" s="8"/>
      <c r="E350" s="8"/>
      <c r="F350" s="14"/>
      <c r="H350" s="9"/>
      <c r="I350" s="9"/>
      <c r="J350" s="13"/>
      <c r="K350" s="10"/>
      <c r="L350" s="10"/>
      <c r="M350" s="14"/>
      <c r="O350" s="9"/>
      <c r="Q350" s="13"/>
      <c r="R350" s="15"/>
      <c r="S350" s="15"/>
      <c r="T350" s="15"/>
      <c r="U350" s="18"/>
      <c r="V350" s="18"/>
      <c r="W350" s="13"/>
      <c r="Y350" s="9"/>
      <c r="Z350" s="9"/>
      <c r="AA350" s="13"/>
      <c r="AB350" s="15"/>
      <c r="AC350" s="15"/>
      <c r="AD350" s="16"/>
      <c r="AE350" s="16"/>
      <c r="AF350" s="16"/>
      <c r="AG350" s="17"/>
      <c r="AH350" s="17"/>
      <c r="AI350" s="17"/>
      <c r="AJ350" s="17"/>
      <c r="AK350" s="17"/>
      <c r="AL350" s="17"/>
      <c r="AM350" s="19"/>
      <c r="AN350" s="14"/>
      <c r="AO350" s="19"/>
      <c r="AP350" s="14"/>
      <c r="AQ350" s="14"/>
      <c r="AR350" s="14"/>
    </row>
    <row r="351" spans="4:44">
      <c r="D351" s="8"/>
      <c r="E351" s="8"/>
      <c r="F351" s="14"/>
      <c r="H351" s="9"/>
      <c r="I351" s="9"/>
      <c r="J351" s="13"/>
      <c r="K351" s="10"/>
      <c r="L351" s="10"/>
      <c r="M351" s="14"/>
      <c r="O351" s="9"/>
      <c r="Q351" s="13"/>
      <c r="R351" s="15"/>
      <c r="S351" s="15"/>
      <c r="T351" s="15"/>
      <c r="U351" s="18"/>
      <c r="V351" s="18"/>
      <c r="W351" s="13"/>
      <c r="Y351" s="9"/>
      <c r="Z351" s="9"/>
      <c r="AA351" s="13"/>
      <c r="AB351" s="15"/>
      <c r="AC351" s="15"/>
      <c r="AD351" s="16"/>
      <c r="AE351" s="16"/>
      <c r="AF351" s="16"/>
      <c r="AG351" s="17"/>
      <c r="AH351" s="17"/>
      <c r="AI351" s="17"/>
      <c r="AJ351" s="17"/>
      <c r="AK351" s="17"/>
      <c r="AL351" s="17"/>
      <c r="AM351" s="19"/>
      <c r="AN351" s="14"/>
      <c r="AO351" s="19"/>
      <c r="AP351" s="14"/>
      <c r="AQ351" s="14"/>
      <c r="AR351" s="14"/>
    </row>
    <row r="352" spans="4:44">
      <c r="D352" s="8"/>
      <c r="E352" s="8"/>
      <c r="F352" s="14"/>
      <c r="H352" s="9"/>
      <c r="I352" s="9"/>
      <c r="J352" s="13"/>
      <c r="K352" s="10"/>
      <c r="L352" s="10"/>
      <c r="M352" s="14"/>
      <c r="O352" s="9"/>
      <c r="Q352" s="13"/>
      <c r="R352" s="15"/>
      <c r="S352" s="15"/>
      <c r="T352" s="15"/>
      <c r="U352" s="18"/>
      <c r="V352" s="18"/>
      <c r="W352" s="13"/>
      <c r="Y352" s="9"/>
      <c r="Z352" s="9"/>
      <c r="AA352" s="13"/>
      <c r="AB352" s="15"/>
      <c r="AC352" s="15"/>
      <c r="AD352" s="16"/>
      <c r="AE352" s="16"/>
      <c r="AF352" s="16"/>
      <c r="AG352" s="17"/>
      <c r="AH352" s="17"/>
      <c r="AI352" s="17"/>
      <c r="AJ352" s="17"/>
      <c r="AK352" s="17"/>
      <c r="AL352" s="17"/>
      <c r="AM352" s="19"/>
      <c r="AN352" s="14"/>
      <c r="AO352" s="19"/>
      <c r="AP352" s="14"/>
      <c r="AQ352" s="14"/>
      <c r="AR352" s="14"/>
    </row>
    <row r="353" spans="4:44">
      <c r="D353" s="8"/>
      <c r="E353" s="8"/>
      <c r="F353" s="14"/>
      <c r="H353" s="9"/>
      <c r="I353" s="9"/>
      <c r="J353" s="13"/>
      <c r="K353" s="10"/>
      <c r="L353" s="10"/>
      <c r="M353" s="14"/>
      <c r="O353" s="9"/>
      <c r="Q353" s="13"/>
      <c r="R353" s="15"/>
      <c r="S353" s="15"/>
      <c r="T353" s="15"/>
      <c r="U353" s="18"/>
      <c r="V353" s="18"/>
      <c r="W353" s="13"/>
      <c r="Y353" s="9"/>
      <c r="Z353" s="9"/>
      <c r="AA353" s="13"/>
      <c r="AB353" s="15"/>
      <c r="AC353" s="15"/>
      <c r="AD353" s="16"/>
      <c r="AE353" s="16"/>
      <c r="AF353" s="16"/>
      <c r="AG353" s="17"/>
      <c r="AH353" s="17"/>
      <c r="AI353" s="17"/>
      <c r="AJ353" s="17"/>
      <c r="AK353" s="17"/>
      <c r="AL353" s="17"/>
      <c r="AM353" s="19"/>
      <c r="AN353" s="14"/>
      <c r="AO353" s="19"/>
      <c r="AP353" s="14"/>
      <c r="AQ353" s="14"/>
      <c r="AR353" s="14"/>
    </row>
    <row r="354" spans="4:44">
      <c r="D354" s="8"/>
      <c r="E354" s="8"/>
      <c r="F354" s="14"/>
      <c r="H354" s="9"/>
      <c r="I354" s="9"/>
      <c r="J354" s="13"/>
      <c r="K354" s="10"/>
      <c r="L354" s="10"/>
      <c r="M354" s="14"/>
      <c r="O354" s="9"/>
      <c r="Q354" s="13"/>
      <c r="R354" s="15"/>
      <c r="S354" s="15"/>
      <c r="T354" s="15"/>
      <c r="U354" s="18"/>
      <c r="V354" s="18"/>
      <c r="W354" s="13"/>
      <c r="Y354" s="9"/>
      <c r="Z354" s="9"/>
      <c r="AA354" s="13"/>
      <c r="AB354" s="15"/>
      <c r="AC354" s="15"/>
      <c r="AD354" s="16"/>
      <c r="AE354" s="16"/>
      <c r="AF354" s="16"/>
      <c r="AG354" s="17"/>
      <c r="AH354" s="17"/>
      <c r="AI354" s="17"/>
      <c r="AJ354" s="17"/>
      <c r="AK354" s="17"/>
      <c r="AL354" s="17"/>
      <c r="AM354" s="19"/>
      <c r="AN354" s="14"/>
      <c r="AO354" s="19"/>
      <c r="AP354" s="14"/>
      <c r="AQ354" s="14"/>
      <c r="AR354" s="14"/>
    </row>
    <row r="355" spans="4:44">
      <c r="D355" s="8"/>
      <c r="E355" s="8"/>
      <c r="F355" s="14"/>
      <c r="H355" s="9"/>
      <c r="I355" s="9"/>
      <c r="J355" s="13"/>
      <c r="K355" s="10"/>
      <c r="L355" s="10"/>
      <c r="M355" s="14"/>
      <c r="O355" s="9"/>
      <c r="Q355" s="13"/>
      <c r="R355" s="15"/>
      <c r="S355" s="15"/>
      <c r="T355" s="15"/>
      <c r="U355" s="18"/>
      <c r="V355" s="18"/>
      <c r="W355" s="13"/>
      <c r="Y355" s="9"/>
      <c r="Z355" s="9"/>
      <c r="AA355" s="13"/>
      <c r="AB355" s="15"/>
      <c r="AC355" s="15"/>
      <c r="AD355" s="16"/>
      <c r="AE355" s="16"/>
      <c r="AF355" s="16"/>
      <c r="AG355" s="17"/>
      <c r="AH355" s="17"/>
      <c r="AI355" s="17"/>
      <c r="AJ355" s="17"/>
      <c r="AK355" s="17"/>
      <c r="AL355" s="17"/>
      <c r="AM355" s="19"/>
      <c r="AN355" s="14"/>
      <c r="AO355" s="19"/>
      <c r="AP355" s="14"/>
      <c r="AQ355" s="14"/>
      <c r="AR355" s="14"/>
    </row>
    <row r="356" spans="4:44">
      <c r="D356" s="8"/>
      <c r="E356" s="8"/>
      <c r="F356" s="14"/>
      <c r="H356" s="9"/>
      <c r="I356" s="9"/>
      <c r="J356" s="13"/>
      <c r="K356" s="10"/>
      <c r="L356" s="10"/>
      <c r="M356" s="14"/>
      <c r="O356" s="9"/>
      <c r="Q356" s="13"/>
      <c r="R356" s="15"/>
      <c r="S356" s="15"/>
      <c r="T356" s="15"/>
      <c r="U356" s="18"/>
      <c r="V356" s="18"/>
      <c r="W356" s="13"/>
      <c r="Y356" s="9"/>
      <c r="Z356" s="9"/>
      <c r="AA356" s="13"/>
      <c r="AB356" s="15"/>
      <c r="AC356" s="15"/>
      <c r="AD356" s="16"/>
      <c r="AE356" s="16"/>
      <c r="AF356" s="16"/>
      <c r="AG356" s="17"/>
      <c r="AH356" s="17"/>
      <c r="AI356" s="17"/>
      <c r="AJ356" s="17"/>
      <c r="AK356" s="17"/>
      <c r="AL356" s="17"/>
      <c r="AM356" s="19"/>
      <c r="AN356" s="14"/>
      <c r="AO356" s="19"/>
      <c r="AP356" s="14"/>
      <c r="AQ356" s="14"/>
      <c r="AR356" s="14"/>
    </row>
    <row r="357" spans="4:44">
      <c r="D357" s="8"/>
      <c r="E357" s="8"/>
      <c r="F357" s="14"/>
      <c r="H357" s="9"/>
      <c r="I357" s="9"/>
      <c r="J357" s="13"/>
      <c r="K357" s="10"/>
      <c r="L357" s="10"/>
      <c r="M357" s="14"/>
      <c r="O357" s="9"/>
      <c r="Q357" s="13"/>
      <c r="R357" s="15"/>
      <c r="S357" s="15"/>
      <c r="T357" s="15"/>
      <c r="U357" s="18"/>
      <c r="V357" s="18"/>
      <c r="W357" s="13"/>
      <c r="Y357" s="9"/>
      <c r="Z357" s="9"/>
      <c r="AA357" s="13"/>
      <c r="AB357" s="15"/>
      <c r="AC357" s="15"/>
      <c r="AD357" s="16"/>
      <c r="AE357" s="16"/>
      <c r="AF357" s="16"/>
      <c r="AG357" s="17"/>
      <c r="AH357" s="17"/>
      <c r="AI357" s="17"/>
      <c r="AJ357" s="17"/>
      <c r="AK357" s="17"/>
      <c r="AL357" s="17"/>
      <c r="AM357" s="19"/>
      <c r="AN357" s="14"/>
      <c r="AO357" s="19"/>
      <c r="AP357" s="14"/>
      <c r="AQ357" s="14"/>
      <c r="AR357" s="14"/>
    </row>
    <row r="358" spans="4:44">
      <c r="D358" s="8"/>
      <c r="E358" s="8"/>
      <c r="F358" s="14"/>
      <c r="H358" s="9"/>
      <c r="I358" s="9"/>
      <c r="J358" s="13"/>
      <c r="K358" s="10"/>
      <c r="L358" s="10"/>
      <c r="M358" s="14"/>
      <c r="O358" s="9"/>
      <c r="Q358" s="13"/>
      <c r="R358" s="15"/>
      <c r="S358" s="15"/>
      <c r="T358" s="15"/>
      <c r="U358" s="18"/>
      <c r="V358" s="18"/>
      <c r="W358" s="13"/>
      <c r="Y358" s="9"/>
      <c r="Z358" s="9"/>
      <c r="AA358" s="13"/>
      <c r="AB358" s="15"/>
      <c r="AC358" s="15"/>
      <c r="AD358" s="16"/>
      <c r="AE358" s="16"/>
      <c r="AF358" s="16"/>
      <c r="AG358" s="17"/>
      <c r="AH358" s="17"/>
      <c r="AI358" s="17"/>
      <c r="AJ358" s="17"/>
      <c r="AK358" s="17"/>
      <c r="AL358" s="17"/>
      <c r="AM358" s="19"/>
      <c r="AN358" s="14"/>
      <c r="AO358" s="19"/>
      <c r="AP358" s="14"/>
      <c r="AQ358" s="14"/>
      <c r="AR358" s="14"/>
    </row>
    <row r="359" spans="4:44">
      <c r="D359" s="8"/>
      <c r="E359" s="8"/>
      <c r="F359" s="14"/>
      <c r="H359" s="9"/>
      <c r="I359" s="9"/>
      <c r="J359" s="13"/>
      <c r="K359" s="10"/>
      <c r="L359" s="10"/>
      <c r="M359" s="14"/>
      <c r="O359" s="9"/>
      <c r="Q359" s="13"/>
      <c r="R359" s="15"/>
      <c r="S359" s="15"/>
      <c r="T359" s="15"/>
      <c r="U359" s="18"/>
      <c r="V359" s="18"/>
      <c r="W359" s="13"/>
      <c r="Y359" s="9"/>
      <c r="Z359" s="9"/>
      <c r="AA359" s="13"/>
      <c r="AB359" s="15"/>
      <c r="AC359" s="15"/>
      <c r="AD359" s="16"/>
      <c r="AE359" s="16"/>
      <c r="AF359" s="16"/>
      <c r="AG359" s="17"/>
      <c r="AH359" s="17"/>
      <c r="AI359" s="17"/>
      <c r="AJ359" s="17"/>
      <c r="AK359" s="17"/>
      <c r="AL359" s="17"/>
      <c r="AM359" s="19"/>
      <c r="AN359" s="14"/>
      <c r="AO359" s="19"/>
      <c r="AP359" s="14"/>
      <c r="AQ359" s="14"/>
      <c r="AR359" s="14"/>
    </row>
    <row r="360" spans="4:44">
      <c r="D360" s="8"/>
      <c r="E360" s="8"/>
      <c r="F360" s="14"/>
      <c r="H360" s="9"/>
      <c r="I360" s="9"/>
      <c r="J360" s="13"/>
      <c r="K360" s="10"/>
      <c r="L360" s="10"/>
      <c r="M360" s="14"/>
      <c r="O360" s="9"/>
      <c r="Q360" s="13"/>
      <c r="R360" s="15"/>
      <c r="S360" s="15"/>
      <c r="T360" s="15"/>
      <c r="U360" s="18"/>
      <c r="V360" s="18"/>
      <c r="W360" s="13"/>
      <c r="Y360" s="9"/>
      <c r="Z360" s="9"/>
      <c r="AA360" s="13"/>
      <c r="AB360" s="15"/>
      <c r="AC360" s="15"/>
      <c r="AD360" s="16"/>
      <c r="AE360" s="16"/>
      <c r="AF360" s="16"/>
      <c r="AG360" s="17"/>
      <c r="AH360" s="17"/>
      <c r="AI360" s="17"/>
      <c r="AJ360" s="17"/>
      <c r="AK360" s="17"/>
      <c r="AL360" s="17"/>
      <c r="AM360" s="19"/>
      <c r="AN360" s="14"/>
      <c r="AO360" s="19"/>
      <c r="AP360" s="14"/>
      <c r="AQ360" s="14"/>
      <c r="AR360" s="14"/>
    </row>
    <row r="361" spans="4:44">
      <c r="D361" s="8"/>
      <c r="E361" s="8"/>
      <c r="F361" s="14"/>
      <c r="H361" s="9"/>
      <c r="I361" s="9"/>
      <c r="J361" s="13"/>
      <c r="K361" s="10"/>
      <c r="L361" s="10"/>
      <c r="M361" s="14"/>
      <c r="O361" s="9"/>
      <c r="Q361" s="13"/>
      <c r="R361" s="15"/>
      <c r="S361" s="15"/>
      <c r="T361" s="15"/>
      <c r="U361" s="18"/>
      <c r="V361" s="18"/>
      <c r="W361" s="13"/>
      <c r="Y361" s="9"/>
      <c r="Z361" s="9"/>
      <c r="AA361" s="13"/>
      <c r="AB361" s="15"/>
      <c r="AC361" s="15"/>
      <c r="AD361" s="16"/>
      <c r="AE361" s="16"/>
      <c r="AF361" s="16"/>
      <c r="AG361" s="17"/>
      <c r="AH361" s="17"/>
      <c r="AI361" s="17"/>
      <c r="AJ361" s="17"/>
      <c r="AK361" s="17"/>
      <c r="AL361" s="17"/>
      <c r="AM361" s="19"/>
      <c r="AN361" s="14"/>
      <c r="AO361" s="19"/>
      <c r="AP361" s="14"/>
      <c r="AQ361" s="14"/>
      <c r="AR361" s="14"/>
    </row>
    <row r="362" spans="4:44">
      <c r="D362" s="8"/>
      <c r="E362" s="8"/>
      <c r="F362" s="14"/>
      <c r="H362" s="9"/>
      <c r="I362" s="9"/>
      <c r="J362" s="13"/>
      <c r="K362" s="10"/>
      <c r="L362" s="10"/>
      <c r="M362" s="14"/>
      <c r="O362" s="9"/>
      <c r="Q362" s="13"/>
      <c r="R362" s="15"/>
      <c r="S362" s="15"/>
      <c r="T362" s="15"/>
      <c r="U362" s="18"/>
      <c r="V362" s="18"/>
      <c r="W362" s="13"/>
      <c r="Y362" s="9"/>
      <c r="Z362" s="9"/>
      <c r="AA362" s="13"/>
      <c r="AB362" s="15"/>
      <c r="AC362" s="15"/>
      <c r="AD362" s="16"/>
      <c r="AE362" s="16"/>
      <c r="AF362" s="16"/>
      <c r="AG362" s="17"/>
      <c r="AH362" s="17"/>
      <c r="AI362" s="17"/>
      <c r="AJ362" s="17"/>
      <c r="AK362" s="17"/>
      <c r="AL362" s="17"/>
      <c r="AM362" s="19"/>
      <c r="AN362" s="14"/>
      <c r="AO362" s="19"/>
      <c r="AP362" s="14"/>
      <c r="AQ362" s="14"/>
      <c r="AR362" s="14"/>
    </row>
    <row r="363" spans="4:44">
      <c r="D363" s="8"/>
      <c r="E363" s="8"/>
      <c r="F363" s="14"/>
      <c r="H363" s="9"/>
      <c r="I363" s="9"/>
      <c r="J363" s="13"/>
      <c r="K363" s="10"/>
      <c r="L363" s="10"/>
      <c r="M363" s="14"/>
      <c r="O363" s="9"/>
      <c r="Q363" s="13"/>
      <c r="R363" s="15"/>
      <c r="S363" s="15"/>
      <c r="T363" s="15"/>
      <c r="U363" s="18"/>
      <c r="V363" s="18"/>
      <c r="W363" s="13"/>
      <c r="Y363" s="9"/>
      <c r="Z363" s="9"/>
      <c r="AA363" s="13"/>
      <c r="AB363" s="15"/>
      <c r="AC363" s="15"/>
      <c r="AD363" s="16"/>
      <c r="AE363" s="16"/>
      <c r="AF363" s="16"/>
      <c r="AG363" s="17"/>
      <c r="AH363" s="17"/>
      <c r="AI363" s="17"/>
      <c r="AJ363" s="17"/>
      <c r="AK363" s="17"/>
      <c r="AL363" s="17"/>
      <c r="AM363" s="19"/>
      <c r="AN363" s="14"/>
      <c r="AO363" s="19"/>
      <c r="AP363" s="14"/>
      <c r="AQ363" s="14"/>
      <c r="AR363" s="14"/>
    </row>
    <row r="364" spans="4:44">
      <c r="D364" s="8"/>
      <c r="E364" s="8"/>
      <c r="F364" s="14"/>
      <c r="H364" s="9"/>
      <c r="I364" s="9"/>
      <c r="J364" s="13"/>
      <c r="K364" s="10"/>
      <c r="L364" s="10"/>
      <c r="M364" s="14"/>
      <c r="O364" s="9"/>
      <c r="Q364" s="13"/>
      <c r="R364" s="15"/>
      <c r="S364" s="15"/>
      <c r="T364" s="15"/>
      <c r="U364" s="18"/>
      <c r="V364" s="18"/>
      <c r="W364" s="13"/>
      <c r="Y364" s="9"/>
      <c r="Z364" s="9"/>
      <c r="AA364" s="13"/>
      <c r="AB364" s="15"/>
      <c r="AC364" s="15"/>
      <c r="AD364" s="16"/>
      <c r="AE364" s="16"/>
      <c r="AF364" s="16"/>
      <c r="AG364" s="17"/>
      <c r="AH364" s="17"/>
      <c r="AI364" s="17"/>
      <c r="AJ364" s="17"/>
      <c r="AK364" s="17"/>
      <c r="AL364" s="17"/>
      <c r="AM364" s="19"/>
      <c r="AN364" s="14"/>
      <c r="AO364" s="19"/>
      <c r="AP364" s="14"/>
      <c r="AQ364" s="14"/>
      <c r="AR364" s="14"/>
    </row>
    <row r="365" spans="4:44">
      <c r="D365" s="8"/>
      <c r="E365" s="8"/>
      <c r="F365" s="14"/>
      <c r="H365" s="9"/>
      <c r="I365" s="9"/>
      <c r="J365" s="13"/>
      <c r="K365" s="10"/>
      <c r="L365" s="10"/>
      <c r="M365" s="14"/>
      <c r="O365" s="9"/>
      <c r="Q365" s="13"/>
      <c r="R365" s="15"/>
      <c r="S365" s="15"/>
      <c r="T365" s="15"/>
      <c r="U365" s="18"/>
      <c r="V365" s="18"/>
      <c r="W365" s="13"/>
      <c r="Y365" s="9"/>
      <c r="Z365" s="9"/>
      <c r="AA365" s="13"/>
      <c r="AB365" s="15"/>
      <c r="AC365" s="15"/>
      <c r="AD365" s="16"/>
      <c r="AE365" s="16"/>
      <c r="AF365" s="16"/>
      <c r="AG365" s="17"/>
      <c r="AH365" s="17"/>
      <c r="AI365" s="17"/>
      <c r="AJ365" s="17"/>
      <c r="AK365" s="17"/>
      <c r="AL365" s="17"/>
      <c r="AM365" s="19"/>
      <c r="AN365" s="14"/>
      <c r="AO365" s="19"/>
      <c r="AP365" s="14"/>
      <c r="AQ365" s="14"/>
      <c r="AR365" s="14"/>
    </row>
    <row r="366" spans="4:44">
      <c r="D366" s="8"/>
      <c r="E366" s="8"/>
      <c r="F366" s="14"/>
      <c r="H366" s="9"/>
      <c r="I366" s="9"/>
      <c r="J366" s="13"/>
      <c r="K366" s="10"/>
      <c r="L366" s="10"/>
      <c r="M366" s="14"/>
      <c r="O366" s="9"/>
      <c r="Q366" s="13"/>
      <c r="R366" s="15"/>
      <c r="S366" s="15"/>
      <c r="T366" s="15"/>
      <c r="U366" s="18"/>
      <c r="V366" s="18"/>
      <c r="W366" s="13"/>
      <c r="Y366" s="9"/>
      <c r="Z366" s="9"/>
      <c r="AA366" s="13"/>
      <c r="AB366" s="15"/>
      <c r="AC366" s="15"/>
      <c r="AD366" s="16"/>
      <c r="AE366" s="16"/>
      <c r="AF366" s="16"/>
      <c r="AG366" s="17"/>
      <c r="AH366" s="17"/>
      <c r="AI366" s="17"/>
      <c r="AJ366" s="17"/>
      <c r="AK366" s="17"/>
      <c r="AL366" s="17"/>
      <c r="AM366" s="19"/>
      <c r="AN366" s="14"/>
      <c r="AO366" s="19"/>
      <c r="AP366" s="14"/>
      <c r="AQ366" s="14"/>
      <c r="AR366" s="14"/>
    </row>
    <row r="367" spans="4:44">
      <c r="D367" s="8"/>
      <c r="E367" s="8"/>
      <c r="F367" s="14"/>
      <c r="H367" s="9"/>
      <c r="I367" s="9"/>
      <c r="J367" s="13"/>
      <c r="K367" s="10"/>
      <c r="L367" s="10"/>
      <c r="M367" s="14"/>
      <c r="O367" s="9"/>
      <c r="Q367" s="13"/>
      <c r="R367" s="15"/>
      <c r="S367" s="15"/>
      <c r="T367" s="15"/>
      <c r="U367" s="18"/>
      <c r="V367" s="18"/>
      <c r="W367" s="13"/>
      <c r="Y367" s="9"/>
      <c r="Z367" s="9"/>
      <c r="AA367" s="13"/>
      <c r="AB367" s="15"/>
      <c r="AC367" s="15"/>
      <c r="AD367" s="16"/>
      <c r="AE367" s="16"/>
      <c r="AF367" s="16"/>
      <c r="AG367" s="17"/>
      <c r="AH367" s="17"/>
      <c r="AI367" s="17"/>
      <c r="AJ367" s="17"/>
      <c r="AK367" s="17"/>
      <c r="AL367" s="17"/>
      <c r="AM367" s="19"/>
      <c r="AN367" s="14"/>
      <c r="AO367" s="19"/>
      <c r="AP367" s="14"/>
      <c r="AQ367" s="14"/>
      <c r="AR367" s="14"/>
    </row>
    <row r="368" spans="4:44">
      <c r="D368" s="8"/>
      <c r="E368" s="8"/>
      <c r="F368" s="14"/>
      <c r="H368" s="9"/>
      <c r="I368" s="9"/>
      <c r="J368" s="13"/>
      <c r="K368" s="10"/>
      <c r="L368" s="10"/>
      <c r="M368" s="14"/>
      <c r="O368" s="9"/>
      <c r="Q368" s="13"/>
      <c r="R368" s="15"/>
      <c r="S368" s="15"/>
      <c r="T368" s="15"/>
      <c r="U368" s="18"/>
      <c r="V368" s="18"/>
      <c r="W368" s="13"/>
      <c r="Y368" s="9"/>
      <c r="Z368" s="9"/>
      <c r="AA368" s="13"/>
      <c r="AB368" s="15"/>
      <c r="AC368" s="15"/>
      <c r="AD368" s="16"/>
      <c r="AE368" s="16"/>
      <c r="AF368" s="16"/>
      <c r="AG368" s="17"/>
      <c r="AH368" s="17"/>
      <c r="AI368" s="17"/>
      <c r="AJ368" s="17"/>
      <c r="AK368" s="17"/>
      <c r="AL368" s="17"/>
      <c r="AM368" s="19"/>
      <c r="AN368" s="14"/>
      <c r="AO368" s="19"/>
      <c r="AP368" s="14"/>
      <c r="AQ368" s="14"/>
      <c r="AR368" s="14"/>
    </row>
    <row r="369" spans="4:44">
      <c r="D369" s="8"/>
      <c r="E369" s="8"/>
      <c r="F369" s="14"/>
      <c r="H369" s="9"/>
      <c r="I369" s="9"/>
      <c r="J369" s="13"/>
      <c r="K369" s="10"/>
      <c r="L369" s="10"/>
      <c r="M369" s="14"/>
      <c r="O369" s="9"/>
      <c r="Q369" s="13"/>
      <c r="R369" s="15"/>
      <c r="S369" s="15"/>
      <c r="T369" s="15"/>
      <c r="U369" s="18"/>
      <c r="V369" s="18"/>
      <c r="W369" s="13"/>
      <c r="Y369" s="9"/>
      <c r="Z369" s="9"/>
      <c r="AA369" s="13"/>
      <c r="AB369" s="15"/>
      <c r="AC369" s="15"/>
      <c r="AD369" s="16"/>
      <c r="AE369" s="16"/>
      <c r="AF369" s="16"/>
      <c r="AG369" s="17"/>
      <c r="AH369" s="17"/>
      <c r="AI369" s="17"/>
      <c r="AJ369" s="17"/>
      <c r="AK369" s="17"/>
      <c r="AL369" s="17"/>
      <c r="AM369" s="19"/>
      <c r="AN369" s="14"/>
      <c r="AO369" s="19"/>
      <c r="AP369" s="14"/>
      <c r="AQ369" s="14"/>
      <c r="AR369" s="14"/>
    </row>
    <row r="370" spans="4:44">
      <c r="D370" s="8"/>
      <c r="E370" s="8"/>
      <c r="F370" s="14"/>
      <c r="H370" s="9"/>
      <c r="I370" s="9"/>
      <c r="J370" s="13"/>
      <c r="K370" s="10"/>
      <c r="L370" s="10"/>
      <c r="M370" s="14"/>
      <c r="O370" s="9"/>
      <c r="Q370" s="13"/>
      <c r="R370" s="15"/>
      <c r="S370" s="15"/>
      <c r="T370" s="15"/>
      <c r="U370" s="18"/>
      <c r="V370" s="18"/>
      <c r="W370" s="13"/>
      <c r="Y370" s="9"/>
      <c r="Z370" s="9"/>
      <c r="AA370" s="13"/>
      <c r="AB370" s="15"/>
      <c r="AC370" s="15"/>
      <c r="AD370" s="16"/>
      <c r="AE370" s="16"/>
      <c r="AF370" s="16"/>
      <c r="AG370" s="17"/>
      <c r="AH370" s="17"/>
      <c r="AI370" s="17"/>
      <c r="AJ370" s="17"/>
      <c r="AK370" s="17"/>
      <c r="AL370" s="17"/>
      <c r="AM370" s="19"/>
      <c r="AN370" s="14"/>
      <c r="AO370" s="19"/>
      <c r="AP370" s="14"/>
      <c r="AQ370" s="14"/>
      <c r="AR370" s="14"/>
    </row>
    <row r="371" spans="4:44">
      <c r="D371" s="8"/>
      <c r="E371" s="8"/>
      <c r="F371" s="14"/>
      <c r="H371" s="9"/>
      <c r="I371" s="9"/>
      <c r="J371" s="13"/>
      <c r="K371" s="10"/>
      <c r="L371" s="10"/>
      <c r="M371" s="14"/>
      <c r="O371" s="9"/>
      <c r="Q371" s="13"/>
      <c r="R371" s="15"/>
      <c r="S371" s="15"/>
      <c r="T371" s="15"/>
      <c r="U371" s="18"/>
      <c r="V371" s="18"/>
      <c r="W371" s="13"/>
      <c r="Y371" s="9"/>
      <c r="Z371" s="9"/>
      <c r="AA371" s="13"/>
      <c r="AB371" s="15"/>
      <c r="AC371" s="15"/>
      <c r="AD371" s="16"/>
      <c r="AE371" s="16"/>
      <c r="AF371" s="16"/>
      <c r="AG371" s="17"/>
      <c r="AH371" s="17"/>
      <c r="AI371" s="17"/>
      <c r="AJ371" s="17"/>
      <c r="AK371" s="17"/>
      <c r="AL371" s="17"/>
      <c r="AM371" s="19"/>
      <c r="AN371" s="14"/>
      <c r="AO371" s="19"/>
      <c r="AP371" s="14"/>
      <c r="AQ371" s="14"/>
      <c r="AR371" s="14"/>
    </row>
    <row r="372" spans="4:44">
      <c r="D372" s="8"/>
      <c r="E372" s="8"/>
      <c r="F372" s="14"/>
      <c r="H372" s="9"/>
      <c r="I372" s="9"/>
      <c r="J372" s="13"/>
      <c r="K372" s="10"/>
      <c r="L372" s="10"/>
      <c r="M372" s="14"/>
      <c r="O372" s="9"/>
      <c r="Q372" s="13"/>
      <c r="R372" s="15"/>
      <c r="S372" s="15"/>
      <c r="T372" s="15"/>
      <c r="U372" s="18"/>
      <c r="V372" s="18"/>
      <c r="W372" s="13"/>
      <c r="Y372" s="9"/>
      <c r="Z372" s="9"/>
      <c r="AA372" s="13"/>
      <c r="AB372" s="15"/>
      <c r="AC372" s="15"/>
      <c r="AD372" s="16"/>
      <c r="AE372" s="16"/>
      <c r="AF372" s="16"/>
      <c r="AG372" s="17"/>
      <c r="AH372" s="17"/>
      <c r="AI372" s="17"/>
      <c r="AJ372" s="17"/>
      <c r="AK372" s="17"/>
      <c r="AL372" s="17"/>
      <c r="AM372" s="19"/>
      <c r="AN372" s="14"/>
      <c r="AO372" s="19"/>
      <c r="AP372" s="14"/>
      <c r="AQ372" s="14"/>
      <c r="AR372" s="14"/>
    </row>
    <row r="373" spans="4:44">
      <c r="D373" s="8"/>
      <c r="E373" s="8"/>
      <c r="F373" s="14"/>
      <c r="H373" s="9"/>
      <c r="I373" s="9"/>
      <c r="J373" s="13"/>
      <c r="K373" s="10"/>
      <c r="L373" s="10"/>
      <c r="M373" s="14"/>
      <c r="O373" s="9"/>
      <c r="Q373" s="13"/>
      <c r="R373" s="15"/>
      <c r="S373" s="15"/>
      <c r="T373" s="15"/>
      <c r="U373" s="18"/>
      <c r="V373" s="18"/>
      <c r="W373" s="13"/>
      <c r="Y373" s="9"/>
      <c r="Z373" s="9"/>
      <c r="AA373" s="13"/>
      <c r="AB373" s="15"/>
      <c r="AC373" s="15"/>
      <c r="AD373" s="16"/>
      <c r="AE373" s="16"/>
      <c r="AF373" s="16"/>
      <c r="AG373" s="17"/>
      <c r="AH373" s="17"/>
      <c r="AI373" s="17"/>
      <c r="AJ373" s="17"/>
      <c r="AK373" s="17"/>
      <c r="AL373" s="17"/>
      <c r="AM373" s="19"/>
      <c r="AN373" s="14"/>
      <c r="AO373" s="19"/>
      <c r="AP373" s="14"/>
      <c r="AQ373" s="14"/>
      <c r="AR373" s="14"/>
    </row>
    <row r="374" spans="4:44">
      <c r="D374" s="8"/>
      <c r="E374" s="8"/>
      <c r="F374" s="14"/>
      <c r="H374" s="9"/>
      <c r="I374" s="9"/>
      <c r="J374" s="13"/>
      <c r="K374" s="10"/>
      <c r="L374" s="10"/>
      <c r="M374" s="14"/>
      <c r="O374" s="9"/>
      <c r="Q374" s="13"/>
      <c r="R374" s="15"/>
      <c r="S374" s="15"/>
      <c r="T374" s="15"/>
      <c r="U374" s="18"/>
      <c r="V374" s="18"/>
      <c r="W374" s="13"/>
      <c r="Y374" s="9"/>
      <c r="Z374" s="9"/>
      <c r="AA374" s="13"/>
      <c r="AB374" s="15"/>
      <c r="AC374" s="15"/>
      <c r="AD374" s="16"/>
      <c r="AE374" s="16"/>
      <c r="AF374" s="16"/>
      <c r="AG374" s="17"/>
      <c r="AH374" s="17"/>
      <c r="AI374" s="17"/>
      <c r="AJ374" s="17"/>
      <c r="AK374" s="17"/>
      <c r="AL374" s="17"/>
      <c r="AM374" s="19"/>
      <c r="AN374" s="14"/>
      <c r="AO374" s="19"/>
      <c r="AP374" s="14"/>
      <c r="AQ374" s="14"/>
      <c r="AR374" s="14"/>
    </row>
    <row r="375" spans="4:44">
      <c r="D375" s="8"/>
      <c r="E375" s="8"/>
      <c r="F375" s="14"/>
      <c r="H375" s="9"/>
      <c r="I375" s="9"/>
      <c r="J375" s="13"/>
      <c r="K375" s="10"/>
      <c r="L375" s="10"/>
      <c r="M375" s="14"/>
      <c r="O375" s="9"/>
      <c r="Q375" s="13"/>
      <c r="R375" s="15"/>
      <c r="S375" s="15"/>
      <c r="T375" s="15"/>
      <c r="U375" s="18"/>
      <c r="V375" s="18"/>
      <c r="W375" s="13"/>
      <c r="Y375" s="9"/>
      <c r="Z375" s="9"/>
      <c r="AA375" s="13"/>
      <c r="AB375" s="15"/>
      <c r="AC375" s="15"/>
      <c r="AD375" s="16"/>
      <c r="AE375" s="16"/>
      <c r="AF375" s="16"/>
      <c r="AG375" s="17"/>
      <c r="AH375" s="17"/>
      <c r="AI375" s="17"/>
      <c r="AJ375" s="17"/>
      <c r="AK375" s="17"/>
      <c r="AL375" s="17"/>
      <c r="AM375" s="19"/>
      <c r="AN375" s="14"/>
      <c r="AO375" s="19"/>
      <c r="AP375" s="14"/>
      <c r="AQ375" s="14"/>
      <c r="AR375" s="14"/>
    </row>
    <row r="376" spans="4:44">
      <c r="D376" s="8"/>
      <c r="E376" s="8"/>
      <c r="F376" s="14"/>
      <c r="H376" s="9"/>
      <c r="I376" s="9"/>
      <c r="J376" s="13"/>
      <c r="K376" s="10"/>
      <c r="L376" s="10"/>
      <c r="M376" s="14"/>
      <c r="O376" s="9"/>
      <c r="Q376" s="13"/>
      <c r="R376" s="15"/>
      <c r="S376" s="15"/>
      <c r="T376" s="15"/>
      <c r="U376" s="18"/>
      <c r="V376" s="18"/>
      <c r="W376" s="13"/>
      <c r="Y376" s="9"/>
      <c r="Z376" s="9"/>
      <c r="AA376" s="13"/>
      <c r="AB376" s="15"/>
      <c r="AC376" s="15"/>
      <c r="AD376" s="16"/>
      <c r="AE376" s="16"/>
      <c r="AF376" s="16"/>
      <c r="AG376" s="17"/>
      <c r="AH376" s="17"/>
      <c r="AI376" s="17"/>
      <c r="AJ376" s="17"/>
      <c r="AK376" s="17"/>
      <c r="AL376" s="17"/>
      <c r="AM376" s="19"/>
      <c r="AN376" s="14"/>
      <c r="AO376" s="19"/>
      <c r="AP376" s="14"/>
      <c r="AQ376" s="14"/>
      <c r="AR376" s="14"/>
    </row>
    <row r="377" spans="4:44">
      <c r="D377" s="8"/>
      <c r="E377" s="8"/>
      <c r="F377" s="14"/>
      <c r="H377" s="9"/>
      <c r="I377" s="9"/>
      <c r="J377" s="13"/>
      <c r="K377" s="10"/>
      <c r="L377" s="10"/>
      <c r="M377" s="14"/>
      <c r="O377" s="9"/>
      <c r="Q377" s="13"/>
      <c r="R377" s="15"/>
      <c r="S377" s="15"/>
      <c r="T377" s="15"/>
      <c r="U377" s="18"/>
      <c r="V377" s="18"/>
      <c r="W377" s="13"/>
      <c r="Y377" s="9"/>
      <c r="Z377" s="9"/>
      <c r="AA377" s="13"/>
      <c r="AB377" s="15"/>
      <c r="AC377" s="15"/>
      <c r="AD377" s="16"/>
      <c r="AE377" s="16"/>
      <c r="AF377" s="16"/>
      <c r="AG377" s="17"/>
      <c r="AH377" s="17"/>
      <c r="AI377" s="17"/>
      <c r="AJ377" s="17"/>
      <c r="AK377" s="17"/>
      <c r="AL377" s="17"/>
      <c r="AM377" s="19"/>
      <c r="AN377" s="14"/>
      <c r="AO377" s="19"/>
      <c r="AP377" s="14"/>
      <c r="AQ377" s="14"/>
      <c r="AR377" s="14"/>
    </row>
    <row r="378" spans="4:44">
      <c r="D378" s="8"/>
      <c r="E378" s="8"/>
      <c r="F378" s="14"/>
      <c r="H378" s="9"/>
      <c r="I378" s="9"/>
      <c r="J378" s="13"/>
      <c r="K378" s="10"/>
      <c r="L378" s="10"/>
      <c r="M378" s="14"/>
      <c r="O378" s="9"/>
      <c r="Q378" s="13"/>
      <c r="R378" s="15"/>
      <c r="S378" s="15"/>
      <c r="T378" s="15"/>
      <c r="U378" s="18"/>
      <c r="V378" s="18"/>
      <c r="W378" s="13"/>
      <c r="Y378" s="9"/>
      <c r="Z378" s="9"/>
      <c r="AA378" s="13"/>
      <c r="AB378" s="15"/>
      <c r="AC378" s="15"/>
      <c r="AD378" s="16"/>
      <c r="AE378" s="16"/>
      <c r="AF378" s="16"/>
      <c r="AG378" s="17"/>
      <c r="AH378" s="17"/>
      <c r="AI378" s="17"/>
      <c r="AJ378" s="17"/>
      <c r="AK378" s="17"/>
      <c r="AL378" s="17"/>
      <c r="AM378" s="19"/>
      <c r="AN378" s="14"/>
      <c r="AO378" s="19"/>
      <c r="AP378" s="14"/>
      <c r="AQ378" s="14"/>
      <c r="AR378" s="14"/>
    </row>
    <row r="379" spans="4:44">
      <c r="D379" s="8"/>
      <c r="E379" s="8"/>
      <c r="F379" s="14"/>
      <c r="H379" s="9"/>
      <c r="I379" s="9"/>
      <c r="J379" s="13"/>
      <c r="K379" s="10"/>
      <c r="L379" s="10"/>
      <c r="M379" s="14"/>
      <c r="O379" s="9"/>
      <c r="Q379" s="13"/>
      <c r="R379" s="15"/>
      <c r="S379" s="15"/>
      <c r="T379" s="15"/>
      <c r="U379" s="18"/>
      <c r="V379" s="18"/>
      <c r="W379" s="13"/>
      <c r="Y379" s="9"/>
      <c r="Z379" s="9"/>
      <c r="AA379" s="13"/>
      <c r="AB379" s="15"/>
      <c r="AC379" s="15"/>
      <c r="AD379" s="16"/>
      <c r="AE379" s="16"/>
      <c r="AF379" s="16"/>
      <c r="AG379" s="17"/>
      <c r="AH379" s="17"/>
      <c r="AI379" s="17"/>
      <c r="AJ379" s="17"/>
      <c r="AK379" s="17"/>
      <c r="AL379" s="17"/>
      <c r="AM379" s="19"/>
      <c r="AN379" s="14"/>
      <c r="AO379" s="19"/>
      <c r="AP379" s="14"/>
      <c r="AQ379" s="14"/>
      <c r="AR379" s="14"/>
    </row>
    <row r="380" spans="4:44">
      <c r="D380" s="8"/>
      <c r="E380" s="8"/>
      <c r="F380" s="14"/>
      <c r="H380" s="9"/>
      <c r="I380" s="9"/>
      <c r="J380" s="13"/>
      <c r="K380" s="10"/>
      <c r="L380" s="10"/>
      <c r="M380" s="14"/>
      <c r="O380" s="9"/>
      <c r="Q380" s="13"/>
      <c r="R380" s="15"/>
      <c r="S380" s="15"/>
      <c r="T380" s="15"/>
      <c r="U380" s="18"/>
      <c r="V380" s="18"/>
      <c r="W380" s="13"/>
      <c r="Y380" s="9"/>
      <c r="Z380" s="9"/>
      <c r="AA380" s="13"/>
      <c r="AB380" s="15"/>
      <c r="AC380" s="15"/>
      <c r="AD380" s="16"/>
      <c r="AE380" s="16"/>
      <c r="AF380" s="16"/>
      <c r="AG380" s="17"/>
      <c r="AH380" s="17"/>
      <c r="AI380" s="17"/>
      <c r="AJ380" s="17"/>
      <c r="AK380" s="17"/>
      <c r="AL380" s="17"/>
      <c r="AM380" s="19"/>
      <c r="AN380" s="14"/>
      <c r="AO380" s="19"/>
      <c r="AP380" s="14"/>
      <c r="AQ380" s="14"/>
      <c r="AR380" s="14"/>
    </row>
    <row r="381" spans="4:44">
      <c r="D381" s="8"/>
      <c r="E381" s="8"/>
      <c r="F381" s="14"/>
      <c r="H381" s="9"/>
      <c r="I381" s="9"/>
      <c r="J381" s="13"/>
      <c r="K381" s="10"/>
      <c r="L381" s="10"/>
      <c r="M381" s="14"/>
      <c r="O381" s="9"/>
      <c r="Q381" s="13"/>
      <c r="R381" s="15"/>
      <c r="S381" s="15"/>
      <c r="T381" s="15"/>
      <c r="U381" s="18"/>
      <c r="V381" s="18"/>
      <c r="W381" s="13"/>
      <c r="Y381" s="9"/>
      <c r="Z381" s="9"/>
      <c r="AA381" s="13"/>
      <c r="AB381" s="15"/>
      <c r="AC381" s="15"/>
      <c r="AD381" s="16"/>
      <c r="AE381" s="16"/>
      <c r="AF381" s="16"/>
      <c r="AG381" s="17"/>
      <c r="AH381" s="17"/>
      <c r="AI381" s="17"/>
      <c r="AJ381" s="17"/>
      <c r="AK381" s="17"/>
      <c r="AL381" s="17"/>
      <c r="AM381" s="19"/>
      <c r="AN381" s="14"/>
      <c r="AO381" s="19"/>
      <c r="AP381" s="14"/>
      <c r="AQ381" s="14"/>
      <c r="AR381" s="14"/>
    </row>
    <row r="382" spans="4:44">
      <c r="D382" s="8"/>
      <c r="E382" s="8"/>
      <c r="F382" s="14"/>
      <c r="H382" s="9"/>
      <c r="I382" s="9"/>
      <c r="J382" s="13"/>
      <c r="K382" s="10"/>
      <c r="L382" s="10"/>
      <c r="M382" s="14"/>
      <c r="O382" s="9"/>
      <c r="Q382" s="13"/>
      <c r="R382" s="15"/>
      <c r="S382" s="15"/>
      <c r="T382" s="15"/>
      <c r="U382" s="18"/>
      <c r="V382" s="18"/>
      <c r="W382" s="13"/>
      <c r="Y382" s="9"/>
      <c r="Z382" s="9"/>
      <c r="AA382" s="13"/>
      <c r="AB382" s="15"/>
      <c r="AC382" s="15"/>
      <c r="AD382" s="16"/>
      <c r="AE382" s="16"/>
      <c r="AF382" s="16"/>
      <c r="AG382" s="17"/>
      <c r="AH382" s="17"/>
      <c r="AI382" s="17"/>
      <c r="AJ382" s="17"/>
      <c r="AK382" s="17"/>
      <c r="AL382" s="17"/>
      <c r="AM382" s="19"/>
      <c r="AN382" s="14"/>
      <c r="AO382" s="19"/>
      <c r="AP382" s="14"/>
      <c r="AQ382" s="14"/>
      <c r="AR382" s="14"/>
    </row>
    <row r="383" spans="4:44">
      <c r="D383" s="8"/>
      <c r="E383" s="8"/>
      <c r="F383" s="14"/>
      <c r="H383" s="9"/>
      <c r="I383" s="9"/>
      <c r="J383" s="13"/>
      <c r="K383" s="10"/>
      <c r="L383" s="10"/>
      <c r="M383" s="14"/>
      <c r="O383" s="9"/>
      <c r="Q383" s="13"/>
      <c r="R383" s="15"/>
      <c r="S383" s="15"/>
      <c r="T383" s="15"/>
      <c r="U383" s="18"/>
      <c r="V383" s="18"/>
      <c r="W383" s="13"/>
      <c r="Y383" s="9"/>
      <c r="Z383" s="9"/>
      <c r="AA383" s="13"/>
      <c r="AB383" s="15"/>
      <c r="AC383" s="15"/>
      <c r="AD383" s="16"/>
      <c r="AE383" s="16"/>
      <c r="AF383" s="16"/>
      <c r="AG383" s="17"/>
      <c r="AH383" s="17"/>
      <c r="AI383" s="17"/>
      <c r="AJ383" s="17"/>
      <c r="AK383" s="17"/>
      <c r="AL383" s="17"/>
      <c r="AM383" s="19"/>
      <c r="AN383" s="14"/>
      <c r="AO383" s="19"/>
      <c r="AP383" s="14"/>
      <c r="AQ383" s="14"/>
      <c r="AR383" s="14"/>
    </row>
    <row r="384" spans="4:44">
      <c r="D384" s="8"/>
      <c r="E384" s="8"/>
      <c r="F384" s="14"/>
      <c r="H384" s="9"/>
      <c r="I384" s="9"/>
      <c r="J384" s="13"/>
      <c r="K384" s="10"/>
      <c r="L384" s="10"/>
      <c r="M384" s="14"/>
      <c r="O384" s="9"/>
      <c r="Q384" s="13"/>
      <c r="R384" s="15"/>
      <c r="S384" s="15"/>
      <c r="T384" s="15"/>
      <c r="U384" s="18"/>
      <c r="V384" s="18"/>
      <c r="W384" s="13"/>
      <c r="Y384" s="9"/>
      <c r="Z384" s="9"/>
      <c r="AA384" s="13"/>
      <c r="AB384" s="15"/>
      <c r="AC384" s="15"/>
      <c r="AD384" s="16"/>
      <c r="AE384" s="16"/>
      <c r="AF384" s="16"/>
      <c r="AG384" s="17"/>
      <c r="AH384" s="17"/>
      <c r="AI384" s="17"/>
      <c r="AJ384" s="17"/>
      <c r="AK384" s="17"/>
      <c r="AL384" s="17"/>
      <c r="AM384" s="19"/>
      <c r="AN384" s="14"/>
      <c r="AO384" s="19"/>
      <c r="AP384" s="14"/>
      <c r="AQ384" s="14"/>
      <c r="AR384" s="14"/>
    </row>
    <row r="385" spans="4:44">
      <c r="D385" s="8"/>
      <c r="E385" s="8"/>
      <c r="F385" s="14"/>
      <c r="H385" s="9"/>
      <c r="I385" s="9"/>
      <c r="J385" s="13"/>
      <c r="K385" s="10"/>
      <c r="L385" s="10"/>
      <c r="M385" s="14"/>
      <c r="O385" s="9"/>
      <c r="Q385" s="13"/>
      <c r="R385" s="15"/>
      <c r="S385" s="15"/>
      <c r="T385" s="15"/>
      <c r="U385" s="18"/>
      <c r="V385" s="18"/>
      <c r="W385" s="13"/>
      <c r="Y385" s="9"/>
      <c r="Z385" s="9"/>
      <c r="AA385" s="13"/>
      <c r="AB385" s="15"/>
      <c r="AC385" s="15"/>
      <c r="AD385" s="16"/>
      <c r="AE385" s="16"/>
      <c r="AF385" s="16"/>
      <c r="AG385" s="17"/>
      <c r="AH385" s="17"/>
      <c r="AI385" s="17"/>
      <c r="AJ385" s="17"/>
      <c r="AK385" s="17"/>
      <c r="AL385" s="17"/>
      <c r="AM385" s="19"/>
      <c r="AN385" s="14"/>
      <c r="AO385" s="19"/>
      <c r="AP385" s="14"/>
      <c r="AQ385" s="14"/>
      <c r="AR385" s="14"/>
    </row>
    <row r="386" spans="4:44">
      <c r="D386" s="8"/>
      <c r="E386" s="8"/>
      <c r="F386" s="14"/>
      <c r="H386" s="9"/>
      <c r="I386" s="9"/>
      <c r="J386" s="13"/>
      <c r="K386" s="10"/>
      <c r="L386" s="10"/>
      <c r="M386" s="14"/>
      <c r="O386" s="9"/>
      <c r="Q386" s="13"/>
      <c r="R386" s="15"/>
      <c r="S386" s="15"/>
      <c r="T386" s="15"/>
      <c r="U386" s="18"/>
      <c r="V386" s="18"/>
      <c r="W386" s="13"/>
      <c r="Y386" s="9"/>
      <c r="Z386" s="9"/>
      <c r="AA386" s="13"/>
      <c r="AB386" s="15"/>
      <c r="AC386" s="15"/>
      <c r="AD386" s="16"/>
      <c r="AE386" s="16"/>
      <c r="AF386" s="16"/>
      <c r="AG386" s="17"/>
      <c r="AH386" s="17"/>
      <c r="AI386" s="17"/>
      <c r="AJ386" s="17"/>
      <c r="AK386" s="17"/>
      <c r="AL386" s="17"/>
      <c r="AM386" s="19"/>
      <c r="AN386" s="14"/>
      <c r="AO386" s="19"/>
      <c r="AP386" s="14"/>
      <c r="AQ386" s="14"/>
      <c r="AR386" s="14"/>
    </row>
    <row r="387" spans="4:44">
      <c r="D387" s="8"/>
      <c r="E387" s="8"/>
      <c r="F387" s="14"/>
      <c r="H387" s="9"/>
      <c r="I387" s="9"/>
      <c r="J387" s="13"/>
      <c r="K387" s="10"/>
      <c r="L387" s="10"/>
      <c r="M387" s="14"/>
      <c r="O387" s="9"/>
      <c r="Q387" s="13"/>
      <c r="R387" s="15"/>
      <c r="S387" s="15"/>
      <c r="T387" s="15"/>
      <c r="U387" s="18"/>
      <c r="V387" s="18"/>
      <c r="W387" s="13"/>
      <c r="Y387" s="9"/>
      <c r="Z387" s="9"/>
      <c r="AA387" s="13"/>
      <c r="AB387" s="15"/>
      <c r="AC387" s="15"/>
      <c r="AD387" s="16"/>
      <c r="AE387" s="16"/>
      <c r="AF387" s="16"/>
      <c r="AG387" s="17"/>
      <c r="AH387" s="17"/>
      <c r="AI387" s="17"/>
      <c r="AJ387" s="17"/>
      <c r="AK387" s="17"/>
      <c r="AL387" s="17"/>
      <c r="AM387" s="19"/>
      <c r="AN387" s="14"/>
      <c r="AO387" s="19"/>
      <c r="AP387" s="14"/>
      <c r="AQ387" s="14"/>
      <c r="AR387" s="14"/>
    </row>
    <row r="388" spans="4:44">
      <c r="D388" s="8"/>
      <c r="E388" s="8"/>
      <c r="F388" s="14"/>
      <c r="H388" s="9"/>
      <c r="I388" s="9"/>
      <c r="J388" s="13"/>
      <c r="K388" s="10"/>
      <c r="L388" s="10"/>
      <c r="M388" s="14"/>
      <c r="O388" s="9"/>
      <c r="Q388" s="13"/>
      <c r="R388" s="15"/>
      <c r="S388" s="15"/>
      <c r="T388" s="15"/>
      <c r="U388" s="18"/>
      <c r="V388" s="18"/>
      <c r="W388" s="13"/>
      <c r="Y388" s="9"/>
      <c r="Z388" s="9"/>
      <c r="AA388" s="13"/>
      <c r="AB388" s="15"/>
      <c r="AC388" s="15"/>
      <c r="AD388" s="16"/>
      <c r="AE388" s="16"/>
      <c r="AF388" s="16"/>
      <c r="AG388" s="17"/>
      <c r="AH388" s="17"/>
      <c r="AI388" s="17"/>
      <c r="AJ388" s="17"/>
      <c r="AK388" s="17"/>
      <c r="AL388" s="17"/>
      <c r="AM388" s="19"/>
      <c r="AN388" s="14"/>
      <c r="AO388" s="19"/>
      <c r="AP388" s="14"/>
      <c r="AQ388" s="14"/>
      <c r="AR388" s="14"/>
    </row>
    <row r="389" spans="4:44">
      <c r="D389" s="8"/>
      <c r="E389" s="8"/>
      <c r="F389" s="14"/>
      <c r="H389" s="9"/>
      <c r="I389" s="9"/>
      <c r="J389" s="13"/>
      <c r="K389" s="10"/>
      <c r="L389" s="10"/>
      <c r="M389" s="14"/>
      <c r="O389" s="9"/>
      <c r="Q389" s="13"/>
      <c r="R389" s="15"/>
      <c r="S389" s="15"/>
      <c r="T389" s="15"/>
      <c r="U389" s="18"/>
      <c r="V389" s="18"/>
      <c r="W389" s="13"/>
      <c r="Y389" s="9"/>
      <c r="Z389" s="9"/>
      <c r="AA389" s="13"/>
      <c r="AB389" s="15"/>
      <c r="AC389" s="15"/>
      <c r="AD389" s="16"/>
      <c r="AE389" s="16"/>
      <c r="AF389" s="16"/>
      <c r="AG389" s="17"/>
      <c r="AH389" s="17"/>
      <c r="AI389" s="17"/>
      <c r="AJ389" s="17"/>
      <c r="AK389" s="17"/>
      <c r="AL389" s="17"/>
      <c r="AM389" s="19"/>
      <c r="AN389" s="14"/>
      <c r="AO389" s="19"/>
      <c r="AP389" s="14"/>
      <c r="AQ389" s="14"/>
      <c r="AR389" s="14"/>
    </row>
    <row r="390" spans="4:44">
      <c r="D390" s="8"/>
      <c r="E390" s="8"/>
      <c r="F390" s="14"/>
      <c r="H390" s="9"/>
      <c r="I390" s="9"/>
      <c r="J390" s="13"/>
      <c r="K390" s="10"/>
      <c r="L390" s="10"/>
      <c r="M390" s="14"/>
      <c r="O390" s="9"/>
      <c r="Q390" s="13"/>
      <c r="R390" s="15"/>
      <c r="S390" s="15"/>
      <c r="T390" s="15"/>
      <c r="U390" s="18"/>
      <c r="V390" s="18"/>
      <c r="W390" s="13"/>
      <c r="Y390" s="9"/>
      <c r="Z390" s="9"/>
      <c r="AA390" s="13"/>
      <c r="AB390" s="15"/>
      <c r="AC390" s="15"/>
      <c r="AD390" s="16"/>
      <c r="AE390" s="16"/>
      <c r="AF390" s="16"/>
      <c r="AG390" s="17"/>
      <c r="AH390" s="17"/>
      <c r="AI390" s="17"/>
      <c r="AJ390" s="17"/>
      <c r="AK390" s="17"/>
      <c r="AL390" s="17"/>
      <c r="AM390" s="19"/>
      <c r="AN390" s="14"/>
      <c r="AO390" s="19"/>
      <c r="AP390" s="14"/>
      <c r="AQ390" s="14"/>
      <c r="AR390" s="14"/>
    </row>
    <row r="391" spans="4:44">
      <c r="D391" s="8"/>
      <c r="E391" s="8"/>
      <c r="F391" s="14"/>
      <c r="H391" s="9"/>
      <c r="I391" s="9"/>
      <c r="J391" s="13"/>
      <c r="K391" s="10"/>
      <c r="L391" s="10"/>
      <c r="M391" s="14"/>
      <c r="O391" s="9"/>
      <c r="Q391" s="13"/>
      <c r="R391" s="15"/>
      <c r="S391" s="15"/>
      <c r="T391" s="15"/>
      <c r="U391" s="18"/>
      <c r="V391" s="18"/>
      <c r="W391" s="13"/>
      <c r="Y391" s="9"/>
      <c r="Z391" s="9"/>
      <c r="AA391" s="13"/>
      <c r="AB391" s="15"/>
      <c r="AC391" s="15"/>
      <c r="AD391" s="16"/>
      <c r="AE391" s="16"/>
      <c r="AF391" s="16"/>
      <c r="AG391" s="17"/>
      <c r="AH391" s="17"/>
      <c r="AI391" s="17"/>
      <c r="AJ391" s="17"/>
      <c r="AK391" s="17"/>
      <c r="AL391" s="17"/>
      <c r="AM391" s="19"/>
      <c r="AN391" s="14"/>
      <c r="AO391" s="19"/>
      <c r="AP391" s="14"/>
      <c r="AQ391" s="14"/>
      <c r="AR391" s="14"/>
    </row>
    <row r="392" spans="4:44">
      <c r="D392" s="8"/>
      <c r="E392" s="8"/>
      <c r="F392" s="14"/>
      <c r="H392" s="9"/>
      <c r="I392" s="9"/>
      <c r="J392" s="13"/>
      <c r="K392" s="10"/>
      <c r="L392" s="10"/>
      <c r="M392" s="14"/>
      <c r="O392" s="9"/>
      <c r="Q392" s="13"/>
      <c r="R392" s="15"/>
      <c r="S392" s="15"/>
      <c r="T392" s="15"/>
      <c r="U392" s="18"/>
      <c r="V392" s="18"/>
      <c r="W392" s="13"/>
      <c r="Y392" s="9"/>
      <c r="Z392" s="9"/>
      <c r="AA392" s="13"/>
      <c r="AB392" s="15"/>
      <c r="AC392" s="15"/>
      <c r="AD392" s="16"/>
      <c r="AE392" s="16"/>
      <c r="AF392" s="16"/>
      <c r="AG392" s="17"/>
      <c r="AH392" s="17"/>
      <c r="AI392" s="17"/>
      <c r="AJ392" s="17"/>
      <c r="AK392" s="17"/>
      <c r="AL392" s="17"/>
      <c r="AM392" s="19"/>
      <c r="AN392" s="14"/>
      <c r="AO392" s="19"/>
      <c r="AP392" s="14"/>
      <c r="AQ392" s="14"/>
      <c r="AR392" s="14"/>
    </row>
    <row r="393" spans="4:44">
      <c r="D393" s="8"/>
      <c r="E393" s="8"/>
      <c r="F393" s="14"/>
      <c r="H393" s="9"/>
      <c r="I393" s="9"/>
      <c r="J393" s="13"/>
      <c r="K393" s="10"/>
      <c r="L393" s="10"/>
      <c r="M393" s="14"/>
      <c r="O393" s="9"/>
      <c r="Q393" s="13"/>
      <c r="R393" s="15"/>
      <c r="S393" s="15"/>
      <c r="T393" s="15"/>
      <c r="U393" s="18"/>
      <c r="V393" s="18"/>
      <c r="W393" s="13"/>
      <c r="Y393" s="9"/>
      <c r="Z393" s="9"/>
      <c r="AA393" s="13"/>
      <c r="AB393" s="15"/>
      <c r="AC393" s="15"/>
      <c r="AD393" s="16"/>
      <c r="AE393" s="16"/>
      <c r="AF393" s="16"/>
      <c r="AG393" s="17"/>
      <c r="AH393" s="17"/>
      <c r="AI393" s="17"/>
      <c r="AJ393" s="17"/>
      <c r="AK393" s="17"/>
      <c r="AL393" s="17"/>
      <c r="AM393" s="19"/>
      <c r="AN393" s="14"/>
      <c r="AO393" s="19"/>
      <c r="AP393" s="14"/>
      <c r="AQ393" s="14"/>
      <c r="AR393" s="14"/>
    </row>
    <row r="394" spans="4:44">
      <c r="D394" s="8"/>
      <c r="E394" s="8"/>
      <c r="F394" s="14"/>
      <c r="H394" s="9"/>
      <c r="I394" s="9"/>
      <c r="J394" s="13"/>
      <c r="K394" s="10"/>
      <c r="L394" s="10"/>
      <c r="M394" s="14"/>
      <c r="O394" s="9"/>
      <c r="Q394" s="13"/>
      <c r="R394" s="15"/>
      <c r="S394" s="15"/>
      <c r="T394" s="15"/>
      <c r="U394" s="18"/>
      <c r="V394" s="18"/>
      <c r="W394" s="13"/>
      <c r="Y394" s="9"/>
      <c r="Z394" s="9"/>
      <c r="AA394" s="13"/>
      <c r="AB394" s="15"/>
      <c r="AC394" s="15"/>
      <c r="AD394" s="16"/>
      <c r="AE394" s="16"/>
      <c r="AF394" s="16"/>
      <c r="AG394" s="17"/>
      <c r="AH394" s="17"/>
      <c r="AI394" s="17"/>
      <c r="AJ394" s="17"/>
      <c r="AK394" s="17"/>
      <c r="AL394" s="17"/>
      <c r="AM394" s="19"/>
      <c r="AN394" s="14"/>
      <c r="AO394" s="19"/>
      <c r="AP394" s="14"/>
      <c r="AQ394" s="14"/>
      <c r="AR394" s="14"/>
    </row>
    <row r="395" spans="4:44">
      <c r="D395" s="8"/>
      <c r="E395" s="8"/>
      <c r="F395" s="14"/>
      <c r="H395" s="9"/>
      <c r="I395" s="9"/>
      <c r="J395" s="13"/>
      <c r="K395" s="10"/>
      <c r="L395" s="10"/>
      <c r="M395" s="14"/>
      <c r="O395" s="9"/>
      <c r="Q395" s="13"/>
      <c r="R395" s="15"/>
      <c r="S395" s="15"/>
      <c r="T395" s="15"/>
      <c r="U395" s="18"/>
      <c r="V395" s="18"/>
      <c r="W395" s="13"/>
      <c r="Y395" s="9"/>
      <c r="Z395" s="9"/>
      <c r="AA395" s="13"/>
      <c r="AB395" s="15"/>
      <c r="AC395" s="15"/>
      <c r="AD395" s="16"/>
      <c r="AE395" s="16"/>
      <c r="AF395" s="16"/>
      <c r="AG395" s="17"/>
      <c r="AH395" s="17"/>
      <c r="AI395" s="17"/>
      <c r="AJ395" s="17"/>
      <c r="AK395" s="17"/>
      <c r="AL395" s="17"/>
      <c r="AM395" s="19"/>
      <c r="AN395" s="14"/>
      <c r="AO395" s="19"/>
      <c r="AP395" s="14"/>
      <c r="AQ395" s="14"/>
      <c r="AR395" s="14"/>
    </row>
    <row r="396" spans="4:44">
      <c r="D396" s="8"/>
      <c r="E396" s="8"/>
      <c r="F396" s="14"/>
      <c r="H396" s="9"/>
      <c r="I396" s="9"/>
      <c r="J396" s="13"/>
      <c r="K396" s="10"/>
      <c r="L396" s="10"/>
      <c r="M396" s="14"/>
      <c r="O396" s="9"/>
      <c r="Q396" s="13"/>
      <c r="R396" s="15"/>
      <c r="S396" s="15"/>
      <c r="T396" s="15"/>
      <c r="U396" s="18"/>
      <c r="V396" s="18"/>
      <c r="W396" s="13"/>
      <c r="Y396" s="9"/>
      <c r="Z396" s="9"/>
      <c r="AA396" s="13"/>
      <c r="AB396" s="15"/>
      <c r="AC396" s="15"/>
      <c r="AD396" s="16"/>
      <c r="AE396" s="16"/>
      <c r="AF396" s="16"/>
      <c r="AG396" s="17"/>
      <c r="AH396" s="17"/>
      <c r="AI396" s="17"/>
      <c r="AJ396" s="17"/>
      <c r="AK396" s="17"/>
      <c r="AL396" s="17"/>
      <c r="AM396" s="19"/>
      <c r="AN396" s="14"/>
      <c r="AO396" s="19"/>
      <c r="AP396" s="14"/>
      <c r="AQ396" s="14"/>
      <c r="AR396" s="14"/>
    </row>
    <row r="397" spans="4:44">
      <c r="D397" s="8"/>
      <c r="E397" s="8"/>
      <c r="F397" s="14"/>
      <c r="H397" s="9"/>
      <c r="I397" s="9"/>
      <c r="J397" s="13"/>
      <c r="K397" s="10"/>
      <c r="L397" s="10"/>
      <c r="M397" s="14"/>
      <c r="O397" s="9"/>
      <c r="Q397" s="13"/>
      <c r="R397" s="15"/>
      <c r="S397" s="15"/>
      <c r="T397" s="15"/>
      <c r="U397" s="18"/>
      <c r="V397" s="18"/>
      <c r="W397" s="13"/>
      <c r="Y397" s="9"/>
      <c r="Z397" s="9"/>
      <c r="AA397" s="13"/>
      <c r="AB397" s="15"/>
      <c r="AC397" s="15"/>
      <c r="AD397" s="16"/>
      <c r="AE397" s="16"/>
      <c r="AF397" s="16"/>
      <c r="AG397" s="17"/>
      <c r="AH397" s="17"/>
      <c r="AI397" s="17"/>
      <c r="AJ397" s="17"/>
      <c r="AK397" s="17"/>
      <c r="AL397" s="17"/>
      <c r="AM397" s="19"/>
      <c r="AN397" s="14"/>
      <c r="AO397" s="19"/>
      <c r="AP397" s="14"/>
      <c r="AQ397" s="14"/>
      <c r="AR397" s="14"/>
    </row>
    <row r="398" spans="4:44">
      <c r="D398" s="8"/>
      <c r="E398" s="8"/>
      <c r="F398" s="14"/>
      <c r="H398" s="9"/>
      <c r="I398" s="9"/>
      <c r="J398" s="13"/>
      <c r="K398" s="10"/>
      <c r="L398" s="10"/>
      <c r="M398" s="14"/>
      <c r="O398" s="9"/>
      <c r="Q398" s="13"/>
      <c r="R398" s="15"/>
      <c r="S398" s="15"/>
      <c r="T398" s="15"/>
      <c r="U398" s="18"/>
      <c r="V398" s="18"/>
      <c r="W398" s="13"/>
      <c r="Y398" s="9"/>
      <c r="Z398" s="9"/>
      <c r="AA398" s="13"/>
      <c r="AB398" s="15"/>
      <c r="AC398" s="15"/>
      <c r="AD398" s="16"/>
      <c r="AE398" s="16"/>
      <c r="AF398" s="16"/>
      <c r="AG398" s="17"/>
      <c r="AH398" s="17"/>
      <c r="AI398" s="17"/>
      <c r="AJ398" s="17"/>
      <c r="AK398" s="17"/>
      <c r="AL398" s="17"/>
      <c r="AM398" s="19"/>
      <c r="AN398" s="14"/>
      <c r="AO398" s="19"/>
      <c r="AP398" s="14"/>
      <c r="AQ398" s="14"/>
      <c r="AR398" s="14"/>
    </row>
    <row r="399" spans="4:44">
      <c r="D399" s="8"/>
      <c r="E399" s="8"/>
      <c r="F399" s="14"/>
      <c r="H399" s="9"/>
      <c r="I399" s="9"/>
      <c r="J399" s="13"/>
      <c r="K399" s="10"/>
      <c r="L399" s="10"/>
      <c r="M399" s="14"/>
      <c r="O399" s="9"/>
      <c r="Q399" s="13"/>
      <c r="R399" s="15"/>
      <c r="S399" s="15"/>
      <c r="T399" s="15"/>
      <c r="U399" s="18"/>
      <c r="V399" s="18"/>
      <c r="W399" s="13"/>
      <c r="Y399" s="9"/>
      <c r="Z399" s="9"/>
      <c r="AA399" s="13"/>
      <c r="AB399" s="15"/>
      <c r="AC399" s="15"/>
      <c r="AD399" s="16"/>
      <c r="AE399" s="16"/>
      <c r="AF399" s="16"/>
      <c r="AG399" s="17"/>
      <c r="AH399" s="17"/>
      <c r="AI399" s="17"/>
      <c r="AJ399" s="17"/>
      <c r="AK399" s="17"/>
      <c r="AL399" s="17"/>
      <c r="AM399" s="19"/>
      <c r="AN399" s="14"/>
      <c r="AO399" s="19"/>
      <c r="AP399" s="14"/>
      <c r="AQ399" s="14"/>
      <c r="AR399" s="14"/>
    </row>
    <row r="400" spans="4:44">
      <c r="D400" s="8"/>
      <c r="E400" s="8"/>
      <c r="F400" s="14"/>
      <c r="H400" s="9"/>
      <c r="I400" s="9"/>
      <c r="J400" s="13"/>
      <c r="K400" s="10"/>
      <c r="L400" s="10"/>
      <c r="M400" s="14"/>
      <c r="O400" s="9"/>
      <c r="Q400" s="13"/>
      <c r="R400" s="15"/>
      <c r="S400" s="15"/>
      <c r="T400" s="15"/>
      <c r="U400" s="18"/>
      <c r="V400" s="18"/>
      <c r="W400" s="13"/>
      <c r="Y400" s="9"/>
      <c r="Z400" s="9"/>
      <c r="AA400" s="13"/>
      <c r="AB400" s="15"/>
      <c r="AC400" s="15"/>
      <c r="AD400" s="16"/>
      <c r="AE400" s="16"/>
      <c r="AF400" s="16"/>
      <c r="AG400" s="17"/>
      <c r="AH400" s="17"/>
      <c r="AI400" s="17"/>
      <c r="AJ400" s="17"/>
      <c r="AK400" s="17"/>
      <c r="AL400" s="17"/>
      <c r="AM400" s="19"/>
      <c r="AN400" s="14"/>
      <c r="AO400" s="19"/>
      <c r="AP400" s="14"/>
      <c r="AQ400" s="14"/>
      <c r="AR400" s="14"/>
    </row>
    <row r="401" spans="4:44">
      <c r="D401" s="8"/>
      <c r="E401" s="8"/>
      <c r="F401" s="14"/>
      <c r="H401" s="9"/>
      <c r="I401" s="9"/>
      <c r="J401" s="13"/>
      <c r="K401" s="10"/>
      <c r="L401" s="10"/>
      <c r="M401" s="14"/>
      <c r="O401" s="9"/>
      <c r="Q401" s="13"/>
      <c r="R401" s="15"/>
      <c r="S401" s="15"/>
      <c r="T401" s="15"/>
      <c r="U401" s="18"/>
      <c r="V401" s="18"/>
      <c r="W401" s="13"/>
      <c r="Y401" s="9"/>
      <c r="Z401" s="9"/>
      <c r="AA401" s="13"/>
      <c r="AB401" s="15"/>
      <c r="AC401" s="15"/>
      <c r="AD401" s="16"/>
      <c r="AE401" s="16"/>
      <c r="AF401" s="16"/>
      <c r="AG401" s="17"/>
      <c r="AH401" s="17"/>
      <c r="AI401" s="17"/>
      <c r="AJ401" s="17"/>
      <c r="AK401" s="17"/>
      <c r="AL401" s="17"/>
      <c r="AM401" s="19"/>
      <c r="AN401" s="14"/>
      <c r="AO401" s="19"/>
      <c r="AP401" s="14"/>
      <c r="AQ401" s="14"/>
      <c r="AR401" s="14"/>
    </row>
    <row r="402" spans="4:44">
      <c r="D402" s="8"/>
      <c r="E402" s="8"/>
      <c r="F402" s="14"/>
      <c r="H402" s="9"/>
      <c r="I402" s="9"/>
      <c r="J402" s="13"/>
      <c r="K402" s="10"/>
      <c r="L402" s="10"/>
      <c r="M402" s="14"/>
      <c r="O402" s="9"/>
      <c r="Q402" s="13"/>
      <c r="R402" s="15"/>
      <c r="S402" s="15"/>
      <c r="T402" s="15"/>
      <c r="U402" s="18"/>
      <c r="V402" s="18"/>
      <c r="W402" s="13"/>
      <c r="Y402" s="9"/>
      <c r="Z402" s="9"/>
      <c r="AA402" s="13"/>
      <c r="AB402" s="15"/>
      <c r="AC402" s="15"/>
      <c r="AD402" s="16"/>
      <c r="AE402" s="16"/>
      <c r="AF402" s="16"/>
      <c r="AG402" s="17"/>
      <c r="AH402" s="17"/>
      <c r="AI402" s="17"/>
      <c r="AJ402" s="17"/>
      <c r="AK402" s="17"/>
      <c r="AL402" s="17"/>
      <c r="AM402" s="19"/>
      <c r="AN402" s="14"/>
      <c r="AO402" s="19"/>
      <c r="AP402" s="14"/>
      <c r="AQ402" s="14"/>
      <c r="AR402" s="14"/>
    </row>
    <row r="403" spans="4:44">
      <c r="D403" s="8"/>
      <c r="E403" s="8"/>
      <c r="F403" s="14"/>
      <c r="H403" s="9"/>
      <c r="I403" s="9"/>
      <c r="J403" s="13"/>
      <c r="K403" s="10"/>
      <c r="L403" s="10"/>
      <c r="M403" s="14"/>
      <c r="O403" s="9"/>
      <c r="Q403" s="13"/>
      <c r="R403" s="15"/>
      <c r="S403" s="15"/>
      <c r="T403" s="15"/>
      <c r="U403" s="18"/>
      <c r="V403" s="18"/>
      <c r="W403" s="13"/>
      <c r="Y403" s="9"/>
      <c r="Z403" s="9"/>
      <c r="AA403" s="13"/>
      <c r="AB403" s="15"/>
      <c r="AC403" s="15"/>
      <c r="AD403" s="16"/>
      <c r="AE403" s="16"/>
      <c r="AF403" s="16"/>
      <c r="AG403" s="17"/>
      <c r="AH403" s="17"/>
      <c r="AI403" s="17"/>
      <c r="AJ403" s="17"/>
      <c r="AK403" s="17"/>
      <c r="AL403" s="17"/>
      <c r="AM403" s="19"/>
      <c r="AN403" s="14"/>
      <c r="AO403" s="19"/>
      <c r="AP403" s="14"/>
      <c r="AQ403" s="14"/>
      <c r="AR403" s="14"/>
    </row>
    <row r="404" spans="4:44">
      <c r="D404" s="8"/>
      <c r="E404" s="8"/>
      <c r="F404" s="14"/>
      <c r="H404" s="9"/>
      <c r="I404" s="9"/>
      <c r="J404" s="13"/>
      <c r="K404" s="10"/>
      <c r="L404" s="10"/>
      <c r="M404" s="14"/>
      <c r="O404" s="9"/>
      <c r="Q404" s="13"/>
      <c r="R404" s="15"/>
      <c r="S404" s="15"/>
      <c r="T404" s="15"/>
      <c r="U404" s="18"/>
      <c r="V404" s="18"/>
      <c r="W404" s="13"/>
      <c r="Y404" s="9"/>
      <c r="Z404" s="9"/>
      <c r="AA404" s="13"/>
      <c r="AB404" s="15"/>
      <c r="AC404" s="15"/>
      <c r="AD404" s="16"/>
      <c r="AE404" s="16"/>
      <c r="AF404" s="16"/>
      <c r="AG404" s="17"/>
      <c r="AH404" s="17"/>
      <c r="AI404" s="17"/>
      <c r="AJ404" s="17"/>
      <c r="AK404" s="17"/>
      <c r="AL404" s="17"/>
      <c r="AM404" s="19"/>
      <c r="AN404" s="14"/>
      <c r="AO404" s="19"/>
      <c r="AP404" s="14"/>
      <c r="AQ404" s="14"/>
      <c r="AR404" s="14"/>
    </row>
    <row r="405" spans="4:44">
      <c r="D405" s="8"/>
      <c r="E405" s="8"/>
      <c r="F405" s="14"/>
      <c r="H405" s="9"/>
      <c r="I405" s="9"/>
      <c r="J405" s="13"/>
      <c r="K405" s="10"/>
      <c r="L405" s="10"/>
      <c r="M405" s="14"/>
      <c r="O405" s="9"/>
      <c r="Q405" s="13"/>
      <c r="R405" s="15"/>
      <c r="S405" s="15"/>
      <c r="T405" s="15"/>
      <c r="U405" s="18"/>
      <c r="V405" s="18"/>
      <c r="W405" s="13"/>
      <c r="Y405" s="9"/>
      <c r="Z405" s="9"/>
      <c r="AA405" s="13"/>
      <c r="AB405" s="15"/>
      <c r="AC405" s="15"/>
      <c r="AD405" s="16"/>
      <c r="AE405" s="16"/>
      <c r="AF405" s="16"/>
      <c r="AG405" s="17"/>
      <c r="AH405" s="17"/>
      <c r="AI405" s="17"/>
      <c r="AJ405" s="17"/>
      <c r="AK405" s="17"/>
      <c r="AL405" s="17"/>
      <c r="AM405" s="19"/>
      <c r="AN405" s="14"/>
      <c r="AO405" s="19"/>
      <c r="AP405" s="14"/>
      <c r="AQ405" s="14"/>
      <c r="AR405" s="14"/>
    </row>
    <row r="406" spans="4:44">
      <c r="D406" s="8"/>
      <c r="E406" s="8"/>
      <c r="F406" s="14"/>
      <c r="H406" s="9"/>
      <c r="I406" s="9"/>
      <c r="J406" s="13"/>
      <c r="K406" s="10"/>
      <c r="L406" s="10"/>
      <c r="M406" s="14"/>
      <c r="O406" s="9"/>
      <c r="Q406" s="13"/>
      <c r="R406" s="15"/>
      <c r="S406" s="15"/>
      <c r="T406" s="15"/>
      <c r="U406" s="18"/>
      <c r="V406" s="18"/>
      <c r="W406" s="13"/>
      <c r="Y406" s="9"/>
      <c r="Z406" s="9"/>
      <c r="AA406" s="13"/>
      <c r="AB406" s="15"/>
      <c r="AC406" s="15"/>
      <c r="AD406" s="16"/>
      <c r="AE406" s="16"/>
      <c r="AF406" s="16"/>
      <c r="AG406" s="17"/>
      <c r="AH406" s="17"/>
      <c r="AI406" s="17"/>
      <c r="AJ406" s="17"/>
      <c r="AK406" s="17"/>
      <c r="AL406" s="17"/>
      <c r="AM406" s="19"/>
      <c r="AN406" s="14"/>
      <c r="AO406" s="19"/>
      <c r="AP406" s="14"/>
      <c r="AQ406" s="14"/>
      <c r="AR406" s="14"/>
    </row>
    <row r="407" spans="4:44">
      <c r="D407" s="8"/>
      <c r="E407" s="8"/>
      <c r="F407" s="14"/>
      <c r="H407" s="9"/>
      <c r="I407" s="9"/>
      <c r="J407" s="13"/>
      <c r="K407" s="10"/>
      <c r="L407" s="10"/>
      <c r="M407" s="14"/>
      <c r="O407" s="9"/>
      <c r="Q407" s="13"/>
      <c r="R407" s="15"/>
      <c r="S407" s="15"/>
      <c r="T407" s="15"/>
      <c r="U407" s="18"/>
      <c r="V407" s="18"/>
      <c r="W407" s="13"/>
      <c r="Y407" s="9"/>
      <c r="Z407" s="9"/>
      <c r="AA407" s="13"/>
      <c r="AB407" s="15"/>
      <c r="AC407" s="15"/>
      <c r="AD407" s="16"/>
      <c r="AE407" s="16"/>
      <c r="AF407" s="16"/>
      <c r="AG407" s="17"/>
      <c r="AH407" s="17"/>
      <c r="AI407" s="17"/>
      <c r="AJ407" s="17"/>
      <c r="AK407" s="17"/>
      <c r="AL407" s="17"/>
      <c r="AM407" s="19"/>
      <c r="AN407" s="14"/>
      <c r="AO407" s="19"/>
      <c r="AP407" s="14"/>
      <c r="AQ407" s="14"/>
      <c r="AR407" s="14"/>
    </row>
    <row r="408" spans="4:44">
      <c r="D408" s="8"/>
      <c r="E408" s="8"/>
      <c r="F408" s="14"/>
      <c r="H408" s="9"/>
      <c r="I408" s="9"/>
      <c r="J408" s="13"/>
      <c r="K408" s="10"/>
      <c r="L408" s="10"/>
      <c r="M408" s="14"/>
      <c r="O408" s="9"/>
      <c r="Q408" s="13"/>
      <c r="R408" s="15"/>
      <c r="S408" s="15"/>
      <c r="T408" s="15"/>
      <c r="U408" s="18"/>
      <c r="V408" s="18"/>
      <c r="W408" s="13"/>
      <c r="Y408" s="9"/>
      <c r="Z408" s="9"/>
      <c r="AA408" s="13"/>
      <c r="AB408" s="15"/>
      <c r="AC408" s="15"/>
      <c r="AD408" s="16"/>
      <c r="AE408" s="16"/>
      <c r="AF408" s="16"/>
      <c r="AG408" s="17"/>
      <c r="AH408" s="17"/>
      <c r="AI408" s="17"/>
      <c r="AJ408" s="17"/>
      <c r="AK408" s="17"/>
      <c r="AL408" s="17"/>
      <c r="AM408" s="19"/>
      <c r="AN408" s="14"/>
      <c r="AO408" s="19"/>
      <c r="AP408" s="14"/>
      <c r="AQ408" s="14"/>
      <c r="AR408" s="14"/>
    </row>
    <row r="409" spans="4:44">
      <c r="D409" s="8"/>
      <c r="E409" s="8"/>
      <c r="F409" s="14"/>
      <c r="H409" s="9"/>
      <c r="I409" s="9"/>
      <c r="J409" s="13"/>
      <c r="K409" s="10"/>
      <c r="L409" s="10"/>
      <c r="M409" s="14"/>
      <c r="O409" s="9"/>
      <c r="Q409" s="13"/>
      <c r="R409" s="15"/>
      <c r="S409" s="15"/>
      <c r="T409" s="15"/>
      <c r="U409" s="18"/>
      <c r="V409" s="18"/>
      <c r="W409" s="13"/>
      <c r="Y409" s="9"/>
      <c r="Z409" s="9"/>
      <c r="AA409" s="13"/>
      <c r="AB409" s="15"/>
      <c r="AC409" s="15"/>
      <c r="AD409" s="16"/>
      <c r="AE409" s="16"/>
      <c r="AF409" s="16"/>
      <c r="AG409" s="17"/>
      <c r="AH409" s="17"/>
      <c r="AI409" s="17"/>
      <c r="AJ409" s="17"/>
      <c r="AK409" s="17"/>
      <c r="AL409" s="17"/>
      <c r="AM409" s="19"/>
      <c r="AN409" s="14"/>
      <c r="AO409" s="19"/>
      <c r="AP409" s="14"/>
      <c r="AQ409" s="14"/>
      <c r="AR409" s="14"/>
    </row>
    <row r="410" spans="4:44">
      <c r="D410" s="8"/>
      <c r="E410" s="8"/>
      <c r="F410" s="14"/>
      <c r="H410" s="9"/>
      <c r="I410" s="9"/>
      <c r="J410" s="13"/>
      <c r="K410" s="10"/>
      <c r="L410" s="10"/>
      <c r="M410" s="14"/>
      <c r="O410" s="9"/>
      <c r="Q410" s="13"/>
      <c r="R410" s="15"/>
      <c r="S410" s="15"/>
      <c r="T410" s="15"/>
      <c r="U410" s="18"/>
      <c r="V410" s="18"/>
      <c r="W410" s="13"/>
      <c r="Y410" s="9"/>
      <c r="Z410" s="9"/>
      <c r="AA410" s="13"/>
      <c r="AB410" s="15"/>
      <c r="AC410" s="15"/>
      <c r="AD410" s="16"/>
      <c r="AE410" s="16"/>
      <c r="AF410" s="16"/>
      <c r="AG410" s="17"/>
      <c r="AH410" s="17"/>
      <c r="AI410" s="17"/>
      <c r="AJ410" s="17"/>
      <c r="AK410" s="17"/>
      <c r="AL410" s="17"/>
      <c r="AM410" s="19"/>
      <c r="AN410" s="14"/>
      <c r="AO410" s="19"/>
      <c r="AP410" s="14"/>
      <c r="AQ410" s="14"/>
      <c r="AR410" s="14"/>
    </row>
    <row r="411" spans="4:44">
      <c r="D411" s="8"/>
      <c r="E411" s="8"/>
      <c r="F411" s="14"/>
      <c r="H411" s="9"/>
      <c r="I411" s="9"/>
      <c r="J411" s="13"/>
      <c r="K411" s="10"/>
      <c r="L411" s="10"/>
      <c r="M411" s="14"/>
      <c r="O411" s="9"/>
      <c r="Q411" s="13"/>
      <c r="R411" s="15"/>
      <c r="S411" s="15"/>
      <c r="T411" s="15"/>
      <c r="U411" s="18"/>
      <c r="V411" s="18"/>
      <c r="W411" s="13"/>
      <c r="Y411" s="9"/>
      <c r="Z411" s="9"/>
      <c r="AA411" s="13"/>
      <c r="AB411" s="15"/>
      <c r="AC411" s="15"/>
      <c r="AD411" s="16"/>
      <c r="AE411" s="16"/>
      <c r="AF411" s="16"/>
      <c r="AG411" s="17"/>
      <c r="AH411" s="17"/>
      <c r="AI411" s="17"/>
      <c r="AJ411" s="17"/>
      <c r="AK411" s="17"/>
      <c r="AL411" s="17"/>
      <c r="AM411" s="19"/>
      <c r="AN411" s="14"/>
      <c r="AO411" s="19"/>
      <c r="AP411" s="14"/>
      <c r="AQ411" s="14"/>
      <c r="AR411" s="14"/>
    </row>
    <row r="412" spans="4:44">
      <c r="D412" s="8"/>
      <c r="E412" s="8"/>
      <c r="F412" s="14"/>
      <c r="H412" s="9"/>
      <c r="I412" s="9"/>
      <c r="J412" s="13"/>
      <c r="K412" s="10"/>
      <c r="L412" s="10"/>
      <c r="M412" s="14"/>
      <c r="O412" s="9"/>
      <c r="Q412" s="13"/>
      <c r="R412" s="15"/>
      <c r="S412" s="15"/>
      <c r="T412" s="15"/>
      <c r="U412" s="18"/>
      <c r="V412" s="18"/>
      <c r="W412" s="13"/>
      <c r="Y412" s="9"/>
      <c r="Z412" s="9"/>
      <c r="AA412" s="13"/>
      <c r="AB412" s="15"/>
      <c r="AC412" s="15"/>
      <c r="AD412" s="16"/>
      <c r="AE412" s="16"/>
      <c r="AF412" s="16"/>
      <c r="AG412" s="17"/>
      <c r="AH412" s="17"/>
      <c r="AI412" s="17"/>
      <c r="AJ412" s="17"/>
      <c r="AK412" s="17"/>
      <c r="AL412" s="17"/>
      <c r="AM412" s="19"/>
      <c r="AN412" s="14"/>
      <c r="AO412" s="19"/>
      <c r="AP412" s="14"/>
      <c r="AQ412" s="14"/>
      <c r="AR412" s="14"/>
    </row>
    <row r="413" spans="4:44">
      <c r="D413" s="8"/>
      <c r="E413" s="8"/>
      <c r="F413" s="14"/>
      <c r="H413" s="9"/>
      <c r="I413" s="9"/>
      <c r="J413" s="13"/>
      <c r="K413" s="10"/>
      <c r="L413" s="10"/>
      <c r="M413" s="14"/>
      <c r="O413" s="9"/>
      <c r="Q413" s="13"/>
      <c r="R413" s="15"/>
      <c r="S413" s="15"/>
      <c r="T413" s="15"/>
      <c r="U413" s="18"/>
      <c r="V413" s="18"/>
      <c r="W413" s="13"/>
      <c r="Y413" s="9"/>
      <c r="Z413" s="9"/>
      <c r="AA413" s="13"/>
      <c r="AB413" s="15"/>
      <c r="AC413" s="15"/>
      <c r="AD413" s="16"/>
      <c r="AE413" s="16"/>
      <c r="AF413" s="16"/>
      <c r="AG413" s="17"/>
      <c r="AH413" s="17"/>
      <c r="AI413" s="17"/>
      <c r="AJ413" s="17"/>
      <c r="AK413" s="17"/>
      <c r="AL413" s="17"/>
      <c r="AM413" s="19"/>
      <c r="AN413" s="14"/>
      <c r="AO413" s="19"/>
      <c r="AP413" s="14"/>
      <c r="AQ413" s="14"/>
      <c r="AR413" s="14"/>
    </row>
    <row r="414" spans="4:44">
      <c r="D414" s="8"/>
      <c r="E414" s="8"/>
      <c r="F414" s="14"/>
      <c r="H414" s="9"/>
      <c r="I414" s="9"/>
      <c r="J414" s="13"/>
      <c r="K414" s="10"/>
      <c r="L414" s="10"/>
      <c r="M414" s="14"/>
      <c r="O414" s="9"/>
      <c r="Q414" s="13"/>
      <c r="R414" s="15"/>
      <c r="S414" s="15"/>
      <c r="T414" s="15"/>
      <c r="U414" s="18"/>
      <c r="V414" s="18"/>
      <c r="W414" s="13"/>
      <c r="Y414" s="9"/>
      <c r="Z414" s="9"/>
      <c r="AA414" s="13"/>
      <c r="AB414" s="15"/>
      <c r="AC414" s="15"/>
      <c r="AD414" s="16"/>
      <c r="AE414" s="16"/>
      <c r="AF414" s="16"/>
      <c r="AG414" s="17"/>
      <c r="AH414" s="17"/>
      <c r="AI414" s="17"/>
      <c r="AJ414" s="17"/>
      <c r="AK414" s="17"/>
      <c r="AL414" s="17"/>
      <c r="AM414" s="19"/>
      <c r="AN414" s="14"/>
      <c r="AO414" s="19"/>
      <c r="AP414" s="14"/>
      <c r="AQ414" s="14"/>
      <c r="AR414" s="14"/>
    </row>
    <row r="415" spans="4:44">
      <c r="D415" s="8"/>
      <c r="E415" s="8"/>
      <c r="F415" s="14"/>
      <c r="H415" s="9"/>
      <c r="I415" s="9"/>
      <c r="J415" s="13"/>
      <c r="K415" s="10"/>
      <c r="L415" s="10"/>
      <c r="M415" s="14"/>
      <c r="O415" s="9"/>
      <c r="Q415" s="13"/>
      <c r="R415" s="15"/>
      <c r="S415" s="15"/>
      <c r="T415" s="15"/>
      <c r="U415" s="18"/>
      <c r="V415" s="18"/>
      <c r="W415" s="13"/>
      <c r="Y415" s="9"/>
      <c r="Z415" s="9"/>
      <c r="AA415" s="13"/>
      <c r="AB415" s="15"/>
      <c r="AC415" s="15"/>
      <c r="AD415" s="16"/>
      <c r="AE415" s="16"/>
      <c r="AF415" s="16"/>
      <c r="AG415" s="17"/>
      <c r="AH415" s="17"/>
      <c r="AI415" s="17"/>
      <c r="AJ415" s="17"/>
      <c r="AK415" s="17"/>
      <c r="AL415" s="17"/>
      <c r="AM415" s="19"/>
      <c r="AN415" s="14"/>
      <c r="AO415" s="19"/>
      <c r="AP415" s="14"/>
      <c r="AQ415" s="14"/>
      <c r="AR415" s="14"/>
    </row>
    <row r="416" spans="4:44">
      <c r="D416" s="8"/>
      <c r="E416" s="8"/>
      <c r="F416" s="14"/>
      <c r="H416" s="9"/>
      <c r="I416" s="9"/>
      <c r="J416" s="13"/>
      <c r="K416" s="10"/>
      <c r="L416" s="10"/>
      <c r="M416" s="14"/>
      <c r="O416" s="9"/>
      <c r="Q416" s="13"/>
      <c r="R416" s="15"/>
      <c r="S416" s="15"/>
      <c r="T416" s="15"/>
      <c r="U416" s="18"/>
      <c r="V416" s="18"/>
      <c r="W416" s="13"/>
      <c r="Y416" s="9"/>
      <c r="Z416" s="9"/>
      <c r="AA416" s="13"/>
      <c r="AB416" s="15"/>
      <c r="AC416" s="15"/>
      <c r="AD416" s="16"/>
      <c r="AE416" s="16"/>
      <c r="AF416" s="16"/>
      <c r="AG416" s="17"/>
      <c r="AH416" s="17"/>
      <c r="AI416" s="17"/>
      <c r="AJ416" s="17"/>
      <c r="AK416" s="17"/>
      <c r="AL416" s="17"/>
      <c r="AM416" s="19"/>
      <c r="AN416" s="14"/>
      <c r="AO416" s="19"/>
      <c r="AP416" s="14"/>
      <c r="AQ416" s="14"/>
      <c r="AR416" s="14"/>
    </row>
    <row r="417" spans="4:44">
      <c r="D417" s="8"/>
      <c r="E417" s="8"/>
      <c r="F417" s="14"/>
      <c r="H417" s="9"/>
      <c r="I417" s="9"/>
      <c r="J417" s="13"/>
      <c r="K417" s="10"/>
      <c r="L417" s="10"/>
      <c r="M417" s="14"/>
      <c r="O417" s="9"/>
      <c r="Q417" s="13"/>
      <c r="R417" s="15"/>
      <c r="S417" s="15"/>
      <c r="T417" s="15"/>
      <c r="U417" s="18"/>
      <c r="V417" s="18"/>
      <c r="W417" s="13"/>
      <c r="Y417" s="9"/>
      <c r="Z417" s="9"/>
      <c r="AA417" s="13"/>
      <c r="AB417" s="15"/>
      <c r="AC417" s="15"/>
      <c r="AD417" s="16"/>
      <c r="AE417" s="16"/>
      <c r="AF417" s="16"/>
      <c r="AG417" s="17"/>
      <c r="AH417" s="17"/>
      <c r="AI417" s="17"/>
      <c r="AJ417" s="17"/>
      <c r="AK417" s="17"/>
      <c r="AL417" s="17"/>
      <c r="AM417" s="19"/>
      <c r="AN417" s="14"/>
      <c r="AO417" s="19"/>
      <c r="AP417" s="14"/>
      <c r="AQ417" s="14"/>
      <c r="AR417" s="14"/>
    </row>
    <row r="418" spans="4:44">
      <c r="D418" s="8"/>
      <c r="E418" s="8"/>
      <c r="F418" s="14"/>
      <c r="H418" s="9"/>
      <c r="I418" s="9"/>
      <c r="J418" s="13"/>
      <c r="K418" s="10"/>
      <c r="L418" s="10"/>
      <c r="M418" s="14"/>
      <c r="O418" s="9"/>
      <c r="Q418" s="13"/>
      <c r="R418" s="15"/>
      <c r="S418" s="15"/>
      <c r="T418" s="15"/>
      <c r="U418" s="18"/>
      <c r="V418" s="18"/>
      <c r="W418" s="13"/>
      <c r="Y418" s="9"/>
      <c r="Z418" s="9"/>
      <c r="AA418" s="13"/>
      <c r="AB418" s="15"/>
      <c r="AC418" s="15"/>
      <c r="AD418" s="16"/>
      <c r="AE418" s="16"/>
      <c r="AF418" s="16"/>
      <c r="AG418" s="17"/>
      <c r="AH418" s="17"/>
      <c r="AI418" s="17"/>
      <c r="AJ418" s="17"/>
      <c r="AK418" s="17"/>
      <c r="AL418" s="17"/>
      <c r="AM418" s="19"/>
      <c r="AN418" s="14"/>
      <c r="AO418" s="19"/>
      <c r="AP418" s="14"/>
      <c r="AQ418" s="14"/>
      <c r="AR418" s="14"/>
    </row>
    <row r="419" spans="4:44">
      <c r="D419" s="8"/>
      <c r="E419" s="8"/>
      <c r="F419" s="14"/>
      <c r="H419" s="9"/>
      <c r="I419" s="9"/>
      <c r="J419" s="13"/>
      <c r="K419" s="10"/>
      <c r="L419" s="10"/>
      <c r="M419" s="14"/>
      <c r="O419" s="9"/>
      <c r="Q419" s="13"/>
      <c r="R419" s="15"/>
      <c r="S419" s="15"/>
      <c r="T419" s="15"/>
      <c r="U419" s="18"/>
      <c r="V419" s="18"/>
      <c r="W419" s="13"/>
      <c r="Y419" s="9"/>
      <c r="Z419" s="9"/>
      <c r="AA419" s="13"/>
      <c r="AB419" s="15"/>
      <c r="AC419" s="15"/>
      <c r="AD419" s="16"/>
      <c r="AE419" s="16"/>
      <c r="AF419" s="16"/>
      <c r="AG419" s="17"/>
      <c r="AH419" s="17"/>
      <c r="AI419" s="17"/>
      <c r="AJ419" s="17"/>
      <c r="AK419" s="17"/>
      <c r="AL419" s="17"/>
      <c r="AM419" s="19"/>
      <c r="AN419" s="14"/>
      <c r="AO419" s="19"/>
      <c r="AP419" s="14"/>
      <c r="AQ419" s="14"/>
      <c r="AR419" s="14"/>
    </row>
    <row r="420" spans="4:44">
      <c r="D420" s="8"/>
      <c r="E420" s="8"/>
      <c r="F420" s="14"/>
      <c r="H420" s="9"/>
      <c r="I420" s="9"/>
      <c r="J420" s="13"/>
      <c r="K420" s="10"/>
      <c r="L420" s="10"/>
      <c r="M420" s="14"/>
      <c r="O420" s="9"/>
      <c r="Q420" s="13"/>
      <c r="R420" s="15"/>
      <c r="S420" s="15"/>
      <c r="T420" s="15"/>
      <c r="U420" s="18"/>
      <c r="V420" s="18"/>
      <c r="W420" s="13"/>
      <c r="Y420" s="9"/>
      <c r="Z420" s="9"/>
      <c r="AA420" s="13"/>
      <c r="AB420" s="15"/>
      <c r="AC420" s="15"/>
      <c r="AD420" s="16"/>
      <c r="AE420" s="16"/>
      <c r="AF420" s="16"/>
      <c r="AG420" s="17"/>
      <c r="AH420" s="17"/>
      <c r="AI420" s="17"/>
      <c r="AJ420" s="17"/>
      <c r="AK420" s="17"/>
      <c r="AL420" s="17"/>
      <c r="AM420" s="19"/>
      <c r="AN420" s="14"/>
      <c r="AO420" s="19"/>
      <c r="AP420" s="14"/>
      <c r="AQ420" s="14"/>
      <c r="AR420" s="14"/>
    </row>
    <row r="421" spans="4:44">
      <c r="D421" s="8"/>
      <c r="E421" s="8"/>
      <c r="F421" s="14"/>
      <c r="H421" s="9"/>
      <c r="I421" s="9"/>
      <c r="J421" s="13"/>
      <c r="K421" s="10"/>
      <c r="L421" s="10"/>
      <c r="M421" s="14"/>
      <c r="O421" s="9"/>
      <c r="Q421" s="13"/>
      <c r="R421" s="15"/>
      <c r="S421" s="15"/>
      <c r="T421" s="15"/>
      <c r="U421" s="18"/>
      <c r="V421" s="18"/>
      <c r="W421" s="13"/>
      <c r="Y421" s="9"/>
      <c r="Z421" s="9"/>
      <c r="AA421" s="13"/>
      <c r="AB421" s="15"/>
      <c r="AC421" s="15"/>
      <c r="AD421" s="16"/>
      <c r="AE421" s="16"/>
      <c r="AF421" s="16"/>
      <c r="AG421" s="17"/>
      <c r="AH421" s="17"/>
      <c r="AI421" s="17"/>
      <c r="AJ421" s="17"/>
      <c r="AK421" s="17"/>
      <c r="AL421" s="17"/>
      <c r="AM421" s="19"/>
      <c r="AN421" s="14"/>
      <c r="AO421" s="19"/>
      <c r="AP421" s="14"/>
      <c r="AQ421" s="14"/>
      <c r="AR421" s="14"/>
    </row>
    <row r="422" spans="4:44">
      <c r="D422" s="8"/>
      <c r="E422" s="8"/>
      <c r="F422" s="14"/>
      <c r="H422" s="9"/>
      <c r="I422" s="9"/>
      <c r="J422" s="13"/>
      <c r="K422" s="10"/>
      <c r="L422" s="10"/>
      <c r="M422" s="14"/>
      <c r="O422" s="9"/>
      <c r="Q422" s="13"/>
      <c r="R422" s="15"/>
      <c r="S422" s="15"/>
      <c r="T422" s="15"/>
      <c r="U422" s="18"/>
      <c r="V422" s="18"/>
      <c r="W422" s="13"/>
      <c r="Y422" s="9"/>
      <c r="Z422" s="9"/>
      <c r="AA422" s="13"/>
      <c r="AB422" s="15"/>
      <c r="AC422" s="15"/>
      <c r="AD422" s="16"/>
      <c r="AE422" s="16"/>
      <c r="AF422" s="16"/>
      <c r="AG422" s="17"/>
      <c r="AH422" s="17"/>
      <c r="AI422" s="17"/>
      <c r="AJ422" s="17"/>
      <c r="AK422" s="17"/>
      <c r="AL422" s="17"/>
      <c r="AM422" s="19"/>
      <c r="AN422" s="14"/>
      <c r="AO422" s="19"/>
      <c r="AP422" s="14"/>
      <c r="AQ422" s="14"/>
      <c r="AR422" s="14"/>
    </row>
    <row r="423" spans="4:44">
      <c r="D423" s="8"/>
      <c r="E423" s="8"/>
      <c r="F423" s="14"/>
      <c r="H423" s="9"/>
      <c r="I423" s="9"/>
      <c r="J423" s="13"/>
      <c r="K423" s="10"/>
      <c r="L423" s="10"/>
      <c r="M423" s="14"/>
      <c r="O423" s="9"/>
      <c r="Q423" s="13"/>
      <c r="R423" s="15"/>
      <c r="S423" s="15"/>
      <c r="T423" s="15"/>
      <c r="U423" s="18"/>
      <c r="V423" s="18"/>
      <c r="W423" s="13"/>
      <c r="Y423" s="9"/>
      <c r="Z423" s="9"/>
      <c r="AA423" s="13"/>
      <c r="AB423" s="15"/>
      <c r="AC423" s="15"/>
      <c r="AD423" s="16"/>
      <c r="AE423" s="16"/>
      <c r="AF423" s="16"/>
      <c r="AG423" s="17"/>
      <c r="AH423" s="17"/>
      <c r="AI423" s="17"/>
      <c r="AJ423" s="17"/>
      <c r="AK423" s="17"/>
      <c r="AL423" s="17"/>
      <c r="AM423" s="19"/>
      <c r="AN423" s="14"/>
      <c r="AO423" s="19"/>
      <c r="AP423" s="14"/>
      <c r="AQ423" s="14"/>
      <c r="AR423" s="14"/>
    </row>
    <row r="424" spans="4:44">
      <c r="D424" s="8"/>
      <c r="E424" s="8"/>
      <c r="F424" s="14"/>
      <c r="H424" s="9"/>
      <c r="I424" s="9"/>
      <c r="J424" s="13"/>
      <c r="K424" s="10"/>
      <c r="L424" s="10"/>
      <c r="M424" s="14"/>
      <c r="O424" s="9"/>
      <c r="Q424" s="13"/>
      <c r="R424" s="15"/>
      <c r="S424" s="15"/>
      <c r="T424" s="15"/>
      <c r="U424" s="18"/>
      <c r="V424" s="18"/>
      <c r="W424" s="13"/>
      <c r="Y424" s="9"/>
      <c r="Z424" s="9"/>
      <c r="AA424" s="13"/>
      <c r="AB424" s="15"/>
      <c r="AC424" s="15"/>
      <c r="AD424" s="16"/>
      <c r="AE424" s="16"/>
      <c r="AF424" s="16"/>
      <c r="AG424" s="17"/>
      <c r="AH424" s="17"/>
      <c r="AI424" s="17"/>
      <c r="AJ424" s="17"/>
      <c r="AK424" s="17"/>
      <c r="AL424" s="17"/>
      <c r="AM424" s="19"/>
      <c r="AN424" s="14"/>
      <c r="AO424" s="19"/>
      <c r="AP424" s="14"/>
      <c r="AQ424" s="14"/>
      <c r="AR424" s="14"/>
    </row>
    <row r="425" spans="4:44">
      <c r="D425" s="8"/>
      <c r="E425" s="8"/>
      <c r="F425" s="14"/>
      <c r="H425" s="9"/>
      <c r="I425" s="9"/>
      <c r="J425" s="13"/>
      <c r="K425" s="10"/>
      <c r="L425" s="10"/>
      <c r="M425" s="14"/>
      <c r="O425" s="9"/>
      <c r="Q425" s="13"/>
      <c r="R425" s="15"/>
      <c r="S425" s="15"/>
      <c r="T425" s="15"/>
      <c r="U425" s="18"/>
      <c r="V425" s="18"/>
      <c r="W425" s="13"/>
      <c r="Y425" s="9"/>
      <c r="Z425" s="9"/>
      <c r="AA425" s="13"/>
      <c r="AB425" s="15"/>
      <c r="AC425" s="15"/>
      <c r="AD425" s="16"/>
      <c r="AE425" s="16"/>
      <c r="AF425" s="16"/>
      <c r="AG425" s="17"/>
      <c r="AH425" s="17"/>
      <c r="AI425" s="17"/>
      <c r="AJ425" s="17"/>
      <c r="AK425" s="17"/>
      <c r="AL425" s="17"/>
      <c r="AM425" s="19"/>
      <c r="AN425" s="14"/>
      <c r="AO425" s="19"/>
      <c r="AP425" s="14"/>
      <c r="AQ425" s="14"/>
      <c r="AR425" s="14"/>
    </row>
    <row r="426" spans="4:44">
      <c r="D426" s="8"/>
      <c r="E426" s="8"/>
      <c r="F426" s="14"/>
      <c r="H426" s="9"/>
      <c r="I426" s="9"/>
      <c r="J426" s="13"/>
      <c r="K426" s="10"/>
      <c r="L426" s="10"/>
      <c r="M426" s="14"/>
      <c r="O426" s="9"/>
      <c r="Q426" s="13"/>
      <c r="R426" s="15"/>
      <c r="S426" s="15"/>
      <c r="T426" s="15"/>
      <c r="U426" s="18"/>
      <c r="V426" s="18"/>
      <c r="W426" s="13"/>
      <c r="Y426" s="9"/>
      <c r="Z426" s="9"/>
      <c r="AA426" s="13"/>
      <c r="AB426" s="15"/>
      <c r="AC426" s="15"/>
      <c r="AD426" s="16"/>
      <c r="AE426" s="16"/>
      <c r="AF426" s="16"/>
      <c r="AG426" s="17"/>
      <c r="AH426" s="17"/>
      <c r="AI426" s="17"/>
      <c r="AJ426" s="17"/>
      <c r="AK426" s="17"/>
      <c r="AL426" s="17"/>
      <c r="AM426" s="19"/>
      <c r="AN426" s="14"/>
      <c r="AO426" s="19"/>
      <c r="AP426" s="14"/>
      <c r="AQ426" s="14"/>
      <c r="AR426" s="14"/>
    </row>
    <row r="427" spans="4:44">
      <c r="D427" s="8"/>
      <c r="E427" s="8"/>
      <c r="F427" s="14"/>
      <c r="H427" s="9"/>
      <c r="I427" s="9"/>
      <c r="J427" s="13"/>
      <c r="K427" s="10"/>
      <c r="L427" s="10"/>
      <c r="M427" s="14"/>
      <c r="O427" s="9"/>
      <c r="Q427" s="13"/>
      <c r="R427" s="15"/>
      <c r="S427" s="15"/>
      <c r="T427" s="15"/>
      <c r="U427" s="18"/>
      <c r="V427" s="18"/>
      <c r="W427" s="13"/>
      <c r="Y427" s="9"/>
      <c r="Z427" s="9"/>
      <c r="AA427" s="13"/>
      <c r="AB427" s="15"/>
      <c r="AC427" s="15"/>
      <c r="AD427" s="16"/>
      <c r="AE427" s="16"/>
      <c r="AF427" s="16"/>
      <c r="AG427" s="17"/>
      <c r="AH427" s="17"/>
      <c r="AI427" s="17"/>
      <c r="AJ427" s="17"/>
      <c r="AK427" s="17"/>
      <c r="AL427" s="17"/>
      <c r="AM427" s="19"/>
      <c r="AN427" s="14"/>
      <c r="AO427" s="19"/>
      <c r="AP427" s="14"/>
      <c r="AQ427" s="14"/>
      <c r="AR427" s="14"/>
    </row>
    <row r="428" spans="4:44">
      <c r="D428" s="8"/>
      <c r="E428" s="8"/>
      <c r="F428" s="14"/>
      <c r="H428" s="9"/>
      <c r="I428" s="9"/>
      <c r="J428" s="13"/>
      <c r="K428" s="10"/>
      <c r="L428" s="10"/>
      <c r="M428" s="14"/>
      <c r="O428" s="9"/>
      <c r="Q428" s="13"/>
      <c r="R428" s="15"/>
      <c r="S428" s="15"/>
      <c r="T428" s="15"/>
      <c r="U428" s="18"/>
      <c r="V428" s="18"/>
      <c r="W428" s="13"/>
      <c r="Y428" s="9"/>
      <c r="Z428" s="9"/>
      <c r="AA428" s="13"/>
      <c r="AB428" s="15"/>
      <c r="AC428" s="15"/>
      <c r="AD428" s="16"/>
      <c r="AE428" s="16"/>
      <c r="AF428" s="16"/>
      <c r="AG428" s="17"/>
      <c r="AH428" s="17"/>
      <c r="AI428" s="17"/>
      <c r="AJ428" s="17"/>
      <c r="AK428" s="17"/>
      <c r="AL428" s="17"/>
      <c r="AM428" s="19"/>
      <c r="AN428" s="14"/>
      <c r="AO428" s="19"/>
      <c r="AP428" s="14"/>
      <c r="AQ428" s="14"/>
      <c r="AR428" s="14"/>
    </row>
    <row r="429" spans="4:44">
      <c r="D429" s="8"/>
      <c r="E429" s="8"/>
      <c r="F429" s="14"/>
      <c r="H429" s="9"/>
      <c r="I429" s="9"/>
      <c r="J429" s="13"/>
      <c r="K429" s="10"/>
      <c r="L429" s="10"/>
      <c r="M429" s="14"/>
      <c r="O429" s="9"/>
      <c r="Q429" s="13"/>
      <c r="R429" s="15"/>
      <c r="S429" s="15"/>
      <c r="T429" s="15"/>
      <c r="U429" s="18"/>
      <c r="V429" s="18"/>
      <c r="W429" s="13"/>
      <c r="Y429" s="9"/>
      <c r="Z429" s="9"/>
      <c r="AA429" s="13"/>
      <c r="AB429" s="15"/>
      <c r="AC429" s="15"/>
      <c r="AD429" s="16"/>
      <c r="AE429" s="16"/>
      <c r="AF429" s="16"/>
      <c r="AG429" s="17"/>
      <c r="AH429" s="17"/>
      <c r="AI429" s="17"/>
      <c r="AJ429" s="17"/>
      <c r="AK429" s="17"/>
      <c r="AL429" s="17"/>
      <c r="AM429" s="19"/>
      <c r="AN429" s="14"/>
      <c r="AO429" s="19"/>
      <c r="AP429" s="14"/>
      <c r="AQ429" s="14"/>
      <c r="AR429" s="14"/>
    </row>
    <row r="430" spans="4:44">
      <c r="D430" s="8"/>
      <c r="E430" s="8"/>
      <c r="F430" s="14"/>
      <c r="H430" s="9"/>
      <c r="I430" s="9"/>
      <c r="J430" s="13"/>
      <c r="K430" s="10"/>
      <c r="L430" s="10"/>
      <c r="M430" s="14"/>
      <c r="O430" s="9"/>
      <c r="Q430" s="13"/>
      <c r="R430" s="15"/>
      <c r="S430" s="15"/>
      <c r="T430" s="15"/>
      <c r="U430" s="18"/>
      <c r="V430" s="18"/>
      <c r="W430" s="13"/>
      <c r="Y430" s="9"/>
      <c r="Z430" s="9"/>
      <c r="AA430" s="13"/>
      <c r="AB430" s="15"/>
      <c r="AC430" s="15"/>
      <c r="AD430" s="16"/>
      <c r="AE430" s="16"/>
      <c r="AF430" s="16"/>
      <c r="AG430" s="17"/>
      <c r="AH430" s="17"/>
      <c r="AI430" s="17"/>
      <c r="AJ430" s="17"/>
      <c r="AK430" s="17"/>
      <c r="AL430" s="17"/>
      <c r="AM430" s="19"/>
      <c r="AN430" s="14"/>
      <c r="AO430" s="19"/>
      <c r="AP430" s="14"/>
      <c r="AQ430" s="14"/>
      <c r="AR430" s="14"/>
    </row>
    <row r="431" spans="4:44">
      <c r="D431" s="8"/>
      <c r="E431" s="8"/>
      <c r="F431" s="14"/>
      <c r="H431" s="9"/>
      <c r="I431" s="9"/>
      <c r="J431" s="13"/>
      <c r="K431" s="10"/>
      <c r="L431" s="10"/>
      <c r="M431" s="14"/>
      <c r="O431" s="9"/>
      <c r="Q431" s="13"/>
      <c r="R431" s="15"/>
      <c r="S431" s="15"/>
      <c r="T431" s="15"/>
      <c r="U431" s="18"/>
      <c r="V431" s="18"/>
      <c r="W431" s="13"/>
      <c r="Y431" s="9"/>
      <c r="Z431" s="9"/>
      <c r="AA431" s="13"/>
      <c r="AB431" s="15"/>
      <c r="AC431" s="15"/>
      <c r="AD431" s="16"/>
      <c r="AE431" s="16"/>
      <c r="AF431" s="16"/>
      <c r="AG431" s="17"/>
      <c r="AH431" s="17"/>
      <c r="AI431" s="17"/>
      <c r="AJ431" s="17"/>
      <c r="AK431" s="17"/>
      <c r="AL431" s="17"/>
      <c r="AM431" s="19"/>
      <c r="AN431" s="14"/>
      <c r="AO431" s="19"/>
      <c r="AP431" s="14"/>
      <c r="AQ431" s="14"/>
      <c r="AR431" s="14"/>
    </row>
    <row r="432" spans="4:44">
      <c r="D432" s="8"/>
      <c r="E432" s="8"/>
      <c r="F432" s="14"/>
      <c r="H432" s="9"/>
      <c r="I432" s="9"/>
      <c r="J432" s="13"/>
      <c r="K432" s="10"/>
      <c r="L432" s="10"/>
      <c r="M432" s="14"/>
      <c r="O432" s="9"/>
      <c r="Q432" s="13"/>
      <c r="R432" s="15"/>
      <c r="S432" s="15"/>
      <c r="T432" s="15"/>
      <c r="U432" s="18"/>
      <c r="V432" s="18"/>
      <c r="W432" s="13"/>
      <c r="Y432" s="9"/>
      <c r="Z432" s="9"/>
      <c r="AA432" s="13"/>
      <c r="AB432" s="15"/>
      <c r="AC432" s="15"/>
      <c r="AD432" s="16"/>
      <c r="AE432" s="16"/>
      <c r="AF432" s="16"/>
      <c r="AG432" s="17"/>
      <c r="AH432" s="17"/>
      <c r="AI432" s="17"/>
      <c r="AJ432" s="17"/>
      <c r="AK432" s="17"/>
      <c r="AL432" s="17"/>
      <c r="AM432" s="19"/>
      <c r="AN432" s="14"/>
      <c r="AO432" s="19"/>
      <c r="AP432" s="14"/>
      <c r="AQ432" s="14"/>
      <c r="AR432" s="14"/>
    </row>
    <row r="433" spans="4:44">
      <c r="D433" s="8"/>
      <c r="E433" s="8"/>
      <c r="F433" s="14"/>
      <c r="H433" s="9"/>
      <c r="I433" s="9"/>
      <c r="J433" s="13"/>
      <c r="K433" s="10"/>
      <c r="L433" s="10"/>
      <c r="M433" s="14"/>
      <c r="O433" s="9"/>
      <c r="Q433" s="13"/>
      <c r="R433" s="15"/>
      <c r="S433" s="15"/>
      <c r="T433" s="15"/>
      <c r="U433" s="18"/>
      <c r="V433" s="18"/>
      <c r="W433" s="13"/>
      <c r="Y433" s="9"/>
      <c r="Z433" s="9"/>
      <c r="AA433" s="13"/>
      <c r="AB433" s="15"/>
      <c r="AC433" s="15"/>
      <c r="AD433" s="16"/>
      <c r="AE433" s="16"/>
      <c r="AF433" s="16"/>
      <c r="AG433" s="17"/>
      <c r="AH433" s="17"/>
      <c r="AI433" s="17"/>
      <c r="AJ433" s="17"/>
      <c r="AK433" s="17"/>
      <c r="AL433" s="17"/>
      <c r="AM433" s="19"/>
      <c r="AN433" s="14"/>
      <c r="AO433" s="19"/>
      <c r="AP433" s="14"/>
      <c r="AQ433" s="14"/>
      <c r="AR433" s="14"/>
    </row>
    <row r="434" spans="4:44">
      <c r="D434" s="8"/>
      <c r="E434" s="8"/>
      <c r="F434" s="14"/>
      <c r="H434" s="9"/>
      <c r="I434" s="9"/>
      <c r="J434" s="13"/>
      <c r="K434" s="10"/>
      <c r="L434" s="10"/>
      <c r="M434" s="14"/>
      <c r="O434" s="9"/>
      <c r="Q434" s="13"/>
      <c r="R434" s="15"/>
      <c r="S434" s="15"/>
      <c r="T434" s="15"/>
      <c r="U434" s="18"/>
      <c r="V434" s="18"/>
      <c r="W434" s="13"/>
      <c r="Y434" s="9"/>
      <c r="Z434" s="9"/>
      <c r="AA434" s="13"/>
      <c r="AB434" s="15"/>
      <c r="AC434" s="15"/>
      <c r="AD434" s="16"/>
      <c r="AE434" s="16"/>
      <c r="AF434" s="16"/>
      <c r="AG434" s="17"/>
      <c r="AH434" s="17"/>
      <c r="AI434" s="17"/>
      <c r="AJ434" s="17"/>
      <c r="AK434" s="17"/>
      <c r="AL434" s="17"/>
      <c r="AM434" s="19"/>
      <c r="AN434" s="14"/>
      <c r="AO434" s="19"/>
      <c r="AP434" s="14"/>
      <c r="AQ434" s="14"/>
      <c r="AR434" s="14"/>
    </row>
    <row r="435" spans="4:44">
      <c r="D435" s="8"/>
      <c r="E435" s="8"/>
      <c r="F435" s="14"/>
      <c r="H435" s="9"/>
      <c r="I435" s="9"/>
      <c r="J435" s="13"/>
      <c r="K435" s="10"/>
      <c r="L435" s="10"/>
      <c r="M435" s="14"/>
      <c r="O435" s="9"/>
      <c r="Q435" s="13"/>
      <c r="R435" s="15"/>
      <c r="S435" s="15"/>
      <c r="T435" s="15"/>
      <c r="U435" s="18"/>
      <c r="V435" s="18"/>
      <c r="W435" s="13"/>
      <c r="Y435" s="9"/>
      <c r="Z435" s="9"/>
      <c r="AA435" s="13"/>
      <c r="AB435" s="15"/>
      <c r="AC435" s="15"/>
      <c r="AD435" s="16"/>
      <c r="AE435" s="16"/>
      <c r="AF435" s="16"/>
      <c r="AG435" s="17"/>
      <c r="AH435" s="17"/>
      <c r="AI435" s="17"/>
      <c r="AJ435" s="17"/>
      <c r="AK435" s="17"/>
      <c r="AL435" s="17"/>
      <c r="AM435" s="19"/>
      <c r="AN435" s="14"/>
      <c r="AO435" s="19"/>
      <c r="AP435" s="14"/>
      <c r="AQ435" s="14"/>
      <c r="AR435" s="14"/>
    </row>
    <row r="436" spans="4:44">
      <c r="D436" s="8"/>
      <c r="E436" s="8"/>
      <c r="F436" s="14"/>
      <c r="H436" s="9"/>
      <c r="I436" s="9"/>
      <c r="J436" s="13"/>
      <c r="K436" s="10"/>
      <c r="L436" s="10"/>
      <c r="M436" s="14"/>
      <c r="O436" s="9"/>
      <c r="Q436" s="13"/>
      <c r="R436" s="15"/>
      <c r="S436" s="15"/>
      <c r="T436" s="15"/>
      <c r="U436" s="18"/>
      <c r="V436" s="18"/>
      <c r="W436" s="13"/>
      <c r="Y436" s="9"/>
      <c r="Z436" s="9"/>
      <c r="AA436" s="13"/>
      <c r="AB436" s="15"/>
      <c r="AC436" s="15"/>
      <c r="AD436" s="16"/>
      <c r="AE436" s="16"/>
      <c r="AF436" s="16"/>
      <c r="AG436" s="17"/>
      <c r="AH436" s="17"/>
      <c r="AI436" s="17"/>
      <c r="AJ436" s="17"/>
      <c r="AK436" s="17"/>
      <c r="AL436" s="17"/>
      <c r="AM436" s="19"/>
      <c r="AN436" s="14"/>
      <c r="AO436" s="19"/>
      <c r="AP436" s="14"/>
      <c r="AQ436" s="14"/>
      <c r="AR436" s="14"/>
    </row>
    <row r="437" spans="4:44">
      <c r="D437" s="8"/>
      <c r="E437" s="8"/>
      <c r="F437" s="14"/>
      <c r="H437" s="9"/>
      <c r="I437" s="9"/>
      <c r="J437" s="13"/>
      <c r="K437" s="10"/>
      <c r="L437" s="10"/>
      <c r="M437" s="14"/>
      <c r="O437" s="9"/>
      <c r="Q437" s="13"/>
      <c r="R437" s="15"/>
      <c r="S437" s="15"/>
      <c r="T437" s="15"/>
      <c r="U437" s="18"/>
      <c r="V437" s="18"/>
      <c r="W437" s="13"/>
      <c r="Y437" s="9"/>
      <c r="Z437" s="9"/>
      <c r="AA437" s="13"/>
      <c r="AB437" s="15"/>
      <c r="AC437" s="15"/>
      <c r="AD437" s="16"/>
      <c r="AE437" s="16"/>
      <c r="AF437" s="16"/>
      <c r="AG437" s="17"/>
      <c r="AH437" s="17"/>
      <c r="AI437" s="17"/>
      <c r="AJ437" s="17"/>
      <c r="AK437" s="17"/>
      <c r="AL437" s="17"/>
      <c r="AM437" s="19"/>
      <c r="AN437" s="14"/>
      <c r="AO437" s="19"/>
      <c r="AP437" s="14"/>
      <c r="AQ437" s="14"/>
      <c r="AR437" s="14"/>
    </row>
    <row r="438" spans="4:44">
      <c r="D438" s="8"/>
      <c r="E438" s="8"/>
      <c r="F438" s="14"/>
      <c r="H438" s="9"/>
      <c r="I438" s="9"/>
      <c r="J438" s="13"/>
      <c r="K438" s="10"/>
      <c r="L438" s="10"/>
      <c r="M438" s="14"/>
      <c r="O438" s="9"/>
      <c r="Q438" s="13"/>
      <c r="R438" s="15"/>
      <c r="S438" s="15"/>
      <c r="T438" s="15"/>
      <c r="U438" s="18"/>
      <c r="V438" s="18"/>
      <c r="W438" s="13"/>
      <c r="Y438" s="9"/>
      <c r="Z438" s="9"/>
      <c r="AA438" s="13"/>
      <c r="AB438" s="15"/>
      <c r="AC438" s="15"/>
      <c r="AD438" s="16"/>
      <c r="AE438" s="16"/>
      <c r="AF438" s="16"/>
      <c r="AG438" s="17"/>
      <c r="AH438" s="17"/>
      <c r="AI438" s="17"/>
      <c r="AJ438" s="17"/>
      <c r="AK438" s="17"/>
      <c r="AL438" s="17"/>
      <c r="AM438" s="19"/>
      <c r="AN438" s="14"/>
      <c r="AO438" s="19"/>
      <c r="AP438" s="14"/>
      <c r="AQ438" s="14"/>
      <c r="AR438" s="14"/>
    </row>
    <row r="439" spans="4:44">
      <c r="D439" s="8"/>
      <c r="E439" s="8"/>
      <c r="F439" s="14"/>
      <c r="H439" s="9"/>
      <c r="I439" s="9"/>
      <c r="J439" s="13"/>
      <c r="K439" s="10"/>
      <c r="L439" s="10"/>
      <c r="M439" s="14"/>
      <c r="O439" s="9"/>
      <c r="Q439" s="13"/>
      <c r="R439" s="15"/>
      <c r="S439" s="15"/>
      <c r="T439" s="15"/>
      <c r="U439" s="18"/>
      <c r="V439" s="18"/>
      <c r="W439" s="13"/>
      <c r="Y439" s="9"/>
      <c r="Z439" s="9"/>
      <c r="AA439" s="13"/>
      <c r="AB439" s="15"/>
      <c r="AC439" s="15"/>
      <c r="AD439" s="16"/>
      <c r="AE439" s="16"/>
      <c r="AF439" s="16"/>
      <c r="AG439" s="17"/>
      <c r="AH439" s="17"/>
      <c r="AI439" s="17"/>
      <c r="AJ439" s="17"/>
      <c r="AK439" s="17"/>
      <c r="AL439" s="17"/>
      <c r="AM439" s="19"/>
      <c r="AN439" s="14"/>
      <c r="AO439" s="19"/>
      <c r="AP439" s="14"/>
      <c r="AQ439" s="14"/>
      <c r="AR439" s="14"/>
    </row>
    <row r="440" spans="4:44">
      <c r="D440" s="8"/>
      <c r="E440" s="8"/>
      <c r="F440" s="14"/>
      <c r="H440" s="9"/>
      <c r="I440" s="9"/>
      <c r="J440" s="13"/>
      <c r="K440" s="10"/>
      <c r="L440" s="10"/>
      <c r="M440" s="14"/>
      <c r="O440" s="9"/>
      <c r="Q440" s="13"/>
      <c r="R440" s="15"/>
      <c r="S440" s="15"/>
      <c r="T440" s="15"/>
      <c r="U440" s="18"/>
      <c r="V440" s="18"/>
      <c r="W440" s="13"/>
      <c r="Y440" s="9"/>
      <c r="Z440" s="9"/>
      <c r="AA440" s="13"/>
      <c r="AB440" s="15"/>
      <c r="AC440" s="15"/>
      <c r="AD440" s="16"/>
      <c r="AE440" s="16"/>
      <c r="AF440" s="16"/>
      <c r="AG440" s="17"/>
      <c r="AH440" s="17"/>
      <c r="AI440" s="17"/>
      <c r="AJ440" s="17"/>
      <c r="AK440" s="17"/>
      <c r="AL440" s="17"/>
      <c r="AM440" s="19"/>
      <c r="AN440" s="14"/>
      <c r="AO440" s="19"/>
      <c r="AP440" s="14"/>
      <c r="AQ440" s="14"/>
      <c r="AR440" s="14"/>
    </row>
    <row r="441" spans="4:44">
      <c r="D441" s="8"/>
      <c r="E441" s="8"/>
      <c r="F441" s="14"/>
      <c r="H441" s="9"/>
      <c r="I441" s="9"/>
      <c r="J441" s="13"/>
      <c r="K441" s="10"/>
      <c r="L441" s="10"/>
      <c r="M441" s="14"/>
      <c r="O441" s="9"/>
      <c r="Q441" s="13"/>
      <c r="R441" s="15"/>
      <c r="S441" s="15"/>
      <c r="T441" s="15"/>
      <c r="U441" s="18"/>
      <c r="V441" s="18"/>
      <c r="W441" s="13"/>
      <c r="Y441" s="9"/>
      <c r="Z441" s="9"/>
      <c r="AA441" s="13"/>
      <c r="AB441" s="15"/>
      <c r="AC441" s="15"/>
      <c r="AD441" s="16"/>
      <c r="AE441" s="16"/>
      <c r="AF441" s="16"/>
      <c r="AG441" s="17"/>
      <c r="AH441" s="17"/>
      <c r="AI441" s="17"/>
      <c r="AJ441" s="17"/>
      <c r="AK441" s="17"/>
      <c r="AL441" s="17"/>
      <c r="AM441" s="19"/>
      <c r="AN441" s="14"/>
      <c r="AO441" s="19"/>
      <c r="AP441" s="14"/>
      <c r="AQ441" s="14"/>
      <c r="AR441" s="14"/>
    </row>
    <row r="442" spans="4:44">
      <c r="D442" s="8"/>
      <c r="E442" s="8"/>
      <c r="F442" s="14"/>
      <c r="H442" s="9"/>
      <c r="I442" s="9"/>
      <c r="J442" s="13"/>
      <c r="K442" s="10"/>
      <c r="L442" s="10"/>
      <c r="M442" s="14"/>
      <c r="O442" s="9"/>
      <c r="Q442" s="13"/>
      <c r="R442" s="15"/>
      <c r="S442" s="15"/>
      <c r="T442" s="15"/>
      <c r="U442" s="18"/>
      <c r="V442" s="18"/>
      <c r="W442" s="13"/>
      <c r="Y442" s="9"/>
      <c r="Z442" s="9"/>
      <c r="AA442" s="13"/>
      <c r="AB442" s="15"/>
      <c r="AC442" s="15"/>
      <c r="AD442" s="16"/>
      <c r="AE442" s="16"/>
      <c r="AF442" s="16"/>
      <c r="AG442" s="17"/>
      <c r="AH442" s="17"/>
      <c r="AI442" s="17"/>
      <c r="AJ442" s="17"/>
      <c r="AK442" s="17"/>
      <c r="AL442" s="17"/>
      <c r="AM442" s="19"/>
      <c r="AN442" s="14"/>
      <c r="AO442" s="19"/>
      <c r="AP442" s="14"/>
      <c r="AQ442" s="14"/>
      <c r="AR442" s="14"/>
    </row>
    <row r="443" spans="4:44">
      <c r="D443" s="8"/>
      <c r="E443" s="8"/>
      <c r="F443" s="14"/>
      <c r="H443" s="9"/>
      <c r="I443" s="9"/>
      <c r="J443" s="13"/>
      <c r="K443" s="10"/>
      <c r="L443" s="10"/>
      <c r="M443" s="14"/>
      <c r="O443" s="9"/>
      <c r="Q443" s="13"/>
      <c r="R443" s="15"/>
      <c r="S443" s="15"/>
      <c r="T443" s="15"/>
      <c r="U443" s="18"/>
      <c r="V443" s="18"/>
      <c r="W443" s="13"/>
      <c r="Y443" s="9"/>
      <c r="Z443" s="9"/>
      <c r="AA443" s="13"/>
      <c r="AB443" s="15"/>
      <c r="AC443" s="15"/>
      <c r="AD443" s="16"/>
      <c r="AE443" s="16"/>
      <c r="AF443" s="16"/>
      <c r="AG443" s="17"/>
      <c r="AH443" s="17"/>
      <c r="AI443" s="17"/>
      <c r="AJ443" s="17"/>
      <c r="AK443" s="17"/>
      <c r="AL443" s="17"/>
      <c r="AM443" s="19"/>
      <c r="AN443" s="14"/>
      <c r="AO443" s="19"/>
      <c r="AP443" s="14"/>
      <c r="AQ443" s="14"/>
      <c r="AR443" s="14"/>
    </row>
    <row r="444" spans="4:44">
      <c r="D444" s="8"/>
      <c r="E444" s="8"/>
      <c r="F444" s="14"/>
      <c r="H444" s="9"/>
      <c r="I444" s="9"/>
      <c r="J444" s="13"/>
      <c r="K444" s="10"/>
      <c r="L444" s="10"/>
      <c r="M444" s="14"/>
      <c r="O444" s="9"/>
      <c r="Q444" s="13"/>
      <c r="R444" s="15"/>
      <c r="S444" s="15"/>
      <c r="T444" s="15"/>
      <c r="U444" s="18"/>
      <c r="V444" s="18"/>
      <c r="W444" s="13"/>
      <c r="Y444" s="9"/>
      <c r="Z444" s="9"/>
      <c r="AA444" s="13"/>
      <c r="AB444" s="15"/>
      <c r="AC444" s="15"/>
      <c r="AD444" s="16"/>
      <c r="AE444" s="16"/>
      <c r="AF444" s="16"/>
      <c r="AG444" s="17"/>
      <c r="AH444" s="17"/>
      <c r="AI444" s="17"/>
      <c r="AJ444" s="17"/>
      <c r="AK444" s="17"/>
      <c r="AL444" s="17"/>
      <c r="AM444" s="19"/>
      <c r="AN444" s="14"/>
      <c r="AO444" s="19"/>
      <c r="AP444" s="14"/>
      <c r="AQ444" s="14"/>
      <c r="AR444" s="14"/>
    </row>
    <row r="445" spans="4:44">
      <c r="D445" s="8"/>
      <c r="E445" s="8"/>
      <c r="F445" s="14"/>
      <c r="H445" s="9"/>
      <c r="I445" s="9"/>
      <c r="J445" s="13"/>
      <c r="K445" s="10"/>
      <c r="L445" s="10"/>
      <c r="M445" s="14"/>
      <c r="O445" s="9"/>
      <c r="Q445" s="13"/>
      <c r="R445" s="15"/>
      <c r="S445" s="15"/>
      <c r="T445" s="15"/>
      <c r="U445" s="18"/>
      <c r="V445" s="18"/>
      <c r="W445" s="13"/>
      <c r="Y445" s="9"/>
      <c r="Z445" s="9"/>
      <c r="AA445" s="13"/>
      <c r="AB445" s="15"/>
      <c r="AC445" s="15"/>
      <c r="AD445" s="16"/>
      <c r="AE445" s="16"/>
      <c r="AF445" s="16"/>
      <c r="AG445" s="17"/>
      <c r="AH445" s="17"/>
      <c r="AI445" s="17"/>
      <c r="AJ445" s="17"/>
      <c r="AK445" s="17"/>
      <c r="AL445" s="17"/>
      <c r="AM445" s="19"/>
      <c r="AN445" s="14"/>
      <c r="AO445" s="19"/>
      <c r="AP445" s="14"/>
      <c r="AQ445" s="14"/>
      <c r="AR445" s="14"/>
    </row>
    <row r="446" spans="4:44">
      <c r="D446" s="8"/>
      <c r="E446" s="8"/>
      <c r="F446" s="14"/>
      <c r="H446" s="9"/>
      <c r="I446" s="9"/>
      <c r="J446" s="13"/>
      <c r="K446" s="10"/>
      <c r="L446" s="10"/>
      <c r="M446" s="14"/>
      <c r="O446" s="9"/>
      <c r="Q446" s="13"/>
      <c r="R446" s="15"/>
      <c r="S446" s="15"/>
      <c r="T446" s="15"/>
      <c r="U446" s="18"/>
      <c r="V446" s="18"/>
      <c r="W446" s="13"/>
      <c r="Y446" s="9"/>
      <c r="Z446" s="9"/>
      <c r="AA446" s="13"/>
      <c r="AB446" s="15"/>
      <c r="AC446" s="15"/>
      <c r="AD446" s="16"/>
      <c r="AE446" s="16"/>
      <c r="AF446" s="16"/>
      <c r="AG446" s="17"/>
      <c r="AH446" s="17"/>
      <c r="AI446" s="17"/>
      <c r="AJ446" s="17"/>
      <c r="AK446" s="17"/>
      <c r="AL446" s="17"/>
      <c r="AM446" s="19"/>
      <c r="AN446" s="14"/>
      <c r="AO446" s="19"/>
      <c r="AP446" s="14"/>
      <c r="AQ446" s="14"/>
      <c r="AR446" s="14"/>
    </row>
    <row r="447" spans="4:44">
      <c r="D447" s="8"/>
      <c r="E447" s="8"/>
      <c r="F447" s="14"/>
      <c r="H447" s="9"/>
      <c r="I447" s="9"/>
      <c r="J447" s="13"/>
      <c r="K447" s="10"/>
      <c r="L447" s="10"/>
      <c r="M447" s="14"/>
      <c r="O447" s="9"/>
      <c r="Q447" s="13"/>
      <c r="R447" s="15"/>
      <c r="S447" s="15"/>
      <c r="T447" s="15"/>
      <c r="U447" s="18"/>
      <c r="V447" s="18"/>
      <c r="W447" s="13"/>
      <c r="Y447" s="9"/>
      <c r="Z447" s="9"/>
      <c r="AA447" s="13"/>
      <c r="AB447" s="15"/>
      <c r="AC447" s="15"/>
      <c r="AD447" s="16"/>
      <c r="AE447" s="16"/>
      <c r="AF447" s="16"/>
      <c r="AG447" s="17"/>
      <c r="AH447" s="17"/>
      <c r="AI447" s="17"/>
      <c r="AJ447" s="17"/>
      <c r="AK447" s="17"/>
      <c r="AL447" s="17"/>
      <c r="AM447" s="19"/>
      <c r="AN447" s="14"/>
      <c r="AO447" s="19"/>
      <c r="AP447" s="14"/>
      <c r="AQ447" s="14"/>
      <c r="AR447" s="14"/>
    </row>
    <row r="448" spans="4:44">
      <c r="D448" s="8"/>
      <c r="E448" s="8"/>
      <c r="F448" s="14"/>
      <c r="H448" s="9"/>
      <c r="I448" s="9"/>
      <c r="J448" s="13"/>
      <c r="K448" s="10"/>
      <c r="L448" s="10"/>
      <c r="M448" s="14"/>
      <c r="O448" s="9"/>
      <c r="Q448" s="13"/>
      <c r="R448" s="15"/>
      <c r="S448" s="15"/>
      <c r="T448" s="15"/>
      <c r="U448" s="18"/>
      <c r="V448" s="18"/>
      <c r="W448" s="13"/>
      <c r="Y448" s="9"/>
      <c r="Z448" s="9"/>
      <c r="AA448" s="13"/>
      <c r="AB448" s="15"/>
      <c r="AC448" s="15"/>
      <c r="AD448" s="16"/>
      <c r="AE448" s="16"/>
      <c r="AF448" s="16"/>
      <c r="AG448" s="17"/>
      <c r="AH448" s="17"/>
      <c r="AI448" s="17"/>
      <c r="AJ448" s="17"/>
      <c r="AK448" s="17"/>
      <c r="AL448" s="17"/>
      <c r="AM448" s="19"/>
      <c r="AN448" s="14"/>
      <c r="AO448" s="19"/>
      <c r="AP448" s="14"/>
      <c r="AQ448" s="14"/>
      <c r="AR448" s="14"/>
    </row>
    <row r="449" spans="4:44">
      <c r="D449" s="8"/>
      <c r="E449" s="8"/>
      <c r="F449" s="14"/>
      <c r="H449" s="9"/>
      <c r="I449" s="9"/>
      <c r="J449" s="13"/>
      <c r="K449" s="10"/>
      <c r="L449" s="10"/>
      <c r="M449" s="14"/>
      <c r="O449" s="9"/>
      <c r="Q449" s="13"/>
      <c r="R449" s="15"/>
      <c r="S449" s="15"/>
      <c r="T449" s="15"/>
      <c r="U449" s="18"/>
      <c r="V449" s="18"/>
      <c r="W449" s="13"/>
      <c r="Y449" s="9"/>
      <c r="Z449" s="9"/>
      <c r="AA449" s="13"/>
      <c r="AB449" s="15"/>
      <c r="AC449" s="15"/>
      <c r="AD449" s="16"/>
      <c r="AE449" s="16"/>
      <c r="AF449" s="16"/>
      <c r="AG449" s="17"/>
      <c r="AH449" s="17"/>
      <c r="AI449" s="17"/>
      <c r="AJ449" s="17"/>
      <c r="AK449" s="17"/>
      <c r="AL449" s="17"/>
      <c r="AM449" s="19"/>
      <c r="AN449" s="14"/>
      <c r="AO449" s="19"/>
      <c r="AP449" s="14"/>
      <c r="AQ449" s="14"/>
      <c r="AR449" s="14"/>
    </row>
    <row r="450" spans="4:44">
      <c r="D450" s="8"/>
      <c r="E450" s="8"/>
      <c r="F450" s="14"/>
      <c r="H450" s="9"/>
      <c r="I450" s="9"/>
      <c r="J450" s="13"/>
      <c r="K450" s="10"/>
      <c r="L450" s="10"/>
      <c r="M450" s="14"/>
      <c r="O450" s="9"/>
      <c r="Q450" s="13"/>
      <c r="R450" s="15"/>
      <c r="S450" s="15"/>
      <c r="T450" s="15"/>
      <c r="U450" s="18"/>
      <c r="V450" s="18"/>
      <c r="W450" s="13"/>
      <c r="Y450" s="9"/>
      <c r="Z450" s="9"/>
      <c r="AA450" s="13"/>
      <c r="AB450" s="15"/>
      <c r="AC450" s="15"/>
      <c r="AD450" s="16"/>
      <c r="AE450" s="16"/>
      <c r="AF450" s="16"/>
      <c r="AG450" s="17"/>
      <c r="AH450" s="17"/>
      <c r="AI450" s="17"/>
      <c r="AJ450" s="17"/>
      <c r="AK450" s="17"/>
      <c r="AL450" s="17"/>
      <c r="AM450" s="19"/>
      <c r="AN450" s="14"/>
      <c r="AO450" s="19"/>
      <c r="AP450" s="14"/>
      <c r="AQ450" s="14"/>
      <c r="AR450" s="14"/>
    </row>
    <row r="451" spans="4:44">
      <c r="D451" s="8"/>
      <c r="E451" s="8"/>
      <c r="F451" s="14"/>
      <c r="H451" s="9"/>
      <c r="I451" s="9"/>
      <c r="J451" s="13"/>
      <c r="K451" s="10"/>
      <c r="L451" s="10"/>
      <c r="M451" s="14"/>
      <c r="O451" s="9"/>
      <c r="Q451" s="13"/>
      <c r="R451" s="15"/>
      <c r="S451" s="15"/>
      <c r="T451" s="15"/>
      <c r="U451" s="18"/>
      <c r="V451" s="18"/>
      <c r="W451" s="13"/>
      <c r="Y451" s="9"/>
      <c r="Z451" s="9"/>
      <c r="AA451" s="13"/>
      <c r="AB451" s="15"/>
      <c r="AC451" s="15"/>
      <c r="AD451" s="16"/>
      <c r="AE451" s="16"/>
      <c r="AF451" s="16"/>
      <c r="AG451" s="17"/>
      <c r="AH451" s="17"/>
      <c r="AI451" s="17"/>
      <c r="AJ451" s="17"/>
      <c r="AK451" s="17"/>
      <c r="AL451" s="17"/>
      <c r="AM451" s="19"/>
      <c r="AN451" s="14"/>
      <c r="AO451" s="19"/>
      <c r="AP451" s="14"/>
      <c r="AQ451" s="14"/>
      <c r="AR451" s="14"/>
    </row>
    <row r="452" spans="4:44">
      <c r="D452" s="8"/>
      <c r="E452" s="8"/>
      <c r="F452" s="14"/>
      <c r="H452" s="9"/>
      <c r="I452" s="9"/>
      <c r="J452" s="13"/>
      <c r="K452" s="10"/>
      <c r="L452" s="10"/>
      <c r="M452" s="14"/>
      <c r="O452" s="9"/>
      <c r="Q452" s="13"/>
      <c r="R452" s="15"/>
      <c r="S452" s="15"/>
      <c r="T452" s="15"/>
      <c r="U452" s="18"/>
      <c r="V452" s="18"/>
      <c r="W452" s="13"/>
      <c r="Y452" s="9"/>
      <c r="Z452" s="9"/>
      <c r="AA452" s="13"/>
      <c r="AB452" s="15"/>
      <c r="AC452" s="15"/>
      <c r="AD452" s="16"/>
      <c r="AE452" s="16"/>
      <c r="AF452" s="16"/>
      <c r="AG452" s="17"/>
      <c r="AH452" s="17"/>
      <c r="AI452" s="17"/>
      <c r="AJ452" s="17"/>
      <c r="AK452" s="17"/>
      <c r="AL452" s="17"/>
      <c r="AM452" s="19"/>
      <c r="AN452" s="14"/>
      <c r="AO452" s="19"/>
      <c r="AP452" s="14"/>
      <c r="AQ452" s="14"/>
      <c r="AR452" s="14"/>
    </row>
    <row r="453" spans="4:44">
      <c r="D453" s="8"/>
      <c r="E453" s="8"/>
      <c r="F453" s="14"/>
      <c r="H453" s="9"/>
      <c r="I453" s="9"/>
      <c r="J453" s="13"/>
      <c r="K453" s="10"/>
      <c r="L453" s="10"/>
      <c r="M453" s="14"/>
      <c r="O453" s="9"/>
      <c r="Q453" s="13"/>
      <c r="R453" s="15"/>
      <c r="S453" s="15"/>
      <c r="T453" s="15"/>
      <c r="U453" s="18"/>
      <c r="V453" s="18"/>
      <c r="W453" s="13"/>
      <c r="Y453" s="9"/>
      <c r="Z453" s="9"/>
      <c r="AA453" s="13"/>
      <c r="AB453" s="15"/>
      <c r="AC453" s="15"/>
      <c r="AD453" s="16"/>
      <c r="AE453" s="16"/>
      <c r="AF453" s="16"/>
      <c r="AG453" s="17"/>
      <c r="AH453" s="17"/>
      <c r="AI453" s="17"/>
      <c r="AJ453" s="17"/>
      <c r="AK453" s="17"/>
      <c r="AL453" s="17"/>
      <c r="AM453" s="19"/>
      <c r="AN453" s="14"/>
      <c r="AO453" s="19"/>
      <c r="AP453" s="14"/>
      <c r="AQ453" s="14"/>
      <c r="AR453" s="14"/>
    </row>
    <row r="454" spans="4:44">
      <c r="D454" s="8"/>
      <c r="E454" s="8"/>
      <c r="F454" s="14"/>
      <c r="H454" s="9"/>
      <c r="I454" s="9"/>
      <c r="J454" s="13"/>
      <c r="K454" s="10"/>
      <c r="L454" s="10"/>
      <c r="M454" s="14"/>
      <c r="O454" s="9"/>
      <c r="Q454" s="13"/>
      <c r="R454" s="15"/>
      <c r="S454" s="15"/>
      <c r="T454" s="15"/>
      <c r="U454" s="18"/>
      <c r="V454" s="18"/>
      <c r="W454" s="13"/>
      <c r="Y454" s="9"/>
      <c r="Z454" s="9"/>
      <c r="AA454" s="13"/>
      <c r="AB454" s="15"/>
      <c r="AC454" s="15"/>
      <c r="AD454" s="16"/>
      <c r="AE454" s="16"/>
      <c r="AF454" s="16"/>
      <c r="AG454" s="17"/>
      <c r="AH454" s="17"/>
      <c r="AI454" s="17"/>
      <c r="AJ454" s="17"/>
      <c r="AK454" s="17"/>
      <c r="AL454" s="17"/>
      <c r="AM454" s="19"/>
      <c r="AN454" s="14"/>
      <c r="AO454" s="19"/>
      <c r="AP454" s="14"/>
      <c r="AQ454" s="14"/>
      <c r="AR454" s="14"/>
    </row>
    <row r="455" spans="4:44">
      <c r="D455" s="8"/>
      <c r="E455" s="8"/>
      <c r="F455" s="14"/>
      <c r="H455" s="9"/>
      <c r="I455" s="9"/>
      <c r="J455" s="13"/>
      <c r="K455" s="10"/>
      <c r="L455" s="10"/>
      <c r="M455" s="14"/>
      <c r="O455" s="9"/>
      <c r="Q455" s="13"/>
      <c r="R455" s="15"/>
      <c r="S455" s="15"/>
      <c r="T455" s="15"/>
      <c r="U455" s="18"/>
      <c r="V455" s="18"/>
      <c r="W455" s="13"/>
      <c r="Y455" s="9"/>
      <c r="Z455" s="9"/>
      <c r="AA455" s="13"/>
      <c r="AB455" s="15"/>
      <c r="AC455" s="15"/>
      <c r="AD455" s="16"/>
      <c r="AE455" s="16"/>
      <c r="AF455" s="16"/>
      <c r="AG455" s="17"/>
      <c r="AH455" s="17"/>
      <c r="AI455" s="17"/>
      <c r="AJ455" s="17"/>
      <c r="AK455" s="17"/>
      <c r="AL455" s="17"/>
      <c r="AM455" s="19"/>
      <c r="AN455" s="14"/>
      <c r="AO455" s="19"/>
      <c r="AP455" s="14"/>
      <c r="AQ455" s="14"/>
      <c r="AR455" s="14"/>
    </row>
    <row r="456" spans="4:44">
      <c r="D456" s="8"/>
      <c r="E456" s="8"/>
      <c r="F456" s="14"/>
      <c r="H456" s="9"/>
      <c r="I456" s="9"/>
      <c r="J456" s="13"/>
      <c r="K456" s="10"/>
      <c r="L456" s="10"/>
      <c r="M456" s="14"/>
      <c r="O456" s="9"/>
      <c r="Q456" s="13"/>
      <c r="R456" s="15"/>
      <c r="S456" s="15"/>
      <c r="T456" s="15"/>
      <c r="U456" s="18"/>
      <c r="V456" s="18"/>
      <c r="W456" s="13"/>
      <c r="Y456" s="9"/>
      <c r="Z456" s="9"/>
      <c r="AA456" s="13"/>
      <c r="AB456" s="15"/>
      <c r="AC456" s="15"/>
      <c r="AD456" s="16"/>
      <c r="AE456" s="16"/>
      <c r="AF456" s="16"/>
      <c r="AG456" s="17"/>
      <c r="AH456" s="17"/>
      <c r="AI456" s="17"/>
      <c r="AJ456" s="17"/>
      <c r="AK456" s="17"/>
      <c r="AL456" s="17"/>
      <c r="AM456" s="19"/>
      <c r="AN456" s="14"/>
      <c r="AO456" s="19"/>
      <c r="AP456" s="14"/>
      <c r="AQ456" s="14"/>
      <c r="AR456" s="14"/>
    </row>
    <row r="457" spans="4:44">
      <c r="D457" s="8"/>
      <c r="E457" s="8"/>
      <c r="F457" s="14"/>
      <c r="H457" s="9"/>
      <c r="I457" s="9"/>
      <c r="J457" s="13"/>
      <c r="K457" s="10"/>
      <c r="L457" s="10"/>
      <c r="M457" s="14"/>
      <c r="O457" s="9"/>
      <c r="Q457" s="13"/>
      <c r="R457" s="15"/>
      <c r="S457" s="15"/>
      <c r="T457" s="15"/>
      <c r="U457" s="18"/>
      <c r="V457" s="18"/>
      <c r="W457" s="13"/>
      <c r="Y457" s="9"/>
      <c r="Z457" s="9"/>
      <c r="AA457" s="13"/>
      <c r="AB457" s="15"/>
      <c r="AC457" s="15"/>
      <c r="AD457" s="16"/>
      <c r="AE457" s="16"/>
      <c r="AF457" s="16"/>
      <c r="AG457" s="17"/>
      <c r="AH457" s="17"/>
      <c r="AI457" s="17"/>
      <c r="AJ457" s="17"/>
      <c r="AK457" s="17"/>
      <c r="AL457" s="17"/>
      <c r="AM457" s="19"/>
      <c r="AN457" s="14"/>
      <c r="AO457" s="19"/>
      <c r="AP457" s="14"/>
      <c r="AQ457" s="14"/>
      <c r="AR457" s="14"/>
    </row>
    <row r="458" spans="4:44">
      <c r="D458" s="8"/>
      <c r="E458" s="8"/>
      <c r="F458" s="14"/>
      <c r="H458" s="9"/>
      <c r="I458" s="9"/>
      <c r="J458" s="13"/>
      <c r="K458" s="10"/>
      <c r="L458" s="10"/>
      <c r="M458" s="14"/>
      <c r="O458" s="9"/>
      <c r="Q458" s="13"/>
      <c r="R458" s="15"/>
      <c r="S458" s="15"/>
      <c r="T458" s="15"/>
      <c r="U458" s="18"/>
      <c r="V458" s="18"/>
      <c r="W458" s="13"/>
      <c r="Y458" s="9"/>
      <c r="Z458" s="9"/>
      <c r="AA458" s="13"/>
      <c r="AB458" s="15"/>
      <c r="AC458" s="15"/>
      <c r="AD458" s="16"/>
      <c r="AE458" s="16"/>
      <c r="AF458" s="16"/>
      <c r="AG458" s="17"/>
      <c r="AH458" s="17"/>
      <c r="AI458" s="17"/>
      <c r="AJ458" s="17"/>
      <c r="AK458" s="17"/>
      <c r="AL458" s="17"/>
      <c r="AM458" s="19"/>
      <c r="AN458" s="14"/>
      <c r="AO458" s="19"/>
      <c r="AP458" s="14"/>
      <c r="AQ458" s="14"/>
      <c r="AR458" s="14"/>
    </row>
    <row r="459" spans="4:44">
      <c r="D459" s="8"/>
      <c r="E459" s="8"/>
      <c r="F459" s="14"/>
      <c r="H459" s="9"/>
      <c r="I459" s="9"/>
      <c r="J459" s="13"/>
      <c r="K459" s="10"/>
      <c r="L459" s="10"/>
      <c r="M459" s="14"/>
      <c r="O459" s="9"/>
      <c r="Q459" s="13"/>
      <c r="R459" s="15"/>
      <c r="S459" s="15"/>
      <c r="T459" s="15"/>
      <c r="U459" s="18"/>
      <c r="V459" s="18"/>
      <c r="W459" s="13"/>
      <c r="Y459" s="9"/>
      <c r="Z459" s="9"/>
      <c r="AA459" s="13"/>
      <c r="AB459" s="15"/>
      <c r="AC459" s="15"/>
      <c r="AD459" s="16"/>
      <c r="AE459" s="16"/>
      <c r="AF459" s="16"/>
      <c r="AG459" s="17"/>
      <c r="AH459" s="17"/>
      <c r="AI459" s="17"/>
      <c r="AJ459" s="17"/>
      <c r="AK459" s="17"/>
      <c r="AL459" s="17"/>
      <c r="AM459" s="19"/>
      <c r="AN459" s="14"/>
      <c r="AO459" s="19"/>
      <c r="AP459" s="14"/>
      <c r="AQ459" s="14"/>
      <c r="AR459" s="14"/>
    </row>
    <row r="460" spans="4:44">
      <c r="D460" s="8"/>
      <c r="E460" s="8"/>
      <c r="F460" s="14"/>
      <c r="H460" s="9"/>
      <c r="I460" s="9"/>
      <c r="J460" s="13"/>
      <c r="K460" s="10"/>
      <c r="L460" s="10"/>
      <c r="M460" s="14"/>
      <c r="O460" s="9"/>
      <c r="Q460" s="13"/>
      <c r="R460" s="15"/>
      <c r="S460" s="15"/>
      <c r="T460" s="15"/>
      <c r="U460" s="18"/>
      <c r="V460" s="18"/>
      <c r="W460" s="13"/>
      <c r="Y460" s="9"/>
      <c r="Z460" s="9"/>
      <c r="AA460" s="13"/>
      <c r="AB460" s="15"/>
      <c r="AC460" s="15"/>
      <c r="AD460" s="16"/>
      <c r="AE460" s="16"/>
      <c r="AF460" s="16"/>
      <c r="AG460" s="17"/>
      <c r="AH460" s="17"/>
      <c r="AI460" s="17"/>
      <c r="AJ460" s="17"/>
      <c r="AK460" s="17"/>
      <c r="AL460" s="17"/>
      <c r="AM460" s="19"/>
      <c r="AN460" s="14"/>
      <c r="AO460" s="19"/>
      <c r="AP460" s="14"/>
      <c r="AQ460" s="14"/>
      <c r="AR460" s="14"/>
    </row>
    <row r="461" spans="4:44">
      <c r="D461" s="8"/>
      <c r="E461" s="8"/>
      <c r="F461" s="14"/>
      <c r="H461" s="9"/>
      <c r="I461" s="9"/>
      <c r="J461" s="13"/>
      <c r="K461" s="10"/>
      <c r="L461" s="10"/>
      <c r="M461" s="14"/>
      <c r="O461" s="9"/>
      <c r="Q461" s="13"/>
      <c r="R461" s="15"/>
      <c r="S461" s="15"/>
      <c r="T461" s="15"/>
      <c r="U461" s="18"/>
      <c r="V461" s="18"/>
      <c r="W461" s="13"/>
      <c r="Y461" s="9"/>
      <c r="Z461" s="9"/>
      <c r="AA461" s="13"/>
      <c r="AB461" s="15"/>
      <c r="AC461" s="15"/>
      <c r="AD461" s="16"/>
      <c r="AE461" s="16"/>
      <c r="AF461" s="16"/>
      <c r="AG461" s="17"/>
      <c r="AH461" s="17"/>
      <c r="AI461" s="17"/>
      <c r="AJ461" s="17"/>
      <c r="AK461" s="17"/>
      <c r="AL461" s="17"/>
      <c r="AM461" s="19"/>
      <c r="AN461" s="14"/>
      <c r="AO461" s="19"/>
      <c r="AP461" s="14"/>
      <c r="AQ461" s="14"/>
      <c r="AR461" s="14"/>
    </row>
    <row r="462" spans="4:44">
      <c r="D462" s="8"/>
      <c r="E462" s="8"/>
      <c r="F462" s="14"/>
      <c r="H462" s="9"/>
      <c r="I462" s="9"/>
      <c r="J462" s="13"/>
      <c r="K462" s="10"/>
      <c r="L462" s="10"/>
      <c r="M462" s="14"/>
      <c r="O462" s="9"/>
      <c r="Q462" s="13"/>
      <c r="R462" s="15"/>
      <c r="S462" s="15"/>
      <c r="T462" s="15"/>
      <c r="U462" s="18"/>
      <c r="V462" s="18"/>
      <c r="W462" s="13"/>
      <c r="Y462" s="9"/>
      <c r="Z462" s="9"/>
      <c r="AA462" s="13"/>
      <c r="AB462" s="15"/>
      <c r="AC462" s="15"/>
      <c r="AD462" s="16"/>
      <c r="AE462" s="16"/>
      <c r="AF462" s="16"/>
      <c r="AG462" s="17"/>
      <c r="AH462" s="17"/>
      <c r="AI462" s="17"/>
      <c r="AJ462" s="17"/>
      <c r="AK462" s="17"/>
      <c r="AL462" s="17"/>
      <c r="AM462" s="19"/>
      <c r="AN462" s="14"/>
      <c r="AO462" s="19"/>
      <c r="AP462" s="14"/>
      <c r="AQ462" s="14"/>
      <c r="AR462" s="14"/>
    </row>
    <row r="463" spans="4:44">
      <c r="D463" s="8"/>
      <c r="E463" s="8"/>
      <c r="F463" s="14"/>
      <c r="H463" s="9"/>
      <c r="I463" s="9"/>
      <c r="J463" s="13"/>
      <c r="K463" s="10"/>
      <c r="L463" s="10"/>
      <c r="M463" s="14"/>
      <c r="O463" s="9"/>
      <c r="Q463" s="13"/>
      <c r="R463" s="15"/>
      <c r="S463" s="15"/>
      <c r="T463" s="15"/>
      <c r="U463" s="18"/>
      <c r="V463" s="18"/>
      <c r="W463" s="13"/>
      <c r="Y463" s="9"/>
      <c r="Z463" s="9"/>
      <c r="AA463" s="13"/>
      <c r="AB463" s="15"/>
      <c r="AC463" s="15"/>
      <c r="AD463" s="16"/>
      <c r="AE463" s="16"/>
      <c r="AF463" s="16"/>
      <c r="AG463" s="17"/>
      <c r="AH463" s="17"/>
      <c r="AI463" s="17"/>
      <c r="AJ463" s="17"/>
      <c r="AK463" s="17"/>
      <c r="AL463" s="17"/>
      <c r="AM463" s="19"/>
      <c r="AN463" s="14"/>
      <c r="AO463" s="19"/>
      <c r="AP463" s="14"/>
      <c r="AQ463" s="14"/>
      <c r="AR463" s="14"/>
    </row>
    <row r="464" spans="4:44">
      <c r="D464" s="8"/>
      <c r="E464" s="8"/>
      <c r="F464" s="14"/>
      <c r="H464" s="9"/>
      <c r="I464" s="9"/>
      <c r="J464" s="13"/>
      <c r="K464" s="10"/>
      <c r="L464" s="10"/>
      <c r="M464" s="14"/>
      <c r="O464" s="9"/>
      <c r="Q464" s="13"/>
      <c r="R464" s="15"/>
      <c r="S464" s="15"/>
      <c r="T464" s="15"/>
      <c r="U464" s="18"/>
      <c r="V464" s="18"/>
      <c r="W464" s="13"/>
      <c r="Y464" s="9"/>
      <c r="Z464" s="9"/>
      <c r="AA464" s="13"/>
      <c r="AB464" s="15"/>
      <c r="AC464" s="15"/>
      <c r="AD464" s="16"/>
      <c r="AE464" s="16"/>
      <c r="AF464" s="16"/>
      <c r="AG464" s="17"/>
      <c r="AH464" s="17"/>
      <c r="AI464" s="17"/>
      <c r="AJ464" s="17"/>
      <c r="AK464" s="17"/>
      <c r="AL464" s="17"/>
      <c r="AM464" s="19"/>
      <c r="AN464" s="14"/>
      <c r="AO464" s="19"/>
      <c r="AP464" s="14"/>
      <c r="AQ464" s="14"/>
      <c r="AR464" s="14"/>
    </row>
    <row r="465" spans="4:44">
      <c r="D465" s="8"/>
      <c r="E465" s="8"/>
      <c r="F465" s="14"/>
      <c r="H465" s="9"/>
      <c r="I465" s="9"/>
      <c r="J465" s="13"/>
      <c r="K465" s="10"/>
      <c r="L465" s="10"/>
      <c r="M465" s="14"/>
      <c r="O465" s="9"/>
      <c r="Q465" s="13"/>
      <c r="R465" s="15"/>
      <c r="S465" s="15"/>
      <c r="T465" s="15"/>
      <c r="U465" s="18"/>
      <c r="V465" s="18"/>
      <c r="W465" s="13"/>
      <c r="Y465" s="9"/>
      <c r="Z465" s="9"/>
      <c r="AA465" s="13"/>
      <c r="AB465" s="15"/>
      <c r="AC465" s="15"/>
      <c r="AD465" s="16"/>
      <c r="AE465" s="16"/>
      <c r="AF465" s="16"/>
      <c r="AG465" s="17"/>
      <c r="AH465" s="17"/>
      <c r="AI465" s="17"/>
      <c r="AJ465" s="17"/>
      <c r="AK465" s="17"/>
      <c r="AL465" s="17"/>
      <c r="AM465" s="19"/>
      <c r="AN465" s="14"/>
      <c r="AO465" s="19"/>
      <c r="AP465" s="14"/>
      <c r="AQ465" s="14"/>
      <c r="AR465" s="14"/>
    </row>
    <row r="466" spans="4:44">
      <c r="D466" s="8"/>
      <c r="E466" s="8"/>
      <c r="F466" s="14"/>
      <c r="H466" s="9"/>
      <c r="I466" s="9"/>
      <c r="J466" s="13"/>
      <c r="K466" s="10"/>
      <c r="L466" s="10"/>
      <c r="M466" s="14"/>
      <c r="O466" s="9"/>
      <c r="Q466" s="13"/>
      <c r="R466" s="15"/>
      <c r="S466" s="15"/>
      <c r="T466" s="15"/>
      <c r="U466" s="18"/>
      <c r="V466" s="18"/>
      <c r="W466" s="13"/>
      <c r="Y466" s="9"/>
      <c r="Z466" s="9"/>
      <c r="AA466" s="13"/>
      <c r="AB466" s="15"/>
      <c r="AC466" s="15"/>
      <c r="AD466" s="16"/>
      <c r="AE466" s="16"/>
      <c r="AF466" s="16"/>
      <c r="AG466" s="17"/>
      <c r="AH466" s="17"/>
      <c r="AI466" s="17"/>
      <c r="AJ466" s="17"/>
      <c r="AK466" s="17"/>
      <c r="AL466" s="17"/>
      <c r="AM466" s="19"/>
      <c r="AN466" s="14"/>
      <c r="AO466" s="19"/>
      <c r="AP466" s="14"/>
      <c r="AQ466" s="14"/>
      <c r="AR466" s="14"/>
    </row>
    <row r="467" spans="4:44">
      <c r="D467" s="8"/>
      <c r="E467" s="8"/>
      <c r="F467" s="14"/>
      <c r="H467" s="9"/>
      <c r="I467" s="9"/>
      <c r="J467" s="13"/>
      <c r="K467" s="10"/>
      <c r="L467" s="10"/>
      <c r="M467" s="14"/>
      <c r="O467" s="9"/>
      <c r="Q467" s="13"/>
      <c r="R467" s="15"/>
      <c r="S467" s="15"/>
      <c r="T467" s="15"/>
      <c r="U467" s="18"/>
      <c r="V467" s="18"/>
      <c r="W467" s="13"/>
      <c r="Y467" s="9"/>
      <c r="Z467" s="9"/>
      <c r="AA467" s="13"/>
      <c r="AB467" s="15"/>
      <c r="AC467" s="15"/>
      <c r="AD467" s="16"/>
      <c r="AE467" s="16"/>
      <c r="AF467" s="16"/>
      <c r="AG467" s="17"/>
      <c r="AH467" s="17"/>
      <c r="AI467" s="17"/>
      <c r="AJ467" s="17"/>
      <c r="AK467" s="17"/>
      <c r="AL467" s="17"/>
      <c r="AM467" s="19"/>
      <c r="AN467" s="14"/>
      <c r="AO467" s="19"/>
      <c r="AP467" s="14"/>
      <c r="AQ467" s="14"/>
      <c r="AR467" s="14"/>
    </row>
    <row r="468" spans="4:44">
      <c r="D468" s="8"/>
      <c r="E468" s="8"/>
      <c r="F468" s="14"/>
      <c r="H468" s="9"/>
      <c r="I468" s="9"/>
      <c r="J468" s="13"/>
      <c r="K468" s="10"/>
      <c r="L468" s="10"/>
      <c r="M468" s="14"/>
      <c r="O468" s="9"/>
      <c r="Q468" s="13"/>
      <c r="R468" s="15"/>
      <c r="S468" s="15"/>
      <c r="T468" s="15"/>
      <c r="U468" s="18"/>
      <c r="V468" s="18"/>
      <c r="W468" s="13"/>
      <c r="Y468" s="9"/>
      <c r="Z468" s="9"/>
      <c r="AA468" s="13"/>
      <c r="AB468" s="15"/>
      <c r="AC468" s="15"/>
      <c r="AD468" s="16"/>
      <c r="AE468" s="16"/>
      <c r="AF468" s="16"/>
      <c r="AG468" s="17"/>
      <c r="AH468" s="17"/>
      <c r="AI468" s="17"/>
      <c r="AJ468" s="17"/>
      <c r="AK468" s="17"/>
      <c r="AL468" s="17"/>
      <c r="AM468" s="19"/>
      <c r="AN468" s="14"/>
      <c r="AO468" s="19"/>
      <c r="AP468" s="14"/>
      <c r="AQ468" s="14"/>
      <c r="AR468" s="14"/>
    </row>
    <row r="469" spans="4:44">
      <c r="D469" s="8"/>
      <c r="E469" s="8"/>
      <c r="F469" s="14"/>
      <c r="H469" s="9"/>
      <c r="I469" s="9"/>
      <c r="J469" s="13"/>
      <c r="K469" s="10"/>
      <c r="L469" s="10"/>
      <c r="M469" s="14"/>
      <c r="O469" s="9"/>
      <c r="Q469" s="13"/>
      <c r="R469" s="15"/>
      <c r="S469" s="15"/>
      <c r="T469" s="15"/>
      <c r="U469" s="18"/>
      <c r="V469" s="18"/>
      <c r="W469" s="13"/>
      <c r="Y469" s="9"/>
      <c r="Z469" s="9"/>
      <c r="AA469" s="13"/>
      <c r="AB469" s="15"/>
      <c r="AC469" s="15"/>
      <c r="AD469" s="16"/>
      <c r="AE469" s="16"/>
      <c r="AF469" s="16"/>
      <c r="AG469" s="17"/>
      <c r="AH469" s="17"/>
      <c r="AI469" s="17"/>
      <c r="AJ469" s="17"/>
      <c r="AK469" s="17"/>
      <c r="AL469" s="17"/>
      <c r="AM469" s="19"/>
      <c r="AN469" s="14"/>
      <c r="AO469" s="19"/>
      <c r="AP469" s="14"/>
      <c r="AQ469" s="14"/>
      <c r="AR469" s="14"/>
    </row>
    <row r="470" spans="4:44">
      <c r="D470" s="8"/>
      <c r="E470" s="8"/>
      <c r="F470" s="14"/>
      <c r="H470" s="9"/>
      <c r="I470" s="9"/>
      <c r="J470" s="13"/>
      <c r="K470" s="10"/>
      <c r="L470" s="10"/>
      <c r="M470" s="14"/>
      <c r="O470" s="9"/>
      <c r="Q470" s="13"/>
      <c r="R470" s="15"/>
      <c r="S470" s="15"/>
      <c r="T470" s="15"/>
      <c r="U470" s="18"/>
      <c r="V470" s="18"/>
      <c r="W470" s="13"/>
      <c r="Y470" s="9"/>
      <c r="Z470" s="9"/>
      <c r="AA470" s="13"/>
      <c r="AB470" s="15"/>
      <c r="AC470" s="15"/>
      <c r="AD470" s="16"/>
      <c r="AE470" s="16"/>
      <c r="AF470" s="16"/>
      <c r="AG470" s="17"/>
      <c r="AH470" s="17"/>
      <c r="AI470" s="17"/>
      <c r="AJ470" s="17"/>
      <c r="AK470" s="17"/>
      <c r="AL470" s="17"/>
      <c r="AM470" s="19"/>
      <c r="AN470" s="14"/>
      <c r="AO470" s="19"/>
      <c r="AP470" s="14"/>
      <c r="AQ470" s="14"/>
      <c r="AR470" s="14"/>
    </row>
    <row r="471" spans="4:44">
      <c r="D471" s="8"/>
      <c r="E471" s="8"/>
      <c r="F471" s="14"/>
      <c r="H471" s="9"/>
      <c r="I471" s="9"/>
      <c r="J471" s="13"/>
      <c r="K471" s="10"/>
      <c r="L471" s="10"/>
      <c r="M471" s="14"/>
      <c r="O471" s="9"/>
      <c r="Q471" s="13"/>
      <c r="R471" s="15"/>
      <c r="S471" s="15"/>
      <c r="T471" s="15"/>
      <c r="U471" s="18"/>
      <c r="V471" s="18"/>
      <c r="W471" s="13"/>
      <c r="Y471" s="9"/>
      <c r="Z471" s="9"/>
      <c r="AA471" s="13"/>
      <c r="AB471" s="15"/>
      <c r="AC471" s="15"/>
      <c r="AD471" s="16"/>
      <c r="AE471" s="16"/>
      <c r="AF471" s="16"/>
      <c r="AG471" s="17"/>
      <c r="AH471" s="17"/>
      <c r="AI471" s="17"/>
      <c r="AJ471" s="17"/>
      <c r="AK471" s="17"/>
      <c r="AL471" s="17"/>
      <c r="AM471" s="19"/>
      <c r="AN471" s="14"/>
      <c r="AO471" s="19"/>
      <c r="AP471" s="14"/>
      <c r="AQ471" s="14"/>
      <c r="AR471" s="14"/>
    </row>
    <row r="472" spans="4:44">
      <c r="D472" s="8"/>
      <c r="E472" s="8"/>
      <c r="F472" s="14"/>
      <c r="H472" s="9"/>
      <c r="I472" s="9"/>
      <c r="J472" s="13"/>
      <c r="K472" s="10"/>
      <c r="L472" s="10"/>
      <c r="M472" s="14"/>
      <c r="O472" s="9"/>
      <c r="Q472" s="13"/>
      <c r="R472" s="15"/>
      <c r="S472" s="15"/>
      <c r="T472" s="15"/>
      <c r="U472" s="18"/>
      <c r="V472" s="18"/>
      <c r="W472" s="13"/>
      <c r="Y472" s="9"/>
      <c r="Z472" s="9"/>
      <c r="AA472" s="13"/>
      <c r="AB472" s="15"/>
      <c r="AC472" s="15"/>
      <c r="AD472" s="16"/>
      <c r="AE472" s="16"/>
      <c r="AF472" s="16"/>
      <c r="AG472" s="17"/>
      <c r="AH472" s="17"/>
      <c r="AI472" s="17"/>
      <c r="AJ472" s="17"/>
      <c r="AK472" s="17"/>
      <c r="AL472" s="17"/>
      <c r="AM472" s="19"/>
      <c r="AN472" s="14"/>
      <c r="AO472" s="19"/>
      <c r="AP472" s="14"/>
      <c r="AQ472" s="14"/>
      <c r="AR472" s="14"/>
    </row>
    <row r="473" spans="4:44">
      <c r="D473" s="8"/>
      <c r="E473" s="8"/>
      <c r="F473" s="14"/>
      <c r="H473" s="9"/>
      <c r="I473" s="9"/>
      <c r="J473" s="13"/>
      <c r="K473" s="10"/>
      <c r="L473" s="10"/>
      <c r="M473" s="14"/>
      <c r="O473" s="9"/>
      <c r="Q473" s="13"/>
      <c r="R473" s="15"/>
      <c r="S473" s="15"/>
      <c r="T473" s="15"/>
      <c r="U473" s="18"/>
      <c r="V473" s="18"/>
      <c r="W473" s="13"/>
      <c r="Y473" s="9"/>
      <c r="Z473" s="9"/>
      <c r="AA473" s="13"/>
      <c r="AB473" s="15"/>
      <c r="AC473" s="15"/>
      <c r="AD473" s="16"/>
      <c r="AE473" s="16"/>
      <c r="AF473" s="16"/>
      <c r="AG473" s="17"/>
      <c r="AH473" s="17"/>
      <c r="AI473" s="17"/>
      <c r="AJ473" s="17"/>
      <c r="AK473" s="17"/>
      <c r="AL473" s="17"/>
      <c r="AM473" s="19"/>
      <c r="AN473" s="14"/>
      <c r="AO473" s="19"/>
      <c r="AP473" s="14"/>
      <c r="AQ473" s="14"/>
      <c r="AR473" s="14"/>
    </row>
    <row r="474" spans="4:44">
      <c r="D474" s="8"/>
      <c r="E474" s="8"/>
      <c r="F474" s="14"/>
      <c r="H474" s="9"/>
      <c r="I474" s="9"/>
      <c r="J474" s="13"/>
      <c r="K474" s="10"/>
      <c r="L474" s="10"/>
      <c r="M474" s="14"/>
      <c r="O474" s="9"/>
      <c r="Q474" s="13"/>
      <c r="R474" s="15"/>
      <c r="S474" s="15"/>
      <c r="T474" s="15"/>
      <c r="U474" s="18"/>
      <c r="V474" s="18"/>
      <c r="W474" s="13"/>
      <c r="Y474" s="9"/>
      <c r="Z474" s="9"/>
      <c r="AA474" s="13"/>
      <c r="AB474" s="15"/>
      <c r="AC474" s="15"/>
      <c r="AD474" s="16"/>
      <c r="AE474" s="16"/>
      <c r="AF474" s="16"/>
      <c r="AG474" s="17"/>
      <c r="AH474" s="17"/>
      <c r="AI474" s="17"/>
      <c r="AJ474" s="17"/>
      <c r="AK474" s="17"/>
      <c r="AL474" s="17"/>
      <c r="AM474" s="19"/>
      <c r="AN474" s="14"/>
      <c r="AO474" s="19"/>
      <c r="AP474" s="14"/>
      <c r="AQ474" s="14"/>
      <c r="AR474" s="14"/>
    </row>
    <row r="475" spans="4:44">
      <c r="D475" s="8"/>
      <c r="E475" s="8"/>
      <c r="F475" s="14"/>
      <c r="H475" s="9"/>
      <c r="I475" s="9"/>
      <c r="J475" s="13"/>
      <c r="K475" s="10"/>
      <c r="L475" s="10"/>
      <c r="M475" s="14"/>
      <c r="O475" s="9"/>
      <c r="Q475" s="13"/>
      <c r="R475" s="15"/>
      <c r="S475" s="15"/>
      <c r="T475" s="15"/>
      <c r="U475" s="18"/>
      <c r="V475" s="18"/>
      <c r="W475" s="13"/>
      <c r="Y475" s="9"/>
      <c r="Z475" s="9"/>
      <c r="AA475" s="13"/>
      <c r="AB475" s="15"/>
      <c r="AC475" s="15"/>
      <c r="AD475" s="16"/>
      <c r="AE475" s="16"/>
      <c r="AF475" s="16"/>
      <c r="AG475" s="17"/>
      <c r="AH475" s="17"/>
      <c r="AI475" s="17"/>
      <c r="AJ475" s="17"/>
      <c r="AK475" s="17"/>
      <c r="AL475" s="17"/>
      <c r="AM475" s="19"/>
      <c r="AN475" s="14"/>
      <c r="AO475" s="19"/>
      <c r="AP475" s="14"/>
      <c r="AQ475" s="14"/>
      <c r="AR475" s="14"/>
    </row>
    <row r="476" spans="4:44">
      <c r="D476" s="8"/>
      <c r="E476" s="8"/>
      <c r="F476" s="14"/>
      <c r="H476" s="9"/>
      <c r="I476" s="9"/>
      <c r="J476" s="13"/>
      <c r="K476" s="10"/>
      <c r="L476" s="10"/>
      <c r="M476" s="14"/>
      <c r="O476" s="9"/>
      <c r="Q476" s="13"/>
      <c r="R476" s="15"/>
      <c r="S476" s="15"/>
      <c r="T476" s="15"/>
      <c r="U476" s="18"/>
      <c r="V476" s="18"/>
      <c r="W476" s="13"/>
      <c r="Y476" s="9"/>
      <c r="Z476" s="9"/>
      <c r="AA476" s="13"/>
      <c r="AB476" s="15"/>
      <c r="AC476" s="15"/>
      <c r="AD476" s="16"/>
      <c r="AE476" s="16"/>
      <c r="AF476" s="16"/>
      <c r="AG476" s="17"/>
      <c r="AH476" s="17"/>
      <c r="AI476" s="17"/>
      <c r="AJ476" s="17"/>
      <c r="AK476" s="17"/>
      <c r="AL476" s="17"/>
      <c r="AM476" s="19"/>
      <c r="AN476" s="14"/>
      <c r="AO476" s="19"/>
      <c r="AP476" s="14"/>
      <c r="AQ476" s="14"/>
      <c r="AR476" s="14"/>
    </row>
    <row r="477" spans="4:44">
      <c r="D477" s="8"/>
      <c r="E477" s="8"/>
      <c r="F477" s="14"/>
      <c r="H477" s="9"/>
      <c r="I477" s="9"/>
      <c r="J477" s="13"/>
      <c r="K477" s="10"/>
      <c r="L477" s="10"/>
      <c r="M477" s="14"/>
      <c r="O477" s="9"/>
      <c r="Q477" s="13"/>
      <c r="R477" s="15"/>
      <c r="S477" s="15"/>
      <c r="T477" s="15"/>
      <c r="U477" s="18"/>
      <c r="V477" s="18"/>
      <c r="W477" s="13"/>
      <c r="Y477" s="9"/>
      <c r="Z477" s="9"/>
      <c r="AA477" s="13"/>
      <c r="AB477" s="15"/>
      <c r="AC477" s="15"/>
      <c r="AD477" s="16"/>
      <c r="AE477" s="16"/>
      <c r="AF477" s="16"/>
      <c r="AG477" s="17"/>
      <c r="AH477" s="17"/>
      <c r="AI477" s="17"/>
      <c r="AJ477" s="17"/>
      <c r="AK477" s="17"/>
      <c r="AL477" s="17"/>
      <c r="AM477" s="19"/>
      <c r="AN477" s="14"/>
      <c r="AO477" s="19"/>
      <c r="AP477" s="14"/>
      <c r="AQ477" s="14"/>
      <c r="AR477" s="14"/>
    </row>
    <row r="478" spans="4:44">
      <c r="D478" s="8"/>
      <c r="E478" s="8"/>
      <c r="F478" s="14"/>
      <c r="H478" s="9"/>
      <c r="I478" s="9"/>
      <c r="J478" s="13"/>
      <c r="K478" s="10"/>
      <c r="L478" s="10"/>
      <c r="M478" s="14"/>
      <c r="O478" s="9"/>
      <c r="Q478" s="13"/>
      <c r="R478" s="15"/>
      <c r="S478" s="15"/>
      <c r="T478" s="15"/>
      <c r="U478" s="18"/>
      <c r="V478" s="18"/>
      <c r="W478" s="13"/>
      <c r="Y478" s="9"/>
      <c r="Z478" s="9"/>
      <c r="AA478" s="13"/>
      <c r="AB478" s="15"/>
      <c r="AC478" s="15"/>
      <c r="AD478" s="16"/>
      <c r="AE478" s="16"/>
      <c r="AF478" s="16"/>
      <c r="AG478" s="17"/>
      <c r="AH478" s="17"/>
      <c r="AI478" s="17"/>
      <c r="AJ478" s="17"/>
      <c r="AK478" s="17"/>
      <c r="AL478" s="17"/>
      <c r="AM478" s="19"/>
      <c r="AN478" s="14"/>
      <c r="AO478" s="19"/>
      <c r="AP478" s="14"/>
      <c r="AQ478" s="14"/>
      <c r="AR478" s="14"/>
    </row>
    <row r="479" spans="4:44">
      <c r="D479" s="8"/>
      <c r="E479" s="8"/>
      <c r="F479" s="14"/>
      <c r="H479" s="9"/>
      <c r="I479" s="9"/>
      <c r="J479" s="13"/>
      <c r="K479" s="10"/>
      <c r="L479" s="10"/>
      <c r="M479" s="14"/>
      <c r="O479" s="9"/>
      <c r="Q479" s="13"/>
      <c r="R479" s="15"/>
      <c r="S479" s="15"/>
      <c r="T479" s="15"/>
      <c r="U479" s="18"/>
      <c r="V479" s="18"/>
      <c r="W479" s="13"/>
      <c r="Y479" s="9"/>
      <c r="Z479" s="9"/>
      <c r="AA479" s="13"/>
      <c r="AB479" s="15"/>
      <c r="AC479" s="15"/>
      <c r="AD479" s="16"/>
      <c r="AE479" s="16"/>
      <c r="AF479" s="16"/>
      <c r="AG479" s="17"/>
      <c r="AH479" s="17"/>
      <c r="AI479" s="17"/>
      <c r="AJ479" s="17"/>
      <c r="AK479" s="17"/>
      <c r="AL479" s="17"/>
      <c r="AM479" s="19"/>
      <c r="AN479" s="14"/>
      <c r="AO479" s="19"/>
      <c r="AP479" s="14"/>
      <c r="AQ479" s="14"/>
      <c r="AR479" s="14"/>
    </row>
    <row r="480" spans="4:44">
      <c r="D480" s="8"/>
      <c r="E480" s="8"/>
      <c r="F480" s="14"/>
      <c r="H480" s="9"/>
      <c r="I480" s="9"/>
      <c r="J480" s="13"/>
      <c r="K480" s="10"/>
      <c r="L480" s="10"/>
      <c r="M480" s="14"/>
      <c r="O480" s="9"/>
      <c r="Q480" s="13"/>
      <c r="R480" s="15"/>
      <c r="S480" s="15"/>
      <c r="T480" s="15"/>
      <c r="U480" s="18"/>
      <c r="V480" s="18"/>
      <c r="W480" s="13"/>
      <c r="Y480" s="9"/>
      <c r="Z480" s="9"/>
      <c r="AA480" s="13"/>
      <c r="AB480" s="15"/>
      <c r="AC480" s="15"/>
      <c r="AD480" s="16"/>
      <c r="AE480" s="16"/>
      <c r="AF480" s="16"/>
      <c r="AG480" s="17"/>
      <c r="AH480" s="17"/>
      <c r="AI480" s="17"/>
      <c r="AJ480" s="17"/>
      <c r="AK480" s="17"/>
      <c r="AL480" s="17"/>
      <c r="AM480" s="19"/>
      <c r="AN480" s="14"/>
      <c r="AO480" s="19"/>
      <c r="AP480" s="14"/>
      <c r="AQ480" s="14"/>
      <c r="AR480" s="14"/>
    </row>
    <row r="481" spans="4:44">
      <c r="D481" s="8"/>
      <c r="E481" s="8"/>
      <c r="F481" s="14"/>
      <c r="H481" s="9"/>
      <c r="I481" s="9"/>
      <c r="J481" s="13"/>
      <c r="K481" s="10"/>
      <c r="L481" s="10"/>
      <c r="M481" s="14"/>
      <c r="O481" s="9"/>
      <c r="Q481" s="13"/>
      <c r="R481" s="15"/>
      <c r="S481" s="15"/>
      <c r="T481" s="15"/>
      <c r="U481" s="18"/>
      <c r="V481" s="18"/>
      <c r="W481" s="13"/>
      <c r="Y481" s="9"/>
      <c r="Z481" s="9"/>
      <c r="AA481" s="13"/>
      <c r="AB481" s="15"/>
      <c r="AC481" s="15"/>
      <c r="AD481" s="16"/>
      <c r="AE481" s="16"/>
      <c r="AF481" s="16"/>
      <c r="AG481" s="17"/>
      <c r="AH481" s="17"/>
      <c r="AI481" s="17"/>
      <c r="AJ481" s="17"/>
      <c r="AK481" s="17"/>
      <c r="AL481" s="17"/>
      <c r="AM481" s="19"/>
      <c r="AN481" s="14"/>
      <c r="AO481" s="19"/>
      <c r="AP481" s="14"/>
      <c r="AQ481" s="14"/>
      <c r="AR481" s="14"/>
    </row>
    <row r="482" spans="4:44">
      <c r="D482" s="8"/>
      <c r="E482" s="8"/>
      <c r="F482" s="14"/>
      <c r="H482" s="9"/>
      <c r="I482" s="9"/>
      <c r="J482" s="13"/>
      <c r="K482" s="10"/>
      <c r="L482" s="10"/>
      <c r="M482" s="14"/>
      <c r="O482" s="9"/>
      <c r="Q482" s="13"/>
      <c r="R482" s="15"/>
      <c r="S482" s="15"/>
      <c r="T482" s="15"/>
      <c r="U482" s="18"/>
      <c r="V482" s="18"/>
      <c r="W482" s="13"/>
      <c r="Y482" s="9"/>
      <c r="Z482" s="9"/>
      <c r="AA482" s="13"/>
      <c r="AB482" s="15"/>
      <c r="AC482" s="15"/>
      <c r="AD482" s="16"/>
      <c r="AE482" s="16"/>
      <c r="AF482" s="16"/>
      <c r="AG482" s="17"/>
      <c r="AH482" s="17"/>
      <c r="AI482" s="17"/>
      <c r="AJ482" s="17"/>
      <c r="AK482" s="17"/>
      <c r="AL482" s="17"/>
      <c r="AM482" s="19"/>
      <c r="AN482" s="14"/>
      <c r="AO482" s="19"/>
      <c r="AP482" s="14"/>
      <c r="AQ482" s="14"/>
      <c r="AR482" s="14"/>
    </row>
    <row r="483" spans="4:44">
      <c r="D483" s="8"/>
      <c r="E483" s="8"/>
      <c r="F483" s="14"/>
      <c r="H483" s="9"/>
      <c r="I483" s="9"/>
      <c r="J483" s="13"/>
      <c r="K483" s="10"/>
      <c r="L483" s="10"/>
      <c r="M483" s="14"/>
      <c r="O483" s="9"/>
      <c r="Q483" s="13"/>
      <c r="R483" s="15"/>
      <c r="S483" s="15"/>
      <c r="T483" s="15"/>
      <c r="U483" s="18"/>
      <c r="V483" s="18"/>
      <c r="W483" s="13"/>
      <c r="Y483" s="9"/>
      <c r="Z483" s="9"/>
      <c r="AA483" s="13"/>
      <c r="AB483" s="15"/>
      <c r="AC483" s="15"/>
      <c r="AD483" s="16"/>
      <c r="AE483" s="16"/>
      <c r="AF483" s="16"/>
      <c r="AG483" s="17"/>
      <c r="AH483" s="17"/>
      <c r="AI483" s="17"/>
      <c r="AJ483" s="17"/>
      <c r="AK483" s="17"/>
      <c r="AL483" s="17"/>
      <c r="AM483" s="19"/>
      <c r="AN483" s="14"/>
      <c r="AO483" s="19"/>
      <c r="AP483" s="14"/>
      <c r="AQ483" s="14"/>
      <c r="AR483" s="14"/>
    </row>
    <row r="484" spans="4:44">
      <c r="D484" s="8"/>
      <c r="E484" s="8"/>
      <c r="F484" s="14"/>
      <c r="H484" s="9"/>
      <c r="I484" s="9"/>
      <c r="J484" s="13"/>
      <c r="K484" s="10"/>
      <c r="L484" s="10"/>
      <c r="M484" s="14"/>
      <c r="O484" s="9"/>
      <c r="Q484" s="13"/>
      <c r="R484" s="15"/>
      <c r="S484" s="15"/>
      <c r="T484" s="15"/>
      <c r="U484" s="18"/>
      <c r="V484" s="18"/>
      <c r="W484" s="13"/>
      <c r="Y484" s="9"/>
      <c r="Z484" s="9"/>
      <c r="AA484" s="13"/>
      <c r="AB484" s="15"/>
      <c r="AC484" s="15"/>
      <c r="AD484" s="16"/>
      <c r="AE484" s="16"/>
      <c r="AF484" s="16"/>
      <c r="AG484" s="17"/>
      <c r="AH484" s="17"/>
      <c r="AI484" s="17"/>
      <c r="AJ484" s="17"/>
      <c r="AK484" s="17"/>
      <c r="AL484" s="17"/>
      <c r="AM484" s="19"/>
      <c r="AN484" s="14"/>
      <c r="AO484" s="19"/>
      <c r="AP484" s="14"/>
      <c r="AQ484" s="14"/>
      <c r="AR484" s="14"/>
    </row>
    <row r="485" spans="4:44">
      <c r="D485" s="8"/>
      <c r="E485" s="8"/>
      <c r="F485" s="14"/>
      <c r="H485" s="9"/>
      <c r="I485" s="9"/>
      <c r="J485" s="13"/>
      <c r="K485" s="10"/>
      <c r="L485" s="10"/>
      <c r="M485" s="14"/>
      <c r="O485" s="9"/>
      <c r="Q485" s="13"/>
      <c r="R485" s="15"/>
      <c r="S485" s="15"/>
      <c r="T485" s="15"/>
      <c r="U485" s="18"/>
      <c r="V485" s="18"/>
      <c r="W485" s="13"/>
      <c r="Y485" s="9"/>
      <c r="Z485" s="9"/>
      <c r="AA485" s="13"/>
      <c r="AB485" s="15"/>
      <c r="AC485" s="15"/>
      <c r="AD485" s="16"/>
      <c r="AE485" s="16"/>
      <c r="AF485" s="16"/>
      <c r="AG485" s="17"/>
      <c r="AH485" s="17"/>
      <c r="AI485" s="17"/>
      <c r="AJ485" s="17"/>
      <c r="AK485" s="17"/>
      <c r="AL485" s="17"/>
      <c r="AM485" s="19"/>
      <c r="AN485" s="14"/>
      <c r="AO485" s="19"/>
      <c r="AP485" s="14"/>
      <c r="AQ485" s="14"/>
      <c r="AR485" s="14"/>
    </row>
    <row r="486" spans="4:44">
      <c r="D486" s="8"/>
      <c r="E486" s="8"/>
      <c r="F486" s="14"/>
      <c r="H486" s="9"/>
      <c r="I486" s="9"/>
      <c r="J486" s="13"/>
      <c r="K486" s="10"/>
      <c r="L486" s="10"/>
      <c r="M486" s="14"/>
      <c r="O486" s="9"/>
      <c r="Q486" s="13"/>
      <c r="R486" s="15"/>
      <c r="S486" s="15"/>
      <c r="T486" s="15"/>
      <c r="U486" s="18"/>
      <c r="V486" s="18"/>
      <c r="W486" s="13"/>
      <c r="Y486" s="9"/>
      <c r="Z486" s="9"/>
      <c r="AA486" s="13"/>
      <c r="AB486" s="15"/>
      <c r="AC486" s="15"/>
      <c r="AD486" s="16"/>
      <c r="AE486" s="16"/>
      <c r="AF486" s="16"/>
      <c r="AG486" s="17"/>
      <c r="AH486" s="17"/>
      <c r="AI486" s="17"/>
      <c r="AJ486" s="17"/>
      <c r="AK486" s="17"/>
      <c r="AL486" s="17"/>
      <c r="AM486" s="19"/>
      <c r="AN486" s="14"/>
      <c r="AO486" s="19"/>
      <c r="AP486" s="14"/>
      <c r="AQ486" s="14"/>
      <c r="AR486" s="14"/>
    </row>
    <row r="487" spans="4:44">
      <c r="D487" s="8"/>
      <c r="E487" s="8"/>
      <c r="F487" s="14"/>
      <c r="H487" s="9"/>
      <c r="I487" s="9"/>
      <c r="J487" s="13"/>
      <c r="K487" s="10"/>
      <c r="L487" s="10"/>
      <c r="M487" s="14"/>
      <c r="O487" s="9"/>
      <c r="Q487" s="13"/>
      <c r="R487" s="15"/>
      <c r="S487" s="15"/>
      <c r="T487" s="15"/>
      <c r="U487" s="18"/>
      <c r="V487" s="18"/>
      <c r="W487" s="13"/>
      <c r="Y487" s="9"/>
      <c r="Z487" s="9"/>
      <c r="AA487" s="13"/>
      <c r="AB487" s="15"/>
      <c r="AC487" s="15"/>
      <c r="AD487" s="16"/>
      <c r="AE487" s="16"/>
      <c r="AF487" s="16"/>
      <c r="AG487" s="17"/>
      <c r="AH487" s="17"/>
      <c r="AI487" s="17"/>
      <c r="AJ487" s="17"/>
      <c r="AK487" s="17"/>
      <c r="AL487" s="17"/>
      <c r="AM487" s="19"/>
      <c r="AN487" s="14"/>
      <c r="AO487" s="19"/>
      <c r="AP487" s="14"/>
      <c r="AQ487" s="14"/>
      <c r="AR487" s="14"/>
    </row>
    <row r="488" spans="4:44">
      <c r="D488" s="8"/>
      <c r="E488" s="8"/>
      <c r="F488" s="14"/>
      <c r="H488" s="9"/>
      <c r="I488" s="9"/>
      <c r="J488" s="13"/>
      <c r="K488" s="10"/>
      <c r="L488" s="10"/>
      <c r="M488" s="14"/>
      <c r="O488" s="9"/>
      <c r="Q488" s="13"/>
      <c r="R488" s="15"/>
      <c r="S488" s="15"/>
      <c r="T488" s="15"/>
      <c r="U488" s="18"/>
      <c r="V488" s="18"/>
      <c r="W488" s="13"/>
      <c r="Y488" s="9"/>
      <c r="Z488" s="9"/>
      <c r="AA488" s="13"/>
      <c r="AB488" s="15"/>
      <c r="AC488" s="15"/>
      <c r="AD488" s="16"/>
      <c r="AE488" s="16"/>
      <c r="AF488" s="16"/>
      <c r="AG488" s="17"/>
      <c r="AH488" s="17"/>
      <c r="AI488" s="17"/>
      <c r="AJ488" s="17"/>
      <c r="AK488" s="17"/>
      <c r="AL488" s="17"/>
      <c r="AM488" s="19"/>
      <c r="AN488" s="14"/>
      <c r="AO488" s="19"/>
      <c r="AP488" s="14"/>
      <c r="AQ488" s="14"/>
      <c r="AR488" s="14"/>
    </row>
    <row r="489" spans="4:44">
      <c r="D489" s="8"/>
      <c r="E489" s="8"/>
      <c r="F489" s="14"/>
      <c r="H489" s="9"/>
      <c r="I489" s="9"/>
      <c r="J489" s="13"/>
      <c r="K489" s="10"/>
      <c r="L489" s="10"/>
      <c r="M489" s="14"/>
      <c r="O489" s="9"/>
      <c r="Q489" s="13"/>
      <c r="R489" s="15"/>
      <c r="S489" s="15"/>
      <c r="T489" s="15"/>
      <c r="U489" s="18"/>
      <c r="V489" s="18"/>
      <c r="W489" s="13"/>
      <c r="Y489" s="9"/>
      <c r="Z489" s="9"/>
      <c r="AA489" s="13"/>
      <c r="AB489" s="15"/>
      <c r="AC489" s="15"/>
      <c r="AD489" s="16"/>
      <c r="AE489" s="16"/>
      <c r="AF489" s="16"/>
      <c r="AG489" s="17"/>
      <c r="AH489" s="17"/>
      <c r="AI489" s="17"/>
      <c r="AJ489" s="17"/>
      <c r="AK489" s="17"/>
      <c r="AL489" s="17"/>
      <c r="AM489" s="19"/>
      <c r="AN489" s="14"/>
      <c r="AO489" s="19"/>
      <c r="AP489" s="14"/>
      <c r="AQ489" s="14"/>
      <c r="AR489" s="14"/>
    </row>
    <row r="490" spans="4:44">
      <c r="D490" s="8"/>
      <c r="E490" s="8"/>
      <c r="F490" s="14"/>
      <c r="H490" s="9"/>
      <c r="I490" s="9"/>
      <c r="J490" s="13"/>
      <c r="K490" s="10"/>
      <c r="L490" s="10"/>
      <c r="M490" s="14"/>
      <c r="O490" s="9"/>
      <c r="Q490" s="13"/>
      <c r="R490" s="15"/>
      <c r="S490" s="15"/>
      <c r="T490" s="15"/>
      <c r="U490" s="18"/>
      <c r="V490" s="18"/>
      <c r="W490" s="13"/>
      <c r="Y490" s="9"/>
      <c r="Z490" s="9"/>
      <c r="AA490" s="13"/>
      <c r="AB490" s="15"/>
      <c r="AC490" s="15"/>
      <c r="AD490" s="16"/>
      <c r="AE490" s="16"/>
      <c r="AF490" s="16"/>
      <c r="AG490" s="17"/>
      <c r="AH490" s="17"/>
      <c r="AI490" s="17"/>
      <c r="AJ490" s="17"/>
      <c r="AK490" s="17"/>
      <c r="AL490" s="17"/>
      <c r="AM490" s="19"/>
      <c r="AN490" s="14"/>
      <c r="AO490" s="19"/>
      <c r="AP490" s="14"/>
      <c r="AQ490" s="14"/>
      <c r="AR490" s="14"/>
    </row>
    <row r="491" spans="4:44">
      <c r="D491" s="8"/>
      <c r="E491" s="8"/>
      <c r="F491" s="14"/>
      <c r="H491" s="9"/>
      <c r="I491" s="9"/>
      <c r="J491" s="13"/>
      <c r="K491" s="10"/>
      <c r="L491" s="10"/>
      <c r="M491" s="14"/>
      <c r="O491" s="9"/>
      <c r="Q491" s="13"/>
      <c r="R491" s="15"/>
      <c r="S491" s="15"/>
      <c r="T491" s="15"/>
      <c r="U491" s="18"/>
      <c r="V491" s="18"/>
      <c r="W491" s="13"/>
      <c r="Y491" s="9"/>
      <c r="Z491" s="9"/>
      <c r="AA491" s="13"/>
      <c r="AB491" s="15"/>
      <c r="AC491" s="15"/>
      <c r="AD491" s="16"/>
      <c r="AE491" s="16"/>
      <c r="AF491" s="16"/>
      <c r="AG491" s="17"/>
      <c r="AH491" s="17"/>
      <c r="AI491" s="17"/>
      <c r="AJ491" s="17"/>
      <c r="AK491" s="17"/>
      <c r="AL491" s="17"/>
      <c r="AM491" s="19"/>
      <c r="AN491" s="14"/>
      <c r="AO491" s="19"/>
      <c r="AP491" s="14"/>
      <c r="AQ491" s="14"/>
      <c r="AR491" s="14"/>
    </row>
    <row r="492" spans="4:44">
      <c r="D492" s="8"/>
      <c r="E492" s="8"/>
      <c r="F492" s="14"/>
      <c r="H492" s="9"/>
      <c r="I492" s="9"/>
      <c r="J492" s="13"/>
      <c r="K492" s="10"/>
      <c r="L492" s="10"/>
      <c r="M492" s="14"/>
      <c r="O492" s="9"/>
      <c r="Q492" s="13"/>
      <c r="R492" s="15"/>
      <c r="S492" s="15"/>
      <c r="T492" s="15"/>
      <c r="U492" s="18"/>
      <c r="V492" s="18"/>
      <c r="W492" s="13"/>
      <c r="Y492" s="9"/>
      <c r="Z492" s="9"/>
      <c r="AA492" s="13"/>
      <c r="AB492" s="15"/>
      <c r="AC492" s="15"/>
      <c r="AD492" s="16"/>
      <c r="AE492" s="16"/>
      <c r="AF492" s="16"/>
      <c r="AG492" s="17"/>
      <c r="AH492" s="17"/>
      <c r="AI492" s="17"/>
      <c r="AJ492" s="17"/>
      <c r="AK492" s="17"/>
      <c r="AL492" s="17"/>
      <c r="AM492" s="19"/>
      <c r="AN492" s="14"/>
      <c r="AO492" s="19"/>
      <c r="AP492" s="14"/>
      <c r="AQ492" s="14"/>
      <c r="AR492" s="14"/>
    </row>
    <row r="493" spans="4:44">
      <c r="D493" s="8"/>
      <c r="E493" s="8"/>
      <c r="F493" s="14"/>
      <c r="H493" s="9"/>
      <c r="I493" s="9"/>
      <c r="J493" s="13"/>
      <c r="K493" s="10"/>
      <c r="L493" s="10"/>
      <c r="M493" s="14"/>
      <c r="O493" s="9"/>
      <c r="Q493" s="13"/>
      <c r="R493" s="15"/>
      <c r="S493" s="15"/>
      <c r="T493" s="15"/>
      <c r="U493" s="18"/>
      <c r="V493" s="18"/>
      <c r="W493" s="13"/>
      <c r="Y493" s="9"/>
      <c r="Z493" s="9"/>
      <c r="AA493" s="13"/>
      <c r="AB493" s="15"/>
      <c r="AC493" s="15"/>
      <c r="AD493" s="16"/>
      <c r="AE493" s="16"/>
      <c r="AF493" s="16"/>
      <c r="AG493" s="17"/>
      <c r="AH493" s="17"/>
      <c r="AI493" s="17"/>
      <c r="AJ493" s="17"/>
      <c r="AK493" s="17"/>
      <c r="AL493" s="17"/>
      <c r="AM493" s="19"/>
      <c r="AN493" s="14"/>
      <c r="AO493" s="19"/>
      <c r="AP493" s="14"/>
      <c r="AQ493" s="14"/>
      <c r="AR493" s="14"/>
    </row>
    <row r="494" spans="4:44">
      <c r="D494" s="8"/>
      <c r="E494" s="8"/>
      <c r="F494" s="14"/>
      <c r="H494" s="9"/>
      <c r="I494" s="9"/>
      <c r="J494" s="13"/>
      <c r="K494" s="10"/>
      <c r="L494" s="10"/>
      <c r="M494" s="14"/>
      <c r="O494" s="9"/>
      <c r="Q494" s="13"/>
      <c r="R494" s="15"/>
      <c r="S494" s="15"/>
      <c r="T494" s="15"/>
      <c r="U494" s="18"/>
      <c r="V494" s="18"/>
      <c r="W494" s="13"/>
      <c r="Y494" s="9"/>
      <c r="Z494" s="9"/>
      <c r="AA494" s="13"/>
      <c r="AB494" s="15"/>
      <c r="AC494" s="15"/>
      <c r="AD494" s="16"/>
      <c r="AE494" s="16"/>
      <c r="AF494" s="16"/>
      <c r="AG494" s="17"/>
      <c r="AH494" s="17"/>
      <c r="AI494" s="17"/>
      <c r="AJ494" s="17"/>
      <c r="AK494" s="17"/>
      <c r="AL494" s="17"/>
      <c r="AM494" s="19"/>
      <c r="AN494" s="14"/>
      <c r="AO494" s="19"/>
      <c r="AP494" s="14"/>
      <c r="AQ494" s="14"/>
      <c r="AR494" s="14"/>
    </row>
    <row r="495" spans="4:44">
      <c r="D495" s="8"/>
      <c r="E495" s="8"/>
      <c r="F495" s="14"/>
      <c r="H495" s="9"/>
      <c r="I495" s="9"/>
      <c r="J495" s="13"/>
      <c r="K495" s="10"/>
      <c r="L495" s="10"/>
      <c r="M495" s="14"/>
      <c r="O495" s="9"/>
      <c r="Q495" s="13"/>
      <c r="R495" s="15"/>
      <c r="S495" s="15"/>
      <c r="T495" s="15"/>
      <c r="U495" s="18"/>
      <c r="V495" s="18"/>
      <c r="W495" s="13"/>
      <c r="Y495" s="9"/>
      <c r="Z495" s="9"/>
      <c r="AA495" s="13"/>
      <c r="AB495" s="15"/>
      <c r="AC495" s="15"/>
      <c r="AD495" s="16"/>
      <c r="AE495" s="16"/>
      <c r="AF495" s="16"/>
      <c r="AG495" s="17"/>
      <c r="AH495" s="17"/>
      <c r="AI495" s="17"/>
      <c r="AJ495" s="17"/>
      <c r="AK495" s="17"/>
      <c r="AL495" s="17"/>
      <c r="AM495" s="19"/>
      <c r="AN495" s="14"/>
      <c r="AO495" s="19"/>
      <c r="AP495" s="14"/>
      <c r="AQ495" s="14"/>
      <c r="AR495" s="14"/>
    </row>
    <row r="496" spans="4:44">
      <c r="D496" s="8"/>
      <c r="E496" s="8"/>
      <c r="F496" s="14"/>
      <c r="H496" s="9"/>
      <c r="I496" s="9"/>
      <c r="J496" s="13"/>
      <c r="K496" s="10"/>
      <c r="L496" s="10"/>
      <c r="M496" s="14"/>
      <c r="O496" s="9"/>
      <c r="Q496" s="13"/>
      <c r="R496" s="15"/>
      <c r="S496" s="15"/>
      <c r="T496" s="15"/>
      <c r="U496" s="18"/>
      <c r="V496" s="18"/>
      <c r="W496" s="13"/>
      <c r="Y496" s="9"/>
      <c r="Z496" s="9"/>
      <c r="AA496" s="13"/>
      <c r="AB496" s="15"/>
      <c r="AC496" s="15"/>
      <c r="AD496" s="16"/>
      <c r="AE496" s="16"/>
      <c r="AF496" s="16"/>
      <c r="AG496" s="17"/>
      <c r="AH496" s="17"/>
      <c r="AI496" s="17"/>
      <c r="AJ496" s="17"/>
      <c r="AK496" s="17"/>
      <c r="AL496" s="17"/>
      <c r="AM496" s="19"/>
      <c r="AN496" s="14"/>
      <c r="AO496" s="19"/>
      <c r="AP496" s="14"/>
      <c r="AQ496" s="14"/>
      <c r="AR496" s="14"/>
    </row>
    <row r="497" spans="4:44">
      <c r="D497" s="8"/>
      <c r="E497" s="8"/>
      <c r="F497" s="14"/>
      <c r="H497" s="9"/>
      <c r="I497" s="9"/>
      <c r="J497" s="13"/>
      <c r="K497" s="10"/>
      <c r="L497" s="10"/>
      <c r="M497" s="14"/>
      <c r="O497" s="9"/>
      <c r="Q497" s="13"/>
      <c r="R497" s="15"/>
      <c r="S497" s="15"/>
      <c r="T497" s="15"/>
      <c r="U497" s="18"/>
      <c r="V497" s="18"/>
      <c r="W497" s="13"/>
      <c r="Y497" s="9"/>
      <c r="Z497" s="9"/>
      <c r="AA497" s="13"/>
      <c r="AB497" s="15"/>
      <c r="AC497" s="15"/>
      <c r="AD497" s="16"/>
      <c r="AE497" s="16"/>
      <c r="AF497" s="16"/>
      <c r="AG497" s="17"/>
      <c r="AH497" s="17"/>
      <c r="AI497" s="17"/>
      <c r="AJ497" s="17"/>
      <c r="AK497" s="17"/>
      <c r="AL497" s="17"/>
      <c r="AM497" s="19"/>
      <c r="AN497" s="14"/>
      <c r="AO497" s="19"/>
      <c r="AP497" s="14"/>
      <c r="AQ497" s="14"/>
      <c r="AR497" s="14"/>
    </row>
    <row r="498" spans="4:44">
      <c r="D498" s="8"/>
      <c r="E498" s="8"/>
      <c r="F498" s="14"/>
      <c r="H498" s="9"/>
      <c r="I498" s="9"/>
      <c r="J498" s="13"/>
      <c r="K498" s="10"/>
      <c r="L498" s="10"/>
      <c r="M498" s="14"/>
      <c r="O498" s="9"/>
      <c r="Q498" s="13"/>
      <c r="R498" s="15"/>
      <c r="S498" s="15"/>
      <c r="T498" s="15"/>
      <c r="U498" s="18"/>
      <c r="V498" s="18"/>
      <c r="W498" s="13"/>
      <c r="Y498" s="9"/>
      <c r="Z498" s="9"/>
      <c r="AA498" s="13"/>
      <c r="AB498" s="15"/>
      <c r="AC498" s="15"/>
      <c r="AD498" s="16"/>
      <c r="AE498" s="16"/>
      <c r="AF498" s="16"/>
      <c r="AG498" s="17"/>
      <c r="AH498" s="17"/>
      <c r="AI498" s="17"/>
      <c r="AJ498" s="17"/>
      <c r="AK498" s="17"/>
      <c r="AL498" s="17"/>
      <c r="AM498" s="19"/>
      <c r="AN498" s="14"/>
      <c r="AO498" s="19"/>
      <c r="AP498" s="14"/>
      <c r="AQ498" s="14"/>
      <c r="AR498" s="14"/>
    </row>
    <row r="499" spans="4:44">
      <c r="D499" s="8"/>
      <c r="E499" s="8"/>
      <c r="F499" s="14"/>
      <c r="H499" s="9"/>
      <c r="I499" s="9"/>
      <c r="J499" s="13"/>
      <c r="K499" s="10"/>
      <c r="L499" s="10"/>
      <c r="M499" s="14"/>
      <c r="O499" s="9"/>
      <c r="Q499" s="13"/>
      <c r="R499" s="15"/>
      <c r="S499" s="15"/>
      <c r="T499" s="15"/>
      <c r="U499" s="18"/>
      <c r="V499" s="18"/>
      <c r="W499" s="13"/>
      <c r="Y499" s="9"/>
      <c r="Z499" s="9"/>
      <c r="AA499" s="13"/>
      <c r="AB499" s="15"/>
      <c r="AC499" s="15"/>
      <c r="AD499" s="16"/>
      <c r="AE499" s="16"/>
      <c r="AF499" s="16"/>
      <c r="AG499" s="17"/>
      <c r="AH499" s="17"/>
      <c r="AI499" s="17"/>
      <c r="AJ499" s="17"/>
      <c r="AK499" s="17"/>
      <c r="AL499" s="17"/>
      <c r="AM499" s="19"/>
      <c r="AN499" s="14"/>
      <c r="AO499" s="19"/>
      <c r="AP499" s="14"/>
      <c r="AQ499" s="14"/>
      <c r="AR499" s="14"/>
    </row>
    <row r="500" spans="4:44">
      <c r="D500" s="8"/>
      <c r="E500" s="8"/>
      <c r="F500" s="14"/>
      <c r="H500" s="9"/>
      <c r="I500" s="9"/>
      <c r="J500" s="13"/>
      <c r="K500" s="10"/>
      <c r="L500" s="10"/>
      <c r="M500" s="14"/>
      <c r="O500" s="9"/>
      <c r="Q500" s="13"/>
      <c r="R500" s="15"/>
      <c r="S500" s="15"/>
      <c r="T500" s="15"/>
      <c r="U500" s="18"/>
      <c r="V500" s="18"/>
      <c r="W500" s="13"/>
      <c r="Y500" s="9"/>
      <c r="Z500" s="9"/>
      <c r="AA500" s="13"/>
      <c r="AB500" s="15"/>
      <c r="AC500" s="15"/>
      <c r="AD500" s="16"/>
      <c r="AE500" s="16"/>
      <c r="AF500" s="16"/>
      <c r="AG500" s="17"/>
      <c r="AH500" s="17"/>
      <c r="AI500" s="17"/>
      <c r="AJ500" s="17"/>
      <c r="AK500" s="17"/>
      <c r="AL500" s="17"/>
      <c r="AM500" s="19"/>
      <c r="AN500" s="14"/>
      <c r="AO500" s="19"/>
      <c r="AP500" s="14"/>
      <c r="AQ500" s="14"/>
      <c r="AR500" s="14"/>
    </row>
    <row r="501" spans="4:44">
      <c r="D501" s="8"/>
      <c r="E501" s="8"/>
      <c r="F501" s="14"/>
      <c r="H501" s="9"/>
      <c r="I501" s="9"/>
      <c r="J501" s="13"/>
      <c r="K501" s="10"/>
      <c r="L501" s="10"/>
      <c r="M501" s="14"/>
      <c r="O501" s="9"/>
      <c r="Q501" s="13"/>
      <c r="R501" s="15"/>
      <c r="S501" s="15"/>
      <c r="T501" s="15"/>
      <c r="U501" s="18"/>
      <c r="V501" s="18"/>
      <c r="W501" s="13"/>
      <c r="Y501" s="9"/>
      <c r="Z501" s="9"/>
      <c r="AA501" s="13"/>
      <c r="AB501" s="15"/>
      <c r="AC501" s="15"/>
      <c r="AD501" s="16"/>
      <c r="AE501" s="16"/>
      <c r="AF501" s="16"/>
      <c r="AG501" s="17"/>
      <c r="AH501" s="17"/>
      <c r="AI501" s="17"/>
      <c r="AJ501" s="17"/>
      <c r="AK501" s="17"/>
      <c r="AL501" s="17"/>
      <c r="AM501" s="19"/>
      <c r="AN501" s="14"/>
      <c r="AO501" s="19"/>
      <c r="AP501" s="14"/>
      <c r="AQ501" s="14"/>
      <c r="AR501" s="14"/>
    </row>
    <row r="502" spans="4:44">
      <c r="D502" s="8"/>
      <c r="E502" s="8"/>
      <c r="F502" s="14"/>
      <c r="H502" s="9"/>
      <c r="I502" s="9"/>
      <c r="J502" s="13"/>
      <c r="K502" s="10"/>
      <c r="L502" s="10"/>
      <c r="M502" s="14"/>
      <c r="O502" s="9"/>
      <c r="Q502" s="13"/>
      <c r="R502" s="15"/>
      <c r="S502" s="15"/>
      <c r="T502" s="15"/>
      <c r="U502" s="18"/>
      <c r="V502" s="18"/>
      <c r="W502" s="13"/>
      <c r="Y502" s="9"/>
      <c r="Z502" s="9"/>
      <c r="AA502" s="13"/>
      <c r="AB502" s="15"/>
      <c r="AC502" s="15"/>
      <c r="AD502" s="16"/>
      <c r="AE502" s="16"/>
      <c r="AF502" s="16"/>
      <c r="AG502" s="17"/>
      <c r="AH502" s="17"/>
      <c r="AI502" s="17"/>
      <c r="AJ502" s="17"/>
      <c r="AK502" s="17"/>
      <c r="AL502" s="17"/>
      <c r="AM502" s="19"/>
      <c r="AN502" s="14"/>
      <c r="AO502" s="19"/>
      <c r="AP502" s="14"/>
      <c r="AQ502" s="14"/>
      <c r="AR502" s="14"/>
    </row>
    <row r="503" spans="4:44">
      <c r="D503" s="8"/>
      <c r="E503" s="8"/>
      <c r="F503" s="14"/>
      <c r="H503" s="9"/>
      <c r="I503" s="9"/>
      <c r="J503" s="13"/>
      <c r="K503" s="10"/>
      <c r="L503" s="10"/>
      <c r="M503" s="14"/>
      <c r="O503" s="9"/>
      <c r="Q503" s="13"/>
      <c r="R503" s="15"/>
      <c r="S503" s="15"/>
      <c r="T503" s="15"/>
      <c r="U503" s="18"/>
      <c r="V503" s="18"/>
      <c r="W503" s="13"/>
      <c r="Y503" s="9"/>
      <c r="Z503" s="9"/>
      <c r="AA503" s="13"/>
      <c r="AB503" s="15"/>
      <c r="AC503" s="15"/>
      <c r="AD503" s="16"/>
      <c r="AE503" s="16"/>
      <c r="AF503" s="16"/>
      <c r="AG503" s="17"/>
      <c r="AH503" s="17"/>
      <c r="AI503" s="17"/>
      <c r="AJ503" s="17"/>
      <c r="AK503" s="17"/>
      <c r="AL503" s="17"/>
      <c r="AM503" s="19"/>
      <c r="AN503" s="14"/>
      <c r="AO503" s="19"/>
      <c r="AP503" s="14"/>
      <c r="AQ503" s="14"/>
      <c r="AR503" s="14"/>
    </row>
    <row r="504" spans="4:44">
      <c r="D504" s="8"/>
      <c r="E504" s="8"/>
      <c r="F504" s="14"/>
      <c r="H504" s="9"/>
      <c r="I504" s="9"/>
      <c r="J504" s="13"/>
      <c r="K504" s="10"/>
      <c r="L504" s="10"/>
      <c r="M504" s="14"/>
      <c r="O504" s="9"/>
      <c r="Q504" s="13"/>
      <c r="R504" s="15"/>
      <c r="S504" s="15"/>
      <c r="T504" s="15"/>
      <c r="U504" s="18"/>
      <c r="V504" s="18"/>
      <c r="W504" s="13"/>
      <c r="Y504" s="9"/>
      <c r="Z504" s="9"/>
      <c r="AA504" s="13"/>
      <c r="AB504" s="15"/>
      <c r="AC504" s="15"/>
      <c r="AD504" s="16"/>
      <c r="AE504" s="16"/>
      <c r="AF504" s="16"/>
      <c r="AG504" s="17"/>
      <c r="AH504" s="17"/>
      <c r="AI504" s="17"/>
      <c r="AJ504" s="17"/>
      <c r="AK504" s="17"/>
      <c r="AL504" s="17"/>
      <c r="AM504" s="19"/>
      <c r="AN504" s="14"/>
      <c r="AO504" s="19"/>
      <c r="AP504" s="14"/>
      <c r="AQ504" s="14"/>
      <c r="AR504" s="14"/>
    </row>
    <row r="505" spans="4:44">
      <c r="D505" s="8"/>
      <c r="E505" s="8"/>
      <c r="F505" s="14"/>
      <c r="H505" s="9"/>
      <c r="I505" s="9"/>
      <c r="J505" s="13"/>
      <c r="K505" s="10"/>
      <c r="L505" s="10"/>
      <c r="M505" s="14"/>
      <c r="O505" s="9"/>
      <c r="Q505" s="13"/>
      <c r="R505" s="15"/>
      <c r="S505" s="15"/>
      <c r="T505" s="15"/>
      <c r="U505" s="18"/>
      <c r="V505" s="18"/>
      <c r="W505" s="13"/>
      <c r="Y505" s="9"/>
      <c r="Z505" s="9"/>
      <c r="AA505" s="13"/>
      <c r="AB505" s="15"/>
      <c r="AC505" s="15"/>
      <c r="AD505" s="16"/>
      <c r="AE505" s="16"/>
      <c r="AF505" s="16"/>
      <c r="AG505" s="17"/>
      <c r="AH505" s="17"/>
      <c r="AI505" s="17"/>
      <c r="AJ505" s="17"/>
      <c r="AK505" s="17"/>
      <c r="AL505" s="17"/>
      <c r="AM505" s="19"/>
      <c r="AN505" s="14"/>
      <c r="AO505" s="19"/>
      <c r="AP505" s="14"/>
      <c r="AQ505" s="14"/>
      <c r="AR505" s="14"/>
    </row>
    <row r="506" spans="4:44">
      <c r="D506" s="8"/>
      <c r="E506" s="8"/>
      <c r="F506" s="14"/>
      <c r="H506" s="9"/>
      <c r="I506" s="9"/>
      <c r="J506" s="13"/>
      <c r="K506" s="10"/>
      <c r="L506" s="10"/>
      <c r="M506" s="14"/>
      <c r="O506" s="9"/>
      <c r="Q506" s="13"/>
      <c r="R506" s="15"/>
      <c r="S506" s="15"/>
      <c r="T506" s="15"/>
      <c r="U506" s="18"/>
      <c r="V506" s="18"/>
      <c r="W506" s="13"/>
      <c r="Y506" s="9"/>
      <c r="Z506" s="9"/>
      <c r="AA506" s="13"/>
      <c r="AB506" s="15"/>
      <c r="AC506" s="15"/>
      <c r="AD506" s="16"/>
      <c r="AE506" s="16"/>
      <c r="AF506" s="16"/>
      <c r="AG506" s="17"/>
      <c r="AH506" s="17"/>
      <c r="AI506" s="17"/>
      <c r="AJ506" s="17"/>
      <c r="AK506" s="17"/>
      <c r="AL506" s="17"/>
      <c r="AM506" s="19"/>
      <c r="AN506" s="14"/>
      <c r="AO506" s="19"/>
      <c r="AP506" s="14"/>
      <c r="AQ506" s="14"/>
      <c r="AR506" s="14"/>
    </row>
    <row r="507" spans="4:44">
      <c r="D507" s="8"/>
      <c r="E507" s="8"/>
      <c r="F507" s="14"/>
      <c r="H507" s="9"/>
      <c r="I507" s="9"/>
      <c r="J507" s="13"/>
      <c r="K507" s="10"/>
      <c r="L507" s="10"/>
      <c r="M507" s="14"/>
      <c r="O507" s="9"/>
      <c r="Q507" s="13"/>
      <c r="R507" s="15"/>
      <c r="S507" s="15"/>
      <c r="T507" s="15"/>
      <c r="U507" s="18"/>
      <c r="V507" s="18"/>
      <c r="W507" s="13"/>
      <c r="Y507" s="9"/>
      <c r="Z507" s="9"/>
      <c r="AA507" s="13"/>
      <c r="AB507" s="15"/>
      <c r="AC507" s="15"/>
      <c r="AD507" s="16"/>
      <c r="AE507" s="16"/>
      <c r="AF507" s="16"/>
      <c r="AG507" s="17"/>
      <c r="AH507" s="17"/>
      <c r="AI507" s="17"/>
      <c r="AJ507" s="17"/>
      <c r="AK507" s="17"/>
      <c r="AL507" s="17"/>
      <c r="AM507" s="19"/>
      <c r="AN507" s="14"/>
      <c r="AO507" s="19"/>
      <c r="AP507" s="14"/>
      <c r="AQ507" s="14"/>
      <c r="AR507" s="14"/>
    </row>
    <row r="508" spans="4:44">
      <c r="D508" s="8"/>
      <c r="E508" s="8"/>
      <c r="F508" s="14"/>
      <c r="H508" s="9"/>
      <c r="I508" s="9"/>
      <c r="J508" s="13"/>
      <c r="K508" s="10"/>
      <c r="L508" s="10"/>
      <c r="M508" s="14"/>
      <c r="O508" s="9"/>
      <c r="Q508" s="13"/>
      <c r="R508" s="15"/>
      <c r="S508" s="15"/>
      <c r="T508" s="15"/>
      <c r="U508" s="18"/>
      <c r="V508" s="18"/>
      <c r="W508" s="13"/>
      <c r="Y508" s="9"/>
      <c r="Z508" s="9"/>
      <c r="AA508" s="13"/>
      <c r="AB508" s="15"/>
      <c r="AC508" s="15"/>
      <c r="AD508" s="16"/>
      <c r="AE508" s="16"/>
      <c r="AF508" s="16"/>
      <c r="AG508" s="17"/>
      <c r="AH508" s="17"/>
      <c r="AI508" s="17"/>
      <c r="AJ508" s="17"/>
      <c r="AK508" s="17"/>
      <c r="AL508" s="17"/>
      <c r="AM508" s="19"/>
      <c r="AN508" s="14"/>
      <c r="AO508" s="19"/>
      <c r="AP508" s="14"/>
      <c r="AQ508" s="14"/>
      <c r="AR508" s="14"/>
    </row>
    <row r="509" spans="4:44">
      <c r="D509" s="8"/>
      <c r="E509" s="8"/>
      <c r="F509" s="14"/>
      <c r="H509" s="9"/>
      <c r="I509" s="9"/>
      <c r="J509" s="13"/>
      <c r="K509" s="10"/>
      <c r="L509" s="10"/>
      <c r="M509" s="14"/>
      <c r="O509" s="9"/>
      <c r="Q509" s="13"/>
      <c r="R509" s="15"/>
      <c r="S509" s="15"/>
      <c r="T509" s="15"/>
      <c r="U509" s="18"/>
      <c r="V509" s="18"/>
      <c r="W509" s="13"/>
      <c r="Y509" s="9"/>
      <c r="Z509" s="9"/>
      <c r="AA509" s="13"/>
      <c r="AB509" s="15"/>
      <c r="AC509" s="15"/>
      <c r="AD509" s="16"/>
      <c r="AE509" s="16"/>
      <c r="AF509" s="16"/>
      <c r="AG509" s="17"/>
      <c r="AH509" s="17"/>
      <c r="AI509" s="17"/>
      <c r="AJ509" s="17"/>
      <c r="AK509" s="17"/>
      <c r="AL509" s="17"/>
      <c r="AM509" s="19"/>
      <c r="AN509" s="14"/>
      <c r="AO509" s="19"/>
      <c r="AP509" s="14"/>
      <c r="AQ509" s="14"/>
      <c r="AR509" s="14"/>
    </row>
    <row r="510" spans="4:44">
      <c r="D510" s="8"/>
      <c r="E510" s="8"/>
      <c r="F510" s="14"/>
      <c r="H510" s="9"/>
      <c r="I510" s="9"/>
      <c r="J510" s="13"/>
      <c r="K510" s="10"/>
      <c r="L510" s="10"/>
      <c r="M510" s="14"/>
      <c r="O510" s="9"/>
      <c r="Q510" s="13"/>
      <c r="R510" s="15"/>
      <c r="S510" s="15"/>
      <c r="T510" s="15"/>
      <c r="U510" s="18"/>
      <c r="V510" s="18"/>
      <c r="W510" s="13"/>
      <c r="Y510" s="9"/>
      <c r="Z510" s="9"/>
      <c r="AA510" s="13"/>
      <c r="AB510" s="15"/>
      <c r="AC510" s="15"/>
      <c r="AD510" s="16"/>
      <c r="AE510" s="16"/>
      <c r="AF510" s="16"/>
      <c r="AG510" s="17"/>
      <c r="AH510" s="17"/>
      <c r="AI510" s="17"/>
      <c r="AJ510" s="17"/>
      <c r="AK510" s="17"/>
      <c r="AL510" s="17"/>
      <c r="AM510" s="19"/>
      <c r="AN510" s="14"/>
      <c r="AO510" s="19"/>
      <c r="AP510" s="14"/>
      <c r="AQ510" s="14"/>
      <c r="AR510" s="14"/>
    </row>
    <row r="511" spans="4:44">
      <c r="D511" s="8"/>
      <c r="E511" s="8"/>
      <c r="F511" s="14"/>
      <c r="H511" s="9"/>
      <c r="I511" s="9"/>
      <c r="J511" s="13"/>
      <c r="K511" s="10"/>
      <c r="L511" s="10"/>
      <c r="M511" s="14"/>
      <c r="O511" s="9"/>
      <c r="Q511" s="13"/>
      <c r="R511" s="15"/>
      <c r="S511" s="15"/>
      <c r="T511" s="15"/>
      <c r="U511" s="18"/>
      <c r="V511" s="18"/>
      <c r="W511" s="13"/>
      <c r="Y511" s="9"/>
      <c r="Z511" s="9"/>
      <c r="AA511" s="13"/>
      <c r="AB511" s="15"/>
      <c r="AC511" s="15"/>
      <c r="AD511" s="16"/>
      <c r="AE511" s="16"/>
      <c r="AF511" s="16"/>
      <c r="AG511" s="17"/>
      <c r="AH511" s="17"/>
      <c r="AI511" s="17"/>
      <c r="AJ511" s="17"/>
      <c r="AK511" s="17"/>
      <c r="AL511" s="17"/>
      <c r="AM511" s="19"/>
      <c r="AN511" s="14"/>
      <c r="AO511" s="19"/>
      <c r="AP511" s="14"/>
      <c r="AQ511" s="14"/>
      <c r="AR511" s="14"/>
    </row>
    <row r="512" spans="4:44">
      <c r="D512" s="8"/>
      <c r="E512" s="8"/>
      <c r="F512" s="14"/>
      <c r="H512" s="9"/>
      <c r="I512" s="9"/>
      <c r="J512" s="13"/>
      <c r="K512" s="10"/>
      <c r="L512" s="10"/>
      <c r="M512" s="14"/>
      <c r="O512" s="9"/>
      <c r="Q512" s="13"/>
      <c r="R512" s="15"/>
      <c r="S512" s="15"/>
      <c r="T512" s="15"/>
      <c r="U512" s="18"/>
      <c r="V512" s="18"/>
      <c r="W512" s="13"/>
      <c r="Y512" s="9"/>
      <c r="Z512" s="9"/>
      <c r="AA512" s="13"/>
      <c r="AB512" s="15"/>
      <c r="AC512" s="15"/>
      <c r="AD512" s="16"/>
      <c r="AE512" s="16"/>
      <c r="AF512" s="16"/>
      <c r="AG512" s="17"/>
      <c r="AH512" s="17"/>
      <c r="AI512" s="17"/>
      <c r="AJ512" s="17"/>
      <c r="AK512" s="17"/>
      <c r="AL512" s="17"/>
      <c r="AM512" s="19"/>
      <c r="AN512" s="14"/>
      <c r="AO512" s="19"/>
      <c r="AP512" s="14"/>
      <c r="AQ512" s="14"/>
      <c r="AR512" s="14"/>
    </row>
    <row r="513" spans="4:44">
      <c r="D513" s="8"/>
      <c r="E513" s="8"/>
      <c r="F513" s="14"/>
      <c r="H513" s="9"/>
      <c r="I513" s="9"/>
      <c r="J513" s="13"/>
      <c r="K513" s="10"/>
      <c r="L513" s="10"/>
      <c r="M513" s="14"/>
      <c r="O513" s="9"/>
      <c r="Q513" s="13"/>
      <c r="R513" s="15"/>
      <c r="S513" s="15"/>
      <c r="T513" s="15"/>
      <c r="U513" s="18"/>
      <c r="V513" s="18"/>
      <c r="W513" s="13"/>
      <c r="Y513" s="9"/>
      <c r="Z513" s="9"/>
      <c r="AA513" s="13"/>
      <c r="AB513" s="15"/>
      <c r="AC513" s="15"/>
      <c r="AD513" s="16"/>
      <c r="AE513" s="16"/>
      <c r="AF513" s="16"/>
      <c r="AG513" s="17"/>
      <c r="AH513" s="17"/>
      <c r="AI513" s="17"/>
      <c r="AJ513" s="17"/>
      <c r="AK513" s="17"/>
      <c r="AL513" s="17"/>
      <c r="AM513" s="19"/>
      <c r="AN513" s="14"/>
      <c r="AO513" s="19"/>
      <c r="AP513" s="14"/>
      <c r="AQ513" s="14"/>
      <c r="AR513" s="14"/>
    </row>
    <row r="514" spans="4:44">
      <c r="D514" s="8"/>
      <c r="E514" s="8"/>
      <c r="F514" s="14"/>
      <c r="H514" s="9"/>
      <c r="I514" s="9"/>
      <c r="J514" s="13"/>
      <c r="K514" s="10"/>
      <c r="L514" s="10"/>
      <c r="M514" s="14"/>
      <c r="O514" s="9"/>
      <c r="Q514" s="13"/>
      <c r="R514" s="15"/>
      <c r="S514" s="15"/>
      <c r="T514" s="15"/>
      <c r="U514" s="18"/>
      <c r="V514" s="18"/>
      <c r="W514" s="13"/>
      <c r="Y514" s="9"/>
      <c r="Z514" s="9"/>
      <c r="AA514" s="13"/>
      <c r="AB514" s="15"/>
      <c r="AC514" s="15"/>
      <c r="AD514" s="16"/>
      <c r="AE514" s="16"/>
      <c r="AF514" s="16"/>
      <c r="AG514" s="17"/>
      <c r="AH514" s="17"/>
      <c r="AI514" s="17"/>
      <c r="AJ514" s="17"/>
      <c r="AK514" s="17"/>
      <c r="AL514" s="17"/>
      <c r="AM514" s="19"/>
      <c r="AN514" s="14"/>
      <c r="AO514" s="19"/>
      <c r="AP514" s="14"/>
      <c r="AQ514" s="14"/>
      <c r="AR514" s="14"/>
    </row>
    <row r="515" spans="4:44">
      <c r="D515" s="8"/>
      <c r="E515" s="8"/>
      <c r="F515" s="14"/>
      <c r="H515" s="9"/>
      <c r="I515" s="9"/>
      <c r="J515" s="13"/>
      <c r="K515" s="10"/>
      <c r="L515" s="10"/>
      <c r="M515" s="14"/>
      <c r="O515" s="9"/>
      <c r="Q515" s="13"/>
      <c r="R515" s="15"/>
      <c r="S515" s="15"/>
      <c r="T515" s="15"/>
      <c r="U515" s="18"/>
      <c r="V515" s="18"/>
      <c r="W515" s="13"/>
      <c r="Y515" s="9"/>
      <c r="Z515" s="9"/>
      <c r="AA515" s="13"/>
      <c r="AB515" s="15"/>
      <c r="AC515" s="15"/>
      <c r="AD515" s="16"/>
      <c r="AE515" s="16"/>
      <c r="AF515" s="16"/>
      <c r="AG515" s="17"/>
      <c r="AH515" s="17"/>
      <c r="AI515" s="17"/>
      <c r="AJ515" s="17"/>
      <c r="AK515" s="17"/>
      <c r="AL515" s="17"/>
      <c r="AM515" s="19"/>
      <c r="AN515" s="14"/>
      <c r="AO515" s="19"/>
      <c r="AP515" s="14"/>
      <c r="AQ515" s="14"/>
      <c r="AR515" s="14"/>
    </row>
    <row r="516" spans="4:44">
      <c r="D516" s="8"/>
      <c r="E516" s="8"/>
      <c r="F516" s="14"/>
      <c r="H516" s="9"/>
      <c r="I516" s="9"/>
      <c r="J516" s="13"/>
      <c r="K516" s="10"/>
      <c r="L516" s="10"/>
      <c r="M516" s="14"/>
      <c r="O516" s="9"/>
      <c r="Q516" s="13"/>
      <c r="R516" s="15"/>
      <c r="S516" s="15"/>
      <c r="T516" s="15"/>
      <c r="U516" s="18"/>
      <c r="V516" s="18"/>
      <c r="W516" s="13"/>
      <c r="Y516" s="9"/>
      <c r="Z516" s="9"/>
      <c r="AA516" s="13"/>
      <c r="AB516" s="15"/>
      <c r="AC516" s="15"/>
      <c r="AD516" s="16"/>
      <c r="AE516" s="16"/>
      <c r="AF516" s="16"/>
      <c r="AG516" s="17"/>
      <c r="AH516" s="17"/>
      <c r="AI516" s="17"/>
      <c r="AJ516" s="17"/>
      <c r="AK516" s="17"/>
      <c r="AL516" s="17"/>
      <c r="AM516" s="19"/>
      <c r="AN516" s="14"/>
      <c r="AO516" s="19"/>
      <c r="AP516" s="14"/>
      <c r="AQ516" s="14"/>
      <c r="AR516" s="14"/>
    </row>
    <row r="517" spans="4:44">
      <c r="D517" s="8"/>
      <c r="E517" s="8"/>
      <c r="F517" s="14"/>
      <c r="H517" s="9"/>
      <c r="I517" s="9"/>
      <c r="J517" s="13"/>
      <c r="K517" s="10"/>
      <c r="L517" s="10"/>
      <c r="M517" s="14"/>
      <c r="O517" s="9"/>
      <c r="Q517" s="13"/>
      <c r="R517" s="15"/>
      <c r="S517" s="15"/>
      <c r="T517" s="15"/>
      <c r="U517" s="18"/>
      <c r="V517" s="18"/>
      <c r="W517" s="13"/>
      <c r="Y517" s="9"/>
      <c r="Z517" s="9"/>
      <c r="AA517" s="13"/>
      <c r="AB517" s="15"/>
      <c r="AC517" s="15"/>
      <c r="AD517" s="16"/>
      <c r="AE517" s="16"/>
      <c r="AF517" s="16"/>
      <c r="AG517" s="17"/>
      <c r="AH517" s="17"/>
      <c r="AI517" s="17"/>
      <c r="AJ517" s="17"/>
      <c r="AK517" s="17"/>
      <c r="AL517" s="17"/>
      <c r="AM517" s="19"/>
      <c r="AN517" s="14"/>
      <c r="AO517" s="19"/>
      <c r="AP517" s="14"/>
      <c r="AQ517" s="14"/>
      <c r="AR517" s="14"/>
    </row>
    <row r="518" spans="4:44">
      <c r="D518" s="8"/>
      <c r="E518" s="8"/>
      <c r="F518" s="14"/>
      <c r="H518" s="9"/>
      <c r="I518" s="9"/>
      <c r="J518" s="13"/>
      <c r="K518" s="10"/>
      <c r="L518" s="10"/>
      <c r="M518" s="14"/>
      <c r="O518" s="9"/>
      <c r="Q518" s="13"/>
      <c r="R518" s="15"/>
      <c r="S518" s="15"/>
      <c r="T518" s="15"/>
      <c r="U518" s="18"/>
      <c r="V518" s="18"/>
      <c r="W518" s="13"/>
      <c r="Y518" s="9"/>
      <c r="Z518" s="9"/>
      <c r="AA518" s="13"/>
      <c r="AB518" s="15"/>
      <c r="AC518" s="15"/>
      <c r="AD518" s="16"/>
      <c r="AE518" s="16"/>
      <c r="AF518" s="16"/>
      <c r="AG518" s="17"/>
      <c r="AH518" s="17"/>
      <c r="AI518" s="17"/>
      <c r="AJ518" s="17"/>
      <c r="AK518" s="17"/>
      <c r="AL518" s="17"/>
      <c r="AM518" s="19"/>
      <c r="AN518" s="14"/>
      <c r="AO518" s="19"/>
      <c r="AP518" s="14"/>
      <c r="AQ518" s="14"/>
      <c r="AR518" s="14"/>
    </row>
    <row r="519" spans="4:44">
      <c r="D519" s="8"/>
      <c r="E519" s="8"/>
      <c r="F519" s="14"/>
      <c r="H519" s="9"/>
      <c r="I519" s="9"/>
      <c r="J519" s="13"/>
      <c r="K519" s="10"/>
      <c r="L519" s="10"/>
      <c r="M519" s="14"/>
      <c r="O519" s="9"/>
      <c r="Q519" s="13"/>
      <c r="R519" s="15"/>
      <c r="S519" s="15"/>
      <c r="T519" s="15"/>
      <c r="U519" s="18"/>
      <c r="V519" s="18"/>
      <c r="W519" s="13"/>
      <c r="Y519" s="9"/>
      <c r="Z519" s="9"/>
      <c r="AA519" s="13"/>
      <c r="AB519" s="15"/>
      <c r="AC519" s="15"/>
      <c r="AD519" s="16"/>
      <c r="AE519" s="16"/>
      <c r="AF519" s="16"/>
      <c r="AG519" s="17"/>
      <c r="AH519" s="17"/>
      <c r="AI519" s="17"/>
      <c r="AJ519" s="17"/>
      <c r="AK519" s="17"/>
      <c r="AL519" s="17"/>
      <c r="AM519" s="19"/>
      <c r="AN519" s="14"/>
      <c r="AO519" s="19"/>
      <c r="AP519" s="14"/>
      <c r="AQ519" s="14"/>
      <c r="AR519" s="14"/>
    </row>
    <row r="520" spans="4:44">
      <c r="D520" s="8"/>
      <c r="E520" s="8"/>
      <c r="F520" s="14"/>
      <c r="H520" s="9"/>
      <c r="I520" s="9"/>
      <c r="J520" s="13"/>
      <c r="K520" s="10"/>
      <c r="L520" s="10"/>
      <c r="M520" s="14"/>
      <c r="O520" s="9"/>
      <c r="Q520" s="13"/>
      <c r="R520" s="15"/>
      <c r="S520" s="15"/>
      <c r="T520" s="15"/>
      <c r="U520" s="18"/>
      <c r="V520" s="18"/>
      <c r="W520" s="13"/>
      <c r="Y520" s="9"/>
      <c r="Z520" s="9"/>
      <c r="AA520" s="13"/>
      <c r="AB520" s="15"/>
      <c r="AC520" s="15"/>
      <c r="AD520" s="16"/>
      <c r="AE520" s="16"/>
      <c r="AF520" s="16"/>
      <c r="AG520" s="17"/>
      <c r="AH520" s="17"/>
      <c r="AI520" s="17"/>
      <c r="AJ520" s="17"/>
      <c r="AK520" s="17"/>
      <c r="AL520" s="17"/>
      <c r="AM520" s="19"/>
      <c r="AN520" s="14"/>
      <c r="AO520" s="19"/>
      <c r="AP520" s="14"/>
      <c r="AQ520" s="14"/>
      <c r="AR520" s="14"/>
    </row>
    <row r="521" spans="4:44">
      <c r="D521" s="8"/>
      <c r="E521" s="8"/>
      <c r="F521" s="14"/>
      <c r="H521" s="9"/>
      <c r="I521" s="9"/>
      <c r="J521" s="13"/>
      <c r="K521" s="10"/>
      <c r="L521" s="10"/>
      <c r="M521" s="14"/>
      <c r="O521" s="9"/>
      <c r="Q521" s="13"/>
      <c r="R521" s="15"/>
      <c r="S521" s="15"/>
      <c r="T521" s="15"/>
      <c r="U521" s="18"/>
      <c r="V521" s="18"/>
      <c r="W521" s="13"/>
      <c r="Y521" s="9"/>
      <c r="Z521" s="9"/>
      <c r="AA521" s="13"/>
      <c r="AB521" s="15"/>
      <c r="AC521" s="15"/>
      <c r="AD521" s="16"/>
      <c r="AE521" s="16"/>
      <c r="AF521" s="16"/>
      <c r="AG521" s="17"/>
      <c r="AH521" s="17"/>
      <c r="AI521" s="17"/>
      <c r="AJ521" s="17"/>
      <c r="AK521" s="17"/>
      <c r="AL521" s="17"/>
      <c r="AM521" s="19"/>
      <c r="AN521" s="14"/>
      <c r="AO521" s="19"/>
      <c r="AP521" s="14"/>
      <c r="AQ521" s="14"/>
      <c r="AR521" s="14"/>
    </row>
    <row r="522" spans="4:44">
      <c r="D522" s="8"/>
      <c r="E522" s="8"/>
      <c r="F522" s="14"/>
      <c r="H522" s="9"/>
      <c r="I522" s="9"/>
      <c r="J522" s="13"/>
      <c r="K522" s="10"/>
      <c r="L522" s="10"/>
      <c r="M522" s="14"/>
      <c r="O522" s="9"/>
      <c r="Q522" s="13"/>
      <c r="R522" s="15"/>
      <c r="S522" s="15"/>
      <c r="T522" s="15"/>
      <c r="U522" s="18"/>
      <c r="V522" s="18"/>
      <c r="W522" s="13"/>
      <c r="Y522" s="9"/>
      <c r="Z522" s="9"/>
      <c r="AA522" s="13"/>
      <c r="AB522" s="15"/>
      <c r="AC522" s="15"/>
      <c r="AD522" s="16"/>
      <c r="AE522" s="16"/>
      <c r="AF522" s="16"/>
      <c r="AG522" s="17"/>
      <c r="AH522" s="17"/>
      <c r="AI522" s="17"/>
      <c r="AJ522" s="17"/>
      <c r="AK522" s="17"/>
      <c r="AL522" s="17"/>
      <c r="AM522" s="19"/>
      <c r="AN522" s="14"/>
      <c r="AO522" s="19"/>
      <c r="AP522" s="14"/>
      <c r="AQ522" s="14"/>
      <c r="AR522" s="14"/>
    </row>
    <row r="523" spans="4:44">
      <c r="D523" s="8"/>
      <c r="E523" s="8"/>
      <c r="F523" s="14"/>
      <c r="H523" s="9"/>
      <c r="I523" s="9"/>
      <c r="J523" s="13"/>
      <c r="K523" s="10"/>
      <c r="L523" s="10"/>
      <c r="M523" s="14"/>
      <c r="O523" s="9"/>
      <c r="Q523" s="13"/>
      <c r="R523" s="15"/>
      <c r="S523" s="15"/>
      <c r="T523" s="15"/>
      <c r="U523" s="18"/>
      <c r="V523" s="18"/>
      <c r="W523" s="13"/>
      <c r="Y523" s="9"/>
      <c r="Z523" s="9"/>
      <c r="AA523" s="13"/>
      <c r="AB523" s="15"/>
      <c r="AC523" s="15"/>
      <c r="AD523" s="16"/>
      <c r="AE523" s="16"/>
      <c r="AF523" s="16"/>
      <c r="AG523" s="17"/>
      <c r="AH523" s="17"/>
      <c r="AI523" s="17"/>
      <c r="AJ523" s="17"/>
      <c r="AK523" s="17"/>
      <c r="AL523" s="17"/>
      <c r="AM523" s="19"/>
      <c r="AN523" s="14"/>
      <c r="AO523" s="19"/>
      <c r="AP523" s="14"/>
      <c r="AQ523" s="14"/>
      <c r="AR523" s="14"/>
    </row>
    <row r="524" spans="4:44">
      <c r="D524" s="8"/>
      <c r="E524" s="8"/>
      <c r="F524" s="14"/>
      <c r="H524" s="9"/>
      <c r="I524" s="9"/>
      <c r="J524" s="13"/>
      <c r="K524" s="10"/>
      <c r="L524" s="10"/>
      <c r="M524" s="14"/>
      <c r="O524" s="9"/>
      <c r="Q524" s="13"/>
      <c r="R524" s="15"/>
      <c r="S524" s="15"/>
      <c r="T524" s="15"/>
      <c r="U524" s="18"/>
      <c r="V524" s="18"/>
      <c r="W524" s="13"/>
      <c r="Y524" s="9"/>
      <c r="Z524" s="9"/>
      <c r="AA524" s="13"/>
      <c r="AB524" s="15"/>
      <c r="AC524" s="15"/>
      <c r="AD524" s="16"/>
      <c r="AE524" s="16"/>
      <c r="AF524" s="16"/>
      <c r="AG524" s="17"/>
      <c r="AH524" s="17"/>
      <c r="AI524" s="17"/>
      <c r="AJ524" s="17"/>
      <c r="AK524" s="17"/>
      <c r="AL524" s="17"/>
      <c r="AM524" s="19"/>
      <c r="AN524" s="14"/>
      <c r="AO524" s="19"/>
      <c r="AP524" s="14"/>
      <c r="AQ524" s="14"/>
      <c r="AR524" s="14"/>
    </row>
    <row r="525" spans="4:44">
      <c r="D525" s="8"/>
      <c r="E525" s="8"/>
      <c r="F525" s="14"/>
      <c r="H525" s="9"/>
      <c r="I525" s="9"/>
      <c r="J525" s="13"/>
      <c r="K525" s="10"/>
      <c r="L525" s="10"/>
      <c r="M525" s="14"/>
      <c r="O525" s="9"/>
      <c r="Q525" s="13"/>
      <c r="R525" s="15"/>
      <c r="S525" s="15"/>
      <c r="T525" s="15"/>
      <c r="U525" s="18"/>
      <c r="V525" s="18"/>
      <c r="W525" s="13"/>
      <c r="Y525" s="9"/>
      <c r="Z525" s="9"/>
      <c r="AA525" s="13"/>
      <c r="AB525" s="15"/>
      <c r="AC525" s="15"/>
      <c r="AD525" s="16"/>
      <c r="AE525" s="16"/>
      <c r="AF525" s="16"/>
      <c r="AG525" s="17"/>
      <c r="AH525" s="17"/>
      <c r="AI525" s="17"/>
      <c r="AJ525" s="17"/>
      <c r="AK525" s="17"/>
      <c r="AL525" s="17"/>
      <c r="AM525" s="19"/>
      <c r="AN525" s="14"/>
      <c r="AO525" s="19"/>
      <c r="AP525" s="14"/>
      <c r="AQ525" s="14"/>
      <c r="AR525" s="14"/>
    </row>
    <row r="526" spans="4:44">
      <c r="D526" s="8"/>
      <c r="E526" s="8"/>
      <c r="F526" s="14"/>
      <c r="H526" s="9"/>
      <c r="I526" s="9"/>
      <c r="J526" s="13"/>
      <c r="K526" s="10"/>
      <c r="L526" s="10"/>
      <c r="M526" s="14"/>
      <c r="O526" s="9"/>
      <c r="Q526" s="13"/>
      <c r="R526" s="15"/>
      <c r="S526" s="15"/>
      <c r="T526" s="15"/>
      <c r="U526" s="18"/>
      <c r="V526" s="18"/>
      <c r="W526" s="13"/>
      <c r="Y526" s="9"/>
      <c r="Z526" s="9"/>
      <c r="AA526" s="13"/>
      <c r="AB526" s="15"/>
      <c r="AC526" s="15"/>
      <c r="AD526" s="16"/>
      <c r="AE526" s="16"/>
      <c r="AF526" s="16"/>
      <c r="AG526" s="17"/>
      <c r="AH526" s="17"/>
      <c r="AI526" s="17"/>
      <c r="AJ526" s="17"/>
      <c r="AK526" s="17"/>
      <c r="AL526" s="17"/>
      <c r="AM526" s="19"/>
      <c r="AN526" s="14"/>
      <c r="AO526" s="19"/>
      <c r="AP526" s="14"/>
      <c r="AQ526" s="14"/>
      <c r="AR526" s="14"/>
    </row>
    <row r="527" spans="4:44">
      <c r="D527" s="8"/>
      <c r="E527" s="8"/>
      <c r="F527" s="14"/>
      <c r="H527" s="9"/>
      <c r="I527" s="9"/>
      <c r="J527" s="13"/>
      <c r="K527" s="10"/>
      <c r="L527" s="10"/>
      <c r="M527" s="14"/>
      <c r="O527" s="9"/>
      <c r="Q527" s="13"/>
      <c r="R527" s="15"/>
      <c r="S527" s="15"/>
      <c r="T527" s="15"/>
      <c r="U527" s="18"/>
      <c r="V527" s="18"/>
      <c r="W527" s="13"/>
      <c r="Y527" s="9"/>
      <c r="Z527" s="9"/>
      <c r="AA527" s="13"/>
      <c r="AB527" s="15"/>
      <c r="AC527" s="15"/>
      <c r="AD527" s="16"/>
      <c r="AE527" s="16"/>
      <c r="AF527" s="16"/>
      <c r="AG527" s="17"/>
      <c r="AH527" s="17"/>
      <c r="AI527" s="17"/>
      <c r="AJ527" s="17"/>
      <c r="AK527" s="17"/>
      <c r="AL527" s="17"/>
      <c r="AM527" s="19"/>
      <c r="AN527" s="14"/>
      <c r="AO527" s="19"/>
      <c r="AP527" s="14"/>
      <c r="AQ527" s="14"/>
      <c r="AR527" s="14"/>
    </row>
    <row r="528" spans="4:44">
      <c r="D528" s="8"/>
      <c r="E528" s="8"/>
      <c r="F528" s="14"/>
      <c r="H528" s="9"/>
      <c r="I528" s="9"/>
      <c r="J528" s="13"/>
      <c r="K528" s="10"/>
      <c r="L528" s="10"/>
      <c r="M528" s="14"/>
      <c r="O528" s="9"/>
      <c r="Q528" s="13"/>
      <c r="R528" s="15"/>
      <c r="S528" s="15"/>
      <c r="T528" s="15"/>
      <c r="U528" s="18"/>
      <c r="V528" s="18"/>
      <c r="W528" s="13"/>
      <c r="Y528" s="9"/>
      <c r="Z528" s="9"/>
      <c r="AA528" s="13"/>
      <c r="AB528" s="15"/>
      <c r="AC528" s="15"/>
      <c r="AD528" s="16"/>
      <c r="AE528" s="16"/>
      <c r="AF528" s="16"/>
      <c r="AG528" s="17"/>
      <c r="AH528" s="17"/>
      <c r="AI528" s="17"/>
      <c r="AJ528" s="17"/>
      <c r="AK528" s="17"/>
      <c r="AL528" s="17"/>
      <c r="AM528" s="19"/>
      <c r="AN528" s="14"/>
      <c r="AO528" s="19"/>
      <c r="AP528" s="14"/>
      <c r="AQ528" s="14"/>
      <c r="AR528" s="14"/>
    </row>
    <row r="529" spans="4:44">
      <c r="D529" s="8"/>
      <c r="E529" s="8"/>
      <c r="F529" s="14"/>
      <c r="H529" s="9"/>
      <c r="I529" s="9"/>
      <c r="J529" s="13"/>
      <c r="K529" s="10"/>
      <c r="L529" s="10"/>
      <c r="M529" s="14"/>
      <c r="O529" s="9"/>
      <c r="Q529" s="13"/>
      <c r="R529" s="15"/>
      <c r="S529" s="15"/>
      <c r="T529" s="15"/>
      <c r="U529" s="18"/>
      <c r="V529" s="18"/>
      <c r="W529" s="13"/>
      <c r="Y529" s="9"/>
      <c r="Z529" s="9"/>
      <c r="AA529" s="13"/>
      <c r="AB529" s="15"/>
      <c r="AC529" s="15"/>
      <c r="AD529" s="16"/>
      <c r="AE529" s="16"/>
      <c r="AF529" s="16"/>
      <c r="AG529" s="17"/>
      <c r="AH529" s="17"/>
      <c r="AI529" s="17"/>
      <c r="AJ529" s="17"/>
      <c r="AK529" s="17"/>
      <c r="AL529" s="17"/>
      <c r="AM529" s="19"/>
      <c r="AN529" s="14"/>
      <c r="AO529" s="19"/>
      <c r="AP529" s="14"/>
      <c r="AQ529" s="14"/>
      <c r="AR529" s="14"/>
    </row>
    <row r="530" spans="4:44">
      <c r="D530" s="8"/>
      <c r="E530" s="8"/>
      <c r="F530" s="14"/>
      <c r="H530" s="9"/>
      <c r="I530" s="9"/>
      <c r="J530" s="13"/>
      <c r="K530" s="10"/>
      <c r="L530" s="10"/>
      <c r="M530" s="14"/>
      <c r="O530" s="9"/>
      <c r="Q530" s="13"/>
      <c r="R530" s="15"/>
      <c r="S530" s="15"/>
      <c r="T530" s="15"/>
      <c r="U530" s="18"/>
      <c r="V530" s="18"/>
      <c r="W530" s="13"/>
      <c r="Y530" s="9"/>
      <c r="Z530" s="9"/>
      <c r="AA530" s="13"/>
      <c r="AB530" s="15"/>
      <c r="AC530" s="15"/>
      <c r="AD530" s="16"/>
      <c r="AE530" s="16"/>
      <c r="AF530" s="16"/>
      <c r="AG530" s="17"/>
      <c r="AH530" s="17"/>
      <c r="AI530" s="17"/>
      <c r="AJ530" s="17"/>
      <c r="AK530" s="17"/>
      <c r="AL530" s="17"/>
      <c r="AM530" s="19"/>
      <c r="AN530" s="14"/>
      <c r="AO530" s="19"/>
      <c r="AP530" s="14"/>
      <c r="AQ530" s="14"/>
      <c r="AR530" s="14"/>
    </row>
    <row r="531" spans="4:44">
      <c r="D531" s="8"/>
      <c r="E531" s="8"/>
      <c r="F531" s="14"/>
      <c r="H531" s="9"/>
      <c r="I531" s="9"/>
      <c r="J531" s="13"/>
      <c r="K531" s="10"/>
      <c r="L531" s="10"/>
      <c r="M531" s="14"/>
      <c r="O531" s="9"/>
      <c r="Q531" s="13"/>
      <c r="R531" s="15"/>
      <c r="S531" s="15"/>
      <c r="T531" s="15"/>
      <c r="U531" s="18"/>
      <c r="V531" s="18"/>
      <c r="W531" s="13"/>
      <c r="Y531" s="9"/>
      <c r="Z531" s="9"/>
      <c r="AA531" s="13"/>
      <c r="AB531" s="15"/>
      <c r="AC531" s="15"/>
      <c r="AD531" s="16"/>
      <c r="AE531" s="16"/>
      <c r="AF531" s="16"/>
      <c r="AG531" s="17"/>
      <c r="AH531" s="17"/>
      <c r="AI531" s="17"/>
      <c r="AJ531" s="17"/>
      <c r="AK531" s="17"/>
      <c r="AL531" s="17"/>
      <c r="AM531" s="19"/>
      <c r="AN531" s="14"/>
      <c r="AO531" s="19"/>
      <c r="AP531" s="14"/>
      <c r="AQ531" s="14"/>
      <c r="AR531" s="14"/>
    </row>
    <row r="532" spans="4:44">
      <c r="D532" s="8"/>
      <c r="E532" s="8"/>
      <c r="F532" s="14"/>
      <c r="H532" s="9"/>
      <c r="I532" s="9"/>
      <c r="J532" s="13"/>
      <c r="K532" s="10"/>
      <c r="L532" s="10"/>
      <c r="M532" s="14"/>
      <c r="O532" s="9"/>
      <c r="Q532" s="13"/>
      <c r="R532" s="15"/>
      <c r="S532" s="15"/>
      <c r="T532" s="15"/>
      <c r="U532" s="18"/>
      <c r="V532" s="18"/>
      <c r="W532" s="13"/>
      <c r="Y532" s="9"/>
      <c r="Z532" s="9"/>
      <c r="AA532" s="13"/>
      <c r="AB532" s="15"/>
      <c r="AC532" s="15"/>
      <c r="AD532" s="16"/>
      <c r="AE532" s="16"/>
      <c r="AF532" s="16"/>
      <c r="AG532" s="17"/>
      <c r="AH532" s="17"/>
      <c r="AI532" s="17"/>
      <c r="AJ532" s="17"/>
      <c r="AK532" s="17"/>
      <c r="AL532" s="17"/>
      <c r="AM532" s="19"/>
      <c r="AN532" s="14"/>
      <c r="AO532" s="19"/>
      <c r="AP532" s="14"/>
      <c r="AQ532" s="14"/>
      <c r="AR532" s="14"/>
    </row>
    <row r="533" spans="4:44">
      <c r="D533" s="8"/>
      <c r="E533" s="8"/>
      <c r="F533" s="14"/>
      <c r="H533" s="9"/>
      <c r="I533" s="9"/>
      <c r="J533" s="13"/>
      <c r="K533" s="10"/>
      <c r="L533" s="10"/>
      <c r="M533" s="14"/>
      <c r="O533" s="9"/>
      <c r="Q533" s="13"/>
      <c r="R533" s="15"/>
      <c r="S533" s="15"/>
      <c r="T533" s="15"/>
      <c r="U533" s="18"/>
      <c r="V533" s="18"/>
      <c r="W533" s="13"/>
      <c r="Y533" s="9"/>
      <c r="Z533" s="9"/>
      <c r="AA533" s="13"/>
      <c r="AB533" s="15"/>
      <c r="AC533" s="15"/>
      <c r="AD533" s="16"/>
      <c r="AE533" s="16"/>
      <c r="AF533" s="16"/>
      <c r="AG533" s="17"/>
      <c r="AH533" s="17"/>
      <c r="AI533" s="17"/>
      <c r="AJ533" s="17"/>
      <c r="AK533" s="17"/>
      <c r="AL533" s="17"/>
      <c r="AM533" s="19"/>
      <c r="AN533" s="14"/>
      <c r="AO533" s="19"/>
      <c r="AP533" s="14"/>
      <c r="AQ533" s="14"/>
      <c r="AR533" s="14"/>
    </row>
    <row r="534" spans="4:44">
      <c r="D534" s="8"/>
      <c r="E534" s="8"/>
      <c r="F534" s="14"/>
      <c r="H534" s="9"/>
      <c r="I534" s="9"/>
      <c r="J534" s="13"/>
      <c r="K534" s="10"/>
      <c r="L534" s="10"/>
      <c r="M534" s="14"/>
      <c r="O534" s="9"/>
      <c r="Q534" s="13"/>
      <c r="R534" s="15"/>
      <c r="S534" s="15"/>
      <c r="T534" s="15"/>
      <c r="U534" s="18"/>
      <c r="V534" s="18"/>
      <c r="W534" s="13"/>
      <c r="Y534" s="9"/>
      <c r="Z534" s="9"/>
      <c r="AA534" s="13"/>
      <c r="AB534" s="15"/>
      <c r="AC534" s="15"/>
      <c r="AD534" s="16"/>
      <c r="AE534" s="16"/>
      <c r="AF534" s="16"/>
      <c r="AG534" s="17"/>
      <c r="AH534" s="17"/>
      <c r="AI534" s="17"/>
      <c r="AJ534" s="17"/>
      <c r="AK534" s="17"/>
      <c r="AL534" s="17"/>
      <c r="AM534" s="19"/>
      <c r="AN534" s="14"/>
      <c r="AO534" s="19"/>
      <c r="AP534" s="14"/>
      <c r="AQ534" s="14"/>
      <c r="AR534" s="14"/>
    </row>
    <row r="535" spans="4:44">
      <c r="D535" s="8"/>
      <c r="E535" s="8"/>
      <c r="F535" s="14"/>
      <c r="H535" s="9"/>
      <c r="I535" s="9"/>
      <c r="J535" s="13"/>
      <c r="K535" s="10"/>
      <c r="L535" s="10"/>
      <c r="M535" s="14"/>
      <c r="O535" s="9"/>
      <c r="Q535" s="13"/>
      <c r="R535" s="15"/>
      <c r="S535" s="15"/>
      <c r="T535" s="15"/>
      <c r="U535" s="18"/>
      <c r="V535" s="18"/>
      <c r="W535" s="13"/>
      <c r="Y535" s="9"/>
      <c r="Z535" s="9"/>
      <c r="AA535" s="13"/>
      <c r="AB535" s="15"/>
      <c r="AC535" s="15"/>
      <c r="AD535" s="16"/>
      <c r="AE535" s="16"/>
      <c r="AF535" s="16"/>
      <c r="AG535" s="17"/>
      <c r="AH535" s="17"/>
      <c r="AI535" s="17"/>
      <c r="AJ535" s="17"/>
      <c r="AK535" s="17"/>
      <c r="AL535" s="17"/>
      <c r="AM535" s="19"/>
      <c r="AN535" s="14"/>
      <c r="AO535" s="19"/>
      <c r="AP535" s="14"/>
      <c r="AQ535" s="14"/>
      <c r="AR535" s="14"/>
    </row>
    <row r="536" spans="4:44">
      <c r="D536" s="8"/>
      <c r="E536" s="8"/>
      <c r="F536" s="14"/>
      <c r="H536" s="9"/>
      <c r="I536" s="9"/>
      <c r="J536" s="13"/>
      <c r="K536" s="10"/>
      <c r="L536" s="10"/>
      <c r="M536" s="14"/>
      <c r="O536" s="9"/>
      <c r="Q536" s="13"/>
      <c r="R536" s="15"/>
      <c r="S536" s="15"/>
      <c r="T536" s="15"/>
      <c r="U536" s="18"/>
      <c r="V536" s="18"/>
      <c r="W536" s="13"/>
      <c r="Y536" s="9"/>
      <c r="Z536" s="9"/>
      <c r="AA536" s="13"/>
      <c r="AB536" s="15"/>
      <c r="AC536" s="15"/>
      <c r="AD536" s="16"/>
      <c r="AE536" s="16"/>
      <c r="AF536" s="16"/>
      <c r="AG536" s="17"/>
      <c r="AH536" s="17"/>
      <c r="AI536" s="17"/>
      <c r="AJ536" s="17"/>
      <c r="AK536" s="17"/>
      <c r="AL536" s="17"/>
      <c r="AM536" s="19"/>
      <c r="AN536" s="14"/>
      <c r="AO536" s="19"/>
      <c r="AP536" s="14"/>
      <c r="AQ536" s="14"/>
      <c r="AR536" s="14"/>
    </row>
    <row r="537" spans="4:44">
      <c r="D537" s="8"/>
      <c r="E537" s="8"/>
      <c r="F537" s="14"/>
      <c r="H537" s="9"/>
      <c r="I537" s="9"/>
      <c r="J537" s="13"/>
      <c r="K537" s="10"/>
      <c r="L537" s="10"/>
      <c r="M537" s="14"/>
      <c r="O537" s="9"/>
      <c r="Q537" s="13"/>
      <c r="R537" s="15"/>
      <c r="S537" s="15"/>
      <c r="T537" s="15"/>
      <c r="U537" s="18"/>
      <c r="V537" s="18"/>
      <c r="W537" s="13"/>
      <c r="Y537" s="9"/>
      <c r="Z537" s="9"/>
      <c r="AA537" s="13"/>
      <c r="AB537" s="15"/>
      <c r="AC537" s="15"/>
      <c r="AD537" s="16"/>
      <c r="AE537" s="16"/>
      <c r="AF537" s="16"/>
      <c r="AG537" s="17"/>
      <c r="AH537" s="17"/>
      <c r="AI537" s="17"/>
      <c r="AJ537" s="17"/>
      <c r="AK537" s="17"/>
      <c r="AL537" s="17"/>
      <c r="AM537" s="19"/>
      <c r="AN537" s="14"/>
      <c r="AO537" s="19"/>
      <c r="AP537" s="14"/>
      <c r="AQ537" s="14"/>
      <c r="AR537" s="14"/>
    </row>
    <row r="538" spans="4:44">
      <c r="D538" s="8"/>
      <c r="E538" s="8"/>
      <c r="F538" s="14"/>
      <c r="H538" s="9"/>
      <c r="I538" s="9"/>
      <c r="J538" s="13"/>
      <c r="K538" s="10"/>
      <c r="L538" s="10"/>
      <c r="M538" s="14"/>
      <c r="O538" s="9"/>
      <c r="Q538" s="13"/>
      <c r="R538" s="15"/>
      <c r="S538" s="15"/>
      <c r="T538" s="15"/>
      <c r="U538" s="18"/>
      <c r="V538" s="18"/>
      <c r="W538" s="13"/>
      <c r="Y538" s="9"/>
      <c r="Z538" s="9"/>
      <c r="AA538" s="13"/>
      <c r="AB538" s="15"/>
      <c r="AC538" s="15"/>
      <c r="AD538" s="16"/>
      <c r="AE538" s="16"/>
      <c r="AF538" s="16"/>
      <c r="AG538" s="17"/>
      <c r="AH538" s="17"/>
      <c r="AI538" s="17"/>
      <c r="AJ538" s="17"/>
      <c r="AK538" s="17"/>
      <c r="AL538" s="17"/>
      <c r="AM538" s="19"/>
      <c r="AN538" s="14"/>
      <c r="AO538" s="19"/>
      <c r="AP538" s="14"/>
      <c r="AQ538" s="14"/>
      <c r="AR538" s="14"/>
    </row>
    <row r="539" spans="4:44">
      <c r="D539" s="8"/>
      <c r="E539" s="8"/>
      <c r="F539" s="14"/>
      <c r="H539" s="9"/>
      <c r="I539" s="9"/>
      <c r="J539" s="13"/>
      <c r="K539" s="10"/>
      <c r="L539" s="10"/>
      <c r="M539" s="14"/>
      <c r="O539" s="9"/>
      <c r="Q539" s="13"/>
      <c r="R539" s="15"/>
      <c r="S539" s="15"/>
      <c r="T539" s="15"/>
      <c r="U539" s="18"/>
      <c r="V539" s="18"/>
      <c r="W539" s="13"/>
      <c r="Y539" s="9"/>
      <c r="Z539" s="9"/>
      <c r="AA539" s="13"/>
      <c r="AB539" s="15"/>
      <c r="AC539" s="15"/>
      <c r="AD539" s="16"/>
      <c r="AE539" s="16"/>
      <c r="AF539" s="16"/>
      <c r="AG539" s="17"/>
      <c r="AH539" s="17"/>
      <c r="AI539" s="17"/>
      <c r="AJ539" s="17"/>
      <c r="AK539" s="17"/>
      <c r="AL539" s="17"/>
      <c r="AM539" s="19"/>
      <c r="AN539" s="14"/>
      <c r="AO539" s="19"/>
      <c r="AP539" s="14"/>
      <c r="AQ539" s="14"/>
      <c r="AR539" s="14"/>
    </row>
    <row r="540" spans="4:44">
      <c r="D540" s="8"/>
      <c r="E540" s="8"/>
      <c r="F540" s="14"/>
      <c r="H540" s="9"/>
      <c r="I540" s="9"/>
      <c r="J540" s="13"/>
      <c r="K540" s="10"/>
      <c r="L540" s="10"/>
      <c r="M540" s="14"/>
      <c r="O540" s="9"/>
      <c r="Q540" s="13"/>
      <c r="R540" s="15"/>
      <c r="S540" s="15"/>
      <c r="T540" s="15"/>
      <c r="U540" s="18"/>
      <c r="V540" s="18"/>
      <c r="W540" s="13"/>
      <c r="Y540" s="9"/>
      <c r="Z540" s="9"/>
      <c r="AA540" s="13"/>
      <c r="AB540" s="15"/>
      <c r="AC540" s="15"/>
      <c r="AD540" s="16"/>
      <c r="AE540" s="16"/>
      <c r="AF540" s="16"/>
      <c r="AG540" s="17"/>
      <c r="AH540" s="17"/>
      <c r="AI540" s="17"/>
      <c r="AJ540" s="17"/>
      <c r="AK540" s="17"/>
      <c r="AL540" s="17"/>
      <c r="AM540" s="19"/>
      <c r="AN540" s="14"/>
      <c r="AO540" s="19"/>
      <c r="AP540" s="14"/>
      <c r="AQ540" s="14"/>
      <c r="AR540" s="14"/>
    </row>
    <row r="541" spans="4:44">
      <c r="D541" s="8"/>
      <c r="E541" s="8"/>
      <c r="F541" s="14"/>
      <c r="H541" s="9"/>
      <c r="I541" s="9"/>
      <c r="J541" s="13"/>
      <c r="K541" s="10"/>
      <c r="L541" s="10"/>
      <c r="M541" s="14"/>
      <c r="O541" s="9"/>
      <c r="Q541" s="13"/>
      <c r="R541" s="15"/>
      <c r="S541" s="15"/>
      <c r="T541" s="15"/>
      <c r="U541" s="18"/>
      <c r="V541" s="18"/>
      <c r="W541" s="13"/>
      <c r="Y541" s="9"/>
      <c r="Z541" s="9"/>
      <c r="AA541" s="13"/>
      <c r="AB541" s="15"/>
      <c r="AC541" s="15"/>
      <c r="AD541" s="16"/>
      <c r="AE541" s="16"/>
      <c r="AF541" s="16"/>
      <c r="AG541" s="17"/>
      <c r="AH541" s="17"/>
      <c r="AI541" s="17"/>
      <c r="AJ541" s="17"/>
      <c r="AK541" s="17"/>
      <c r="AL541" s="17"/>
      <c r="AM541" s="19"/>
      <c r="AN541" s="14"/>
      <c r="AO541" s="19"/>
      <c r="AP541" s="14"/>
      <c r="AQ541" s="14"/>
      <c r="AR541" s="14"/>
    </row>
    <row r="542" spans="4:44">
      <c r="D542" s="8"/>
      <c r="E542" s="8"/>
      <c r="F542" s="14"/>
      <c r="H542" s="9"/>
      <c r="I542" s="9"/>
      <c r="J542" s="13"/>
      <c r="K542" s="10"/>
      <c r="L542" s="10"/>
      <c r="M542" s="14"/>
      <c r="O542" s="9"/>
      <c r="Q542" s="13"/>
      <c r="R542" s="15"/>
      <c r="S542" s="15"/>
      <c r="T542" s="15"/>
      <c r="U542" s="18"/>
      <c r="V542" s="18"/>
      <c r="W542" s="13"/>
      <c r="Y542" s="9"/>
      <c r="Z542" s="9"/>
      <c r="AA542" s="13"/>
      <c r="AB542" s="15"/>
      <c r="AC542" s="15"/>
      <c r="AD542" s="16"/>
      <c r="AE542" s="16"/>
      <c r="AF542" s="16"/>
      <c r="AG542" s="17"/>
      <c r="AH542" s="17"/>
      <c r="AI542" s="17"/>
      <c r="AJ542" s="17"/>
      <c r="AK542" s="17"/>
      <c r="AL542" s="17"/>
      <c r="AM542" s="19"/>
      <c r="AN542" s="14"/>
      <c r="AO542" s="19"/>
      <c r="AP542" s="14"/>
      <c r="AQ542" s="14"/>
      <c r="AR542" s="14"/>
    </row>
    <row r="543" spans="4:44">
      <c r="D543" s="8"/>
      <c r="E543" s="8"/>
      <c r="F543" s="14"/>
      <c r="H543" s="9"/>
      <c r="I543" s="9"/>
      <c r="J543" s="13"/>
      <c r="K543" s="10"/>
      <c r="L543" s="10"/>
      <c r="M543" s="14"/>
      <c r="O543" s="9"/>
      <c r="Q543" s="13"/>
      <c r="R543" s="15"/>
      <c r="S543" s="15"/>
      <c r="T543" s="15"/>
      <c r="U543" s="18"/>
      <c r="V543" s="18"/>
      <c r="W543" s="13"/>
      <c r="Y543" s="9"/>
      <c r="Z543" s="9"/>
      <c r="AA543" s="13"/>
      <c r="AB543" s="15"/>
      <c r="AC543" s="15"/>
      <c r="AD543" s="16"/>
      <c r="AE543" s="16"/>
      <c r="AF543" s="16"/>
      <c r="AG543" s="17"/>
      <c r="AH543" s="17"/>
      <c r="AI543" s="17"/>
      <c r="AJ543" s="17"/>
      <c r="AK543" s="17"/>
      <c r="AL543" s="17"/>
      <c r="AM543" s="19"/>
      <c r="AN543" s="14"/>
      <c r="AO543" s="19"/>
      <c r="AP543" s="14"/>
      <c r="AQ543" s="14"/>
      <c r="AR543" s="14"/>
    </row>
    <row r="544" spans="4:44">
      <c r="D544" s="8"/>
      <c r="E544" s="8"/>
      <c r="F544" s="14"/>
      <c r="H544" s="9"/>
      <c r="I544" s="9"/>
      <c r="J544" s="13"/>
      <c r="K544" s="10"/>
      <c r="L544" s="10"/>
      <c r="M544" s="14"/>
      <c r="O544" s="9"/>
      <c r="Q544" s="13"/>
      <c r="R544" s="15"/>
      <c r="S544" s="15"/>
      <c r="T544" s="15"/>
      <c r="U544" s="18"/>
      <c r="V544" s="18"/>
      <c r="W544" s="13"/>
      <c r="Y544" s="9"/>
      <c r="Z544" s="9"/>
      <c r="AA544" s="13"/>
      <c r="AB544" s="15"/>
      <c r="AC544" s="15"/>
      <c r="AD544" s="16"/>
      <c r="AE544" s="16"/>
      <c r="AF544" s="16"/>
      <c r="AG544" s="17"/>
      <c r="AH544" s="17"/>
      <c r="AI544" s="17"/>
      <c r="AJ544" s="17"/>
      <c r="AK544" s="17"/>
      <c r="AL544" s="17"/>
      <c r="AM544" s="19"/>
      <c r="AN544" s="14"/>
      <c r="AO544" s="19"/>
      <c r="AP544" s="14"/>
      <c r="AQ544" s="14"/>
      <c r="AR544" s="14"/>
    </row>
    <row r="545" spans="4:44">
      <c r="D545" s="8"/>
      <c r="E545" s="8"/>
      <c r="F545" s="14"/>
      <c r="H545" s="9"/>
      <c r="I545" s="9"/>
      <c r="J545" s="13"/>
      <c r="K545" s="10"/>
      <c r="L545" s="10"/>
      <c r="M545" s="14"/>
      <c r="O545" s="9"/>
      <c r="Q545" s="13"/>
      <c r="R545" s="15"/>
      <c r="S545" s="15"/>
      <c r="T545" s="15"/>
      <c r="U545" s="18"/>
      <c r="V545" s="18"/>
      <c r="W545" s="13"/>
      <c r="Y545" s="9"/>
      <c r="Z545" s="9"/>
      <c r="AA545" s="13"/>
      <c r="AB545" s="15"/>
      <c r="AC545" s="15"/>
      <c r="AD545" s="16"/>
      <c r="AE545" s="16"/>
      <c r="AF545" s="16"/>
      <c r="AG545" s="17"/>
      <c r="AH545" s="17"/>
      <c r="AI545" s="17"/>
      <c r="AJ545" s="17"/>
      <c r="AK545" s="17"/>
      <c r="AL545" s="17"/>
      <c r="AM545" s="19"/>
      <c r="AN545" s="14"/>
      <c r="AO545" s="19"/>
      <c r="AP545" s="14"/>
      <c r="AQ545" s="14"/>
      <c r="AR545" s="14"/>
    </row>
    <row r="546" spans="4:44">
      <c r="D546" s="8"/>
      <c r="E546" s="8"/>
      <c r="F546" s="14"/>
      <c r="H546" s="9"/>
      <c r="I546" s="9"/>
      <c r="J546" s="13"/>
      <c r="K546" s="10"/>
      <c r="L546" s="10"/>
      <c r="M546" s="14"/>
      <c r="O546" s="9"/>
      <c r="Q546" s="13"/>
      <c r="R546" s="15"/>
      <c r="S546" s="15"/>
      <c r="T546" s="15"/>
      <c r="U546" s="18"/>
      <c r="V546" s="18"/>
      <c r="W546" s="13"/>
      <c r="Y546" s="9"/>
      <c r="Z546" s="9"/>
      <c r="AA546" s="13"/>
      <c r="AB546" s="15"/>
      <c r="AC546" s="15"/>
      <c r="AD546" s="16"/>
      <c r="AE546" s="16"/>
      <c r="AF546" s="16"/>
      <c r="AG546" s="17"/>
      <c r="AH546" s="17"/>
      <c r="AI546" s="17"/>
      <c r="AJ546" s="17"/>
      <c r="AK546" s="17"/>
      <c r="AL546" s="17"/>
      <c r="AM546" s="19"/>
      <c r="AN546" s="14"/>
      <c r="AO546" s="19"/>
      <c r="AP546" s="14"/>
      <c r="AQ546" s="14"/>
      <c r="AR546" s="14"/>
    </row>
    <row r="547" spans="4:44">
      <c r="D547" s="8"/>
      <c r="E547" s="8"/>
      <c r="F547" s="14"/>
      <c r="H547" s="9"/>
      <c r="I547" s="9"/>
      <c r="J547" s="13"/>
      <c r="K547" s="10"/>
      <c r="L547" s="10"/>
      <c r="M547" s="14"/>
      <c r="O547" s="9"/>
      <c r="Q547" s="13"/>
      <c r="R547" s="15"/>
      <c r="S547" s="15"/>
      <c r="T547" s="15"/>
      <c r="U547" s="18"/>
      <c r="V547" s="18"/>
      <c r="W547" s="13"/>
      <c r="Y547" s="9"/>
      <c r="Z547" s="9"/>
      <c r="AA547" s="13"/>
      <c r="AB547" s="15"/>
      <c r="AC547" s="15"/>
      <c r="AD547" s="16"/>
      <c r="AE547" s="16"/>
      <c r="AF547" s="16"/>
      <c r="AG547" s="17"/>
      <c r="AH547" s="17"/>
      <c r="AI547" s="17"/>
      <c r="AJ547" s="17"/>
      <c r="AK547" s="17"/>
      <c r="AL547" s="17"/>
      <c r="AM547" s="19"/>
      <c r="AN547" s="14"/>
      <c r="AO547" s="19"/>
      <c r="AP547" s="14"/>
      <c r="AQ547" s="14"/>
      <c r="AR547" s="14"/>
    </row>
    <row r="548" spans="4:44">
      <c r="D548" s="8"/>
      <c r="E548" s="8"/>
      <c r="F548" s="14"/>
      <c r="H548" s="9"/>
      <c r="I548" s="9"/>
      <c r="J548" s="13"/>
      <c r="K548" s="10"/>
      <c r="L548" s="10"/>
      <c r="M548" s="14"/>
      <c r="O548" s="9"/>
      <c r="Q548" s="13"/>
      <c r="R548" s="15"/>
      <c r="S548" s="15"/>
      <c r="T548" s="15"/>
      <c r="U548" s="18"/>
      <c r="V548" s="18"/>
      <c r="W548" s="13"/>
      <c r="Y548" s="9"/>
      <c r="Z548" s="9"/>
      <c r="AA548" s="13"/>
      <c r="AB548" s="15"/>
      <c r="AC548" s="15"/>
      <c r="AD548" s="16"/>
      <c r="AE548" s="16"/>
      <c r="AF548" s="16"/>
      <c r="AG548" s="17"/>
      <c r="AH548" s="17"/>
      <c r="AI548" s="17"/>
      <c r="AJ548" s="17"/>
      <c r="AK548" s="17"/>
      <c r="AL548" s="17"/>
      <c r="AM548" s="19"/>
      <c r="AN548" s="14"/>
      <c r="AO548" s="19"/>
      <c r="AP548" s="14"/>
      <c r="AQ548" s="14"/>
      <c r="AR548" s="14"/>
    </row>
    <row r="549" spans="4:44">
      <c r="D549" s="8"/>
      <c r="E549" s="8"/>
      <c r="F549" s="14"/>
      <c r="H549" s="9"/>
      <c r="I549" s="9"/>
      <c r="J549" s="13"/>
      <c r="K549" s="10"/>
      <c r="L549" s="10"/>
      <c r="M549" s="14"/>
      <c r="O549" s="9"/>
      <c r="Q549" s="13"/>
      <c r="R549" s="15"/>
      <c r="S549" s="15"/>
      <c r="T549" s="15"/>
      <c r="U549" s="18"/>
      <c r="V549" s="18"/>
      <c r="W549" s="13"/>
      <c r="Y549" s="9"/>
      <c r="Z549" s="9"/>
      <c r="AA549" s="13"/>
      <c r="AB549" s="15"/>
      <c r="AC549" s="15"/>
      <c r="AD549" s="16"/>
      <c r="AE549" s="16"/>
      <c r="AF549" s="16"/>
      <c r="AG549" s="17"/>
      <c r="AH549" s="17"/>
      <c r="AI549" s="17"/>
      <c r="AJ549" s="17"/>
      <c r="AK549" s="17"/>
      <c r="AL549" s="17"/>
      <c r="AM549" s="19"/>
      <c r="AN549" s="14"/>
      <c r="AO549" s="19"/>
      <c r="AP549" s="14"/>
      <c r="AQ549" s="14"/>
      <c r="AR549" s="14"/>
    </row>
    <row r="550" spans="4:44">
      <c r="D550" s="8"/>
      <c r="E550" s="8"/>
      <c r="F550" s="14"/>
      <c r="H550" s="9"/>
      <c r="I550" s="9"/>
      <c r="J550" s="13"/>
      <c r="K550" s="10"/>
      <c r="L550" s="10"/>
      <c r="M550" s="14"/>
      <c r="O550" s="9"/>
      <c r="Q550" s="13"/>
      <c r="R550" s="15"/>
      <c r="S550" s="15"/>
      <c r="T550" s="15"/>
      <c r="U550" s="18"/>
      <c r="V550" s="18"/>
      <c r="W550" s="13"/>
      <c r="Y550" s="9"/>
      <c r="Z550" s="9"/>
      <c r="AA550" s="13"/>
      <c r="AB550" s="15"/>
      <c r="AC550" s="15"/>
      <c r="AD550" s="16"/>
      <c r="AE550" s="16"/>
      <c r="AF550" s="16"/>
      <c r="AG550" s="17"/>
      <c r="AH550" s="17"/>
      <c r="AI550" s="17"/>
      <c r="AJ550" s="17"/>
      <c r="AK550" s="17"/>
      <c r="AL550" s="17"/>
      <c r="AM550" s="19"/>
      <c r="AN550" s="14"/>
      <c r="AO550" s="19"/>
      <c r="AP550" s="14"/>
      <c r="AQ550" s="14"/>
      <c r="AR550" s="14"/>
    </row>
    <row r="551" spans="4:44">
      <c r="D551" s="8"/>
      <c r="E551" s="8"/>
      <c r="F551" s="14"/>
      <c r="H551" s="9"/>
      <c r="I551" s="9"/>
      <c r="J551" s="13"/>
      <c r="K551" s="10"/>
      <c r="L551" s="10"/>
      <c r="M551" s="14"/>
      <c r="O551" s="9"/>
      <c r="Q551" s="13"/>
      <c r="R551" s="15"/>
      <c r="S551" s="15"/>
      <c r="T551" s="15"/>
      <c r="U551" s="18"/>
      <c r="V551" s="18"/>
      <c r="W551" s="13"/>
      <c r="Y551" s="9"/>
      <c r="Z551" s="9"/>
      <c r="AA551" s="13"/>
      <c r="AB551" s="15"/>
      <c r="AC551" s="15"/>
      <c r="AD551" s="16"/>
      <c r="AE551" s="16"/>
      <c r="AF551" s="16"/>
      <c r="AG551" s="17"/>
      <c r="AH551" s="17"/>
      <c r="AI551" s="17"/>
      <c r="AJ551" s="17"/>
      <c r="AK551" s="17"/>
      <c r="AL551" s="17"/>
      <c r="AM551" s="19"/>
      <c r="AN551" s="14"/>
      <c r="AO551" s="19"/>
      <c r="AP551" s="14"/>
      <c r="AQ551" s="14"/>
      <c r="AR551" s="14"/>
    </row>
    <row r="552" spans="4:44">
      <c r="D552" s="8"/>
      <c r="E552" s="8"/>
      <c r="F552" s="14"/>
      <c r="H552" s="9"/>
      <c r="I552" s="9"/>
      <c r="J552" s="13"/>
      <c r="K552" s="10"/>
      <c r="L552" s="10"/>
      <c r="M552" s="14"/>
      <c r="O552" s="9"/>
      <c r="Q552" s="13"/>
      <c r="R552" s="15"/>
      <c r="S552" s="15"/>
      <c r="T552" s="15"/>
      <c r="U552" s="18"/>
      <c r="V552" s="18"/>
      <c r="W552" s="13"/>
      <c r="Y552" s="9"/>
      <c r="Z552" s="9"/>
      <c r="AA552" s="13"/>
      <c r="AB552" s="15"/>
      <c r="AC552" s="15"/>
      <c r="AD552" s="16"/>
      <c r="AE552" s="16"/>
      <c r="AF552" s="16"/>
      <c r="AG552" s="17"/>
      <c r="AH552" s="17"/>
      <c r="AI552" s="17"/>
      <c r="AJ552" s="17"/>
      <c r="AK552" s="17"/>
      <c r="AL552" s="17"/>
      <c r="AM552" s="19"/>
      <c r="AN552" s="14"/>
      <c r="AO552" s="19"/>
      <c r="AP552" s="14"/>
      <c r="AQ552" s="14"/>
      <c r="AR552" s="14"/>
    </row>
    <row r="553" spans="4:44">
      <c r="D553" s="8"/>
      <c r="E553" s="8"/>
      <c r="F553" s="14"/>
      <c r="H553" s="9"/>
      <c r="I553" s="9"/>
      <c r="J553" s="13"/>
      <c r="K553" s="10"/>
      <c r="L553" s="10"/>
      <c r="M553" s="14"/>
      <c r="O553" s="9"/>
      <c r="Q553" s="13"/>
      <c r="R553" s="15"/>
      <c r="S553" s="15"/>
      <c r="T553" s="15"/>
      <c r="U553" s="18"/>
      <c r="V553" s="18"/>
      <c r="W553" s="13"/>
      <c r="Y553" s="9"/>
      <c r="Z553" s="9"/>
      <c r="AA553" s="13"/>
      <c r="AB553" s="15"/>
      <c r="AC553" s="15"/>
      <c r="AD553" s="16"/>
      <c r="AE553" s="16"/>
      <c r="AF553" s="16"/>
      <c r="AG553" s="17"/>
      <c r="AH553" s="17"/>
      <c r="AI553" s="17"/>
      <c r="AJ553" s="17"/>
      <c r="AK553" s="17"/>
      <c r="AL553" s="17"/>
      <c r="AM553" s="19"/>
      <c r="AN553" s="14"/>
      <c r="AO553" s="19"/>
      <c r="AP553" s="14"/>
      <c r="AQ553" s="14"/>
      <c r="AR553" s="14"/>
    </row>
    <row r="554" spans="4:44">
      <c r="D554" s="8"/>
      <c r="E554" s="8"/>
      <c r="F554" s="14"/>
      <c r="H554" s="9"/>
      <c r="I554" s="9"/>
      <c r="J554" s="13"/>
      <c r="K554" s="10"/>
      <c r="L554" s="10"/>
      <c r="M554" s="14"/>
      <c r="O554" s="9"/>
      <c r="Q554" s="13"/>
      <c r="R554" s="15"/>
      <c r="S554" s="15"/>
      <c r="T554" s="15"/>
      <c r="U554" s="18"/>
      <c r="V554" s="18"/>
      <c r="W554" s="13"/>
      <c r="Y554" s="9"/>
      <c r="Z554" s="9"/>
      <c r="AA554" s="13"/>
      <c r="AB554" s="15"/>
      <c r="AC554" s="15"/>
      <c r="AD554" s="16"/>
      <c r="AE554" s="16"/>
      <c r="AF554" s="16"/>
      <c r="AG554" s="17"/>
      <c r="AH554" s="17"/>
      <c r="AI554" s="17"/>
      <c r="AJ554" s="17"/>
      <c r="AK554" s="17"/>
      <c r="AL554" s="17"/>
      <c r="AM554" s="19"/>
      <c r="AN554" s="14"/>
      <c r="AO554" s="19"/>
      <c r="AP554" s="14"/>
      <c r="AQ554" s="14"/>
      <c r="AR554" s="14"/>
    </row>
    <row r="555" spans="4:44">
      <c r="D555" s="8"/>
      <c r="E555" s="8"/>
      <c r="F555" s="14"/>
      <c r="H555" s="9"/>
      <c r="I555" s="9"/>
      <c r="J555" s="13"/>
      <c r="K555" s="10"/>
      <c r="L555" s="10"/>
      <c r="M555" s="14"/>
      <c r="O555" s="9"/>
      <c r="Q555" s="13"/>
      <c r="R555" s="15"/>
      <c r="S555" s="15"/>
      <c r="T555" s="15"/>
      <c r="U555" s="18"/>
      <c r="V555" s="18"/>
      <c r="W555" s="13"/>
      <c r="Y555" s="9"/>
      <c r="Z555" s="9"/>
      <c r="AA555" s="13"/>
      <c r="AB555" s="15"/>
      <c r="AC555" s="15"/>
      <c r="AD555" s="16"/>
      <c r="AE555" s="16"/>
      <c r="AF555" s="16"/>
      <c r="AG555" s="17"/>
      <c r="AH555" s="17"/>
      <c r="AI555" s="17"/>
      <c r="AJ555" s="17"/>
      <c r="AK555" s="17"/>
      <c r="AL555" s="17"/>
      <c r="AM555" s="19"/>
      <c r="AN555" s="14"/>
      <c r="AO555" s="19"/>
      <c r="AP555" s="14"/>
      <c r="AQ555" s="14"/>
      <c r="AR555" s="14"/>
    </row>
    <row r="556" spans="4:44">
      <c r="D556" s="8"/>
      <c r="E556" s="8"/>
      <c r="F556" s="14"/>
      <c r="H556" s="9"/>
      <c r="I556" s="9"/>
      <c r="J556" s="13"/>
      <c r="K556" s="10"/>
      <c r="L556" s="10"/>
      <c r="M556" s="14"/>
      <c r="O556" s="9"/>
      <c r="Q556" s="13"/>
      <c r="R556" s="15"/>
      <c r="S556" s="15"/>
      <c r="T556" s="15"/>
      <c r="U556" s="18"/>
      <c r="V556" s="18"/>
      <c r="W556" s="13"/>
      <c r="Y556" s="9"/>
      <c r="Z556" s="9"/>
      <c r="AA556" s="13"/>
      <c r="AB556" s="15"/>
      <c r="AC556" s="15"/>
      <c r="AD556" s="16"/>
      <c r="AE556" s="16"/>
      <c r="AF556" s="16"/>
      <c r="AG556" s="17"/>
      <c r="AH556" s="17"/>
      <c r="AI556" s="17"/>
      <c r="AJ556" s="17"/>
      <c r="AK556" s="17"/>
      <c r="AL556" s="17"/>
      <c r="AM556" s="19"/>
      <c r="AN556" s="14"/>
      <c r="AO556" s="19"/>
      <c r="AP556" s="14"/>
      <c r="AQ556" s="14"/>
      <c r="AR556" s="14"/>
    </row>
    <row r="557" spans="4:44">
      <c r="D557" s="8"/>
      <c r="E557" s="8"/>
      <c r="F557" s="14"/>
      <c r="H557" s="9"/>
      <c r="I557" s="9"/>
      <c r="J557" s="13"/>
      <c r="K557" s="10"/>
      <c r="L557" s="10"/>
      <c r="M557" s="14"/>
      <c r="O557" s="9"/>
      <c r="Q557" s="13"/>
      <c r="R557" s="15"/>
      <c r="S557" s="15"/>
      <c r="T557" s="15"/>
      <c r="U557" s="18"/>
      <c r="V557" s="18"/>
      <c r="W557" s="13"/>
      <c r="Y557" s="9"/>
      <c r="Z557" s="9"/>
      <c r="AA557" s="13"/>
      <c r="AB557" s="15"/>
      <c r="AC557" s="15"/>
      <c r="AD557" s="16"/>
      <c r="AE557" s="16"/>
      <c r="AF557" s="16"/>
      <c r="AG557" s="17"/>
      <c r="AH557" s="17"/>
      <c r="AI557" s="17"/>
      <c r="AJ557" s="17"/>
      <c r="AK557" s="17"/>
      <c r="AL557" s="17"/>
      <c r="AM557" s="19"/>
      <c r="AN557" s="14"/>
      <c r="AO557" s="19"/>
      <c r="AP557" s="14"/>
      <c r="AQ557" s="14"/>
      <c r="AR557" s="14"/>
    </row>
    <row r="558" spans="4:44">
      <c r="D558" s="8"/>
      <c r="E558" s="8"/>
      <c r="F558" s="14"/>
      <c r="H558" s="9"/>
      <c r="I558" s="9"/>
      <c r="J558" s="13"/>
      <c r="K558" s="10"/>
      <c r="L558" s="10"/>
      <c r="M558" s="14"/>
      <c r="O558" s="9"/>
      <c r="Q558" s="13"/>
      <c r="R558" s="15"/>
      <c r="S558" s="15"/>
      <c r="T558" s="15"/>
      <c r="U558" s="18"/>
      <c r="V558" s="18"/>
      <c r="W558" s="13"/>
      <c r="Y558" s="9"/>
      <c r="Z558" s="9"/>
      <c r="AA558" s="13"/>
      <c r="AB558" s="15"/>
      <c r="AC558" s="15"/>
      <c r="AD558" s="16"/>
      <c r="AE558" s="16"/>
      <c r="AF558" s="16"/>
      <c r="AG558" s="17"/>
      <c r="AH558" s="17"/>
      <c r="AI558" s="17"/>
      <c r="AJ558" s="17"/>
      <c r="AK558" s="17"/>
      <c r="AL558" s="17"/>
      <c r="AM558" s="19"/>
      <c r="AN558" s="14"/>
      <c r="AO558" s="19"/>
      <c r="AP558" s="14"/>
      <c r="AQ558" s="14"/>
      <c r="AR558" s="14"/>
    </row>
    <row r="559" spans="4:44">
      <c r="D559" s="8"/>
      <c r="E559" s="8"/>
      <c r="F559" s="14"/>
      <c r="H559" s="9"/>
      <c r="I559" s="9"/>
      <c r="J559" s="13"/>
      <c r="K559" s="10"/>
      <c r="L559" s="10"/>
      <c r="M559" s="14"/>
      <c r="O559" s="9"/>
      <c r="Q559" s="13"/>
      <c r="R559" s="15"/>
      <c r="S559" s="15"/>
      <c r="T559" s="15"/>
      <c r="U559" s="18"/>
      <c r="V559" s="18"/>
      <c r="W559" s="13"/>
      <c r="Y559" s="9"/>
      <c r="Z559" s="9"/>
      <c r="AA559" s="13"/>
      <c r="AB559" s="15"/>
      <c r="AC559" s="15"/>
      <c r="AD559" s="16"/>
      <c r="AE559" s="16"/>
      <c r="AF559" s="16"/>
      <c r="AG559" s="17"/>
      <c r="AH559" s="17"/>
      <c r="AI559" s="17"/>
      <c r="AJ559" s="17"/>
      <c r="AK559" s="17"/>
      <c r="AL559" s="17"/>
      <c r="AM559" s="19"/>
      <c r="AN559" s="14"/>
      <c r="AO559" s="19"/>
      <c r="AP559" s="14"/>
      <c r="AQ559" s="14"/>
      <c r="AR559" s="14"/>
    </row>
    <row r="560" spans="4:44">
      <c r="D560" s="8"/>
      <c r="E560" s="8"/>
      <c r="F560" s="14"/>
      <c r="H560" s="9"/>
      <c r="I560" s="9"/>
      <c r="J560" s="13"/>
      <c r="K560" s="10"/>
      <c r="L560" s="10"/>
      <c r="M560" s="14"/>
      <c r="O560" s="9"/>
      <c r="Q560" s="13"/>
      <c r="R560" s="15"/>
      <c r="S560" s="15"/>
      <c r="T560" s="15"/>
      <c r="U560" s="18"/>
      <c r="V560" s="18"/>
      <c r="W560" s="13"/>
      <c r="Y560" s="9"/>
      <c r="Z560" s="9"/>
      <c r="AA560" s="13"/>
      <c r="AB560" s="15"/>
      <c r="AC560" s="15"/>
      <c r="AD560" s="16"/>
      <c r="AE560" s="16"/>
      <c r="AF560" s="16"/>
      <c r="AG560" s="17"/>
      <c r="AH560" s="17"/>
      <c r="AI560" s="17"/>
      <c r="AJ560" s="17"/>
      <c r="AK560" s="17"/>
      <c r="AL560" s="17"/>
      <c r="AM560" s="19"/>
      <c r="AN560" s="14"/>
      <c r="AO560" s="19"/>
      <c r="AP560" s="14"/>
      <c r="AQ560" s="14"/>
      <c r="AR560" s="14"/>
    </row>
    <row r="561" spans="4:44">
      <c r="D561" s="8"/>
      <c r="E561" s="8"/>
      <c r="F561" s="14"/>
      <c r="H561" s="9"/>
      <c r="I561" s="9"/>
      <c r="J561" s="13"/>
      <c r="K561" s="10"/>
      <c r="L561" s="10"/>
      <c r="M561" s="14"/>
      <c r="O561" s="9"/>
      <c r="Q561" s="13"/>
      <c r="R561" s="15"/>
      <c r="S561" s="15"/>
      <c r="T561" s="15"/>
      <c r="U561" s="18"/>
      <c r="V561" s="18"/>
      <c r="W561" s="13"/>
      <c r="Y561" s="9"/>
      <c r="Z561" s="9"/>
      <c r="AA561" s="13"/>
      <c r="AB561" s="15"/>
      <c r="AC561" s="15"/>
      <c r="AD561" s="16"/>
      <c r="AE561" s="16"/>
      <c r="AF561" s="16"/>
      <c r="AG561" s="17"/>
      <c r="AH561" s="17"/>
      <c r="AI561" s="17"/>
      <c r="AJ561" s="17"/>
      <c r="AK561" s="17"/>
      <c r="AL561" s="17"/>
      <c r="AM561" s="19"/>
      <c r="AN561" s="14"/>
      <c r="AO561" s="19"/>
      <c r="AP561" s="14"/>
      <c r="AQ561" s="14"/>
      <c r="AR561" s="14"/>
    </row>
    <row r="562" spans="4:44">
      <c r="D562" s="8"/>
      <c r="E562" s="8"/>
      <c r="F562" s="14"/>
      <c r="H562" s="9"/>
      <c r="I562" s="9"/>
      <c r="J562" s="13"/>
      <c r="K562" s="10"/>
      <c r="L562" s="10"/>
      <c r="M562" s="14"/>
      <c r="O562" s="9"/>
      <c r="Q562" s="13"/>
      <c r="R562" s="15"/>
      <c r="S562" s="15"/>
      <c r="T562" s="15"/>
      <c r="U562" s="18"/>
      <c r="V562" s="18"/>
      <c r="W562" s="13"/>
      <c r="Y562" s="9"/>
      <c r="Z562" s="9"/>
      <c r="AA562" s="13"/>
      <c r="AB562" s="15"/>
      <c r="AC562" s="15"/>
      <c r="AD562" s="16"/>
      <c r="AE562" s="16"/>
      <c r="AF562" s="16"/>
      <c r="AG562" s="17"/>
      <c r="AH562" s="17"/>
      <c r="AI562" s="17"/>
      <c r="AJ562" s="17"/>
      <c r="AK562" s="17"/>
      <c r="AL562" s="17"/>
      <c r="AM562" s="19"/>
      <c r="AN562" s="14"/>
      <c r="AO562" s="19"/>
      <c r="AP562" s="14"/>
      <c r="AQ562" s="14"/>
      <c r="AR562" s="14"/>
    </row>
    <row r="563" spans="4:44">
      <c r="D563" s="8"/>
      <c r="E563" s="8"/>
      <c r="F563" s="14"/>
      <c r="H563" s="9"/>
      <c r="I563" s="9"/>
      <c r="J563" s="13"/>
      <c r="K563" s="10"/>
      <c r="L563" s="10"/>
      <c r="M563" s="14"/>
      <c r="O563" s="9"/>
      <c r="Q563" s="13"/>
      <c r="R563" s="15"/>
      <c r="S563" s="15"/>
      <c r="T563" s="15"/>
      <c r="U563" s="18"/>
      <c r="V563" s="18"/>
      <c r="W563" s="13"/>
      <c r="Y563" s="9"/>
      <c r="Z563" s="9"/>
      <c r="AA563" s="13"/>
      <c r="AB563" s="15"/>
      <c r="AC563" s="15"/>
      <c r="AD563" s="16"/>
      <c r="AE563" s="16"/>
      <c r="AF563" s="16"/>
      <c r="AG563" s="17"/>
      <c r="AH563" s="17"/>
      <c r="AI563" s="17"/>
      <c r="AJ563" s="17"/>
      <c r="AK563" s="17"/>
      <c r="AL563" s="17"/>
      <c r="AM563" s="19"/>
      <c r="AN563" s="14"/>
      <c r="AO563" s="19"/>
      <c r="AP563" s="14"/>
      <c r="AQ563" s="14"/>
      <c r="AR563" s="14"/>
    </row>
    <row r="564" spans="4:44">
      <c r="D564" s="8"/>
      <c r="E564" s="8"/>
      <c r="F564" s="14"/>
      <c r="H564" s="9"/>
      <c r="I564" s="9"/>
      <c r="J564" s="13"/>
      <c r="K564" s="10"/>
      <c r="L564" s="10"/>
      <c r="M564" s="14"/>
      <c r="O564" s="9"/>
      <c r="Q564" s="13"/>
      <c r="R564" s="15"/>
      <c r="S564" s="15"/>
      <c r="T564" s="15"/>
      <c r="U564" s="18"/>
      <c r="V564" s="18"/>
      <c r="W564" s="13"/>
      <c r="Y564" s="9"/>
      <c r="Z564" s="9"/>
      <c r="AA564" s="13"/>
      <c r="AB564" s="15"/>
      <c r="AC564" s="15"/>
      <c r="AD564" s="16"/>
      <c r="AE564" s="16"/>
      <c r="AF564" s="16"/>
      <c r="AG564" s="17"/>
      <c r="AH564" s="17"/>
      <c r="AI564" s="17"/>
      <c r="AJ564" s="17"/>
      <c r="AK564" s="17"/>
      <c r="AL564" s="17"/>
      <c r="AM564" s="19"/>
      <c r="AN564" s="14"/>
      <c r="AO564" s="19"/>
      <c r="AP564" s="14"/>
      <c r="AQ564" s="14"/>
      <c r="AR564" s="14"/>
    </row>
    <row r="565" spans="4:44">
      <c r="D565" s="8"/>
      <c r="E565" s="8"/>
      <c r="F565" s="14"/>
      <c r="H565" s="9"/>
      <c r="I565" s="9"/>
      <c r="J565" s="13"/>
      <c r="K565" s="10"/>
      <c r="L565" s="10"/>
      <c r="M565" s="14"/>
      <c r="O565" s="9"/>
      <c r="Q565" s="13"/>
      <c r="R565" s="15"/>
      <c r="S565" s="15"/>
      <c r="T565" s="15"/>
      <c r="U565" s="18"/>
      <c r="V565" s="18"/>
      <c r="W565" s="13"/>
      <c r="Y565" s="9"/>
      <c r="Z565" s="9"/>
      <c r="AA565" s="13"/>
      <c r="AB565" s="15"/>
      <c r="AC565" s="15"/>
      <c r="AD565" s="16"/>
      <c r="AE565" s="16"/>
      <c r="AF565" s="16"/>
      <c r="AG565" s="17"/>
      <c r="AH565" s="17"/>
      <c r="AI565" s="17"/>
      <c r="AJ565" s="17"/>
      <c r="AK565" s="17"/>
      <c r="AL565" s="17"/>
      <c r="AM565" s="19"/>
      <c r="AN565" s="14"/>
      <c r="AO565" s="19"/>
      <c r="AP565" s="14"/>
      <c r="AQ565" s="14"/>
      <c r="AR565" s="14"/>
    </row>
    <row r="566" spans="4:44">
      <c r="D566" s="8"/>
      <c r="E566" s="8"/>
      <c r="F566" s="14"/>
      <c r="H566" s="9"/>
      <c r="I566" s="9"/>
      <c r="J566" s="13"/>
      <c r="K566" s="10"/>
      <c r="L566" s="10"/>
      <c r="M566" s="14"/>
      <c r="O566" s="9"/>
      <c r="Q566" s="13"/>
      <c r="R566" s="15"/>
      <c r="S566" s="15"/>
      <c r="T566" s="15"/>
      <c r="U566" s="18"/>
      <c r="V566" s="18"/>
      <c r="W566" s="13"/>
      <c r="Y566" s="9"/>
      <c r="Z566" s="9"/>
      <c r="AA566" s="13"/>
      <c r="AB566" s="15"/>
      <c r="AC566" s="15"/>
      <c r="AD566" s="16"/>
      <c r="AE566" s="16"/>
      <c r="AF566" s="16"/>
      <c r="AG566" s="17"/>
      <c r="AH566" s="17"/>
      <c r="AI566" s="17"/>
      <c r="AJ566" s="17"/>
      <c r="AK566" s="17"/>
      <c r="AL566" s="17"/>
      <c r="AM566" s="19"/>
      <c r="AN566" s="14"/>
      <c r="AO566" s="19"/>
      <c r="AP566" s="14"/>
      <c r="AQ566" s="14"/>
      <c r="AR566" s="14"/>
    </row>
    <row r="567" spans="4:44">
      <c r="D567" s="8"/>
      <c r="E567" s="8"/>
      <c r="F567" s="14"/>
      <c r="H567" s="9"/>
      <c r="I567" s="9"/>
      <c r="J567" s="13"/>
      <c r="K567" s="10"/>
      <c r="L567" s="10"/>
      <c r="M567" s="14"/>
      <c r="O567" s="9"/>
      <c r="Q567" s="13"/>
      <c r="R567" s="15"/>
      <c r="S567" s="15"/>
      <c r="T567" s="15"/>
      <c r="U567" s="18"/>
      <c r="V567" s="18"/>
      <c r="W567" s="13"/>
      <c r="Y567" s="9"/>
      <c r="Z567" s="9"/>
      <c r="AA567" s="13"/>
      <c r="AB567" s="15"/>
      <c r="AC567" s="15"/>
      <c r="AD567" s="16"/>
      <c r="AE567" s="16"/>
      <c r="AF567" s="16"/>
      <c r="AG567" s="17"/>
      <c r="AH567" s="17"/>
      <c r="AI567" s="17"/>
      <c r="AJ567" s="17"/>
      <c r="AK567" s="17"/>
      <c r="AL567" s="17"/>
      <c r="AM567" s="19"/>
      <c r="AN567" s="14"/>
      <c r="AO567" s="19"/>
      <c r="AP567" s="14"/>
      <c r="AQ567" s="14"/>
      <c r="AR567" s="14"/>
    </row>
    <row r="568" spans="4:44">
      <c r="D568" s="8"/>
      <c r="E568" s="8"/>
      <c r="F568" s="14"/>
      <c r="H568" s="9"/>
      <c r="I568" s="9"/>
      <c r="J568" s="13"/>
      <c r="K568" s="10"/>
      <c r="L568" s="10"/>
      <c r="M568" s="14"/>
      <c r="O568" s="9"/>
      <c r="Q568" s="13"/>
      <c r="R568" s="15"/>
      <c r="S568" s="15"/>
      <c r="T568" s="15"/>
      <c r="U568" s="18"/>
      <c r="V568" s="18"/>
      <c r="W568" s="13"/>
      <c r="Y568" s="9"/>
      <c r="Z568" s="9"/>
      <c r="AA568" s="13"/>
      <c r="AB568" s="15"/>
      <c r="AC568" s="15"/>
      <c r="AD568" s="16"/>
      <c r="AE568" s="16"/>
      <c r="AF568" s="16"/>
      <c r="AG568" s="17"/>
      <c r="AH568" s="17"/>
      <c r="AI568" s="17"/>
      <c r="AJ568" s="17"/>
      <c r="AK568" s="17"/>
      <c r="AL568" s="17"/>
      <c r="AM568" s="19"/>
      <c r="AN568" s="14"/>
      <c r="AO568" s="19"/>
      <c r="AP568" s="14"/>
      <c r="AQ568" s="14"/>
      <c r="AR568" s="14"/>
    </row>
    <row r="569" spans="4:44">
      <c r="D569" s="8"/>
      <c r="E569" s="8"/>
      <c r="F569" s="14"/>
      <c r="H569" s="9"/>
      <c r="I569" s="9"/>
      <c r="J569" s="13"/>
      <c r="K569" s="10"/>
      <c r="L569" s="10"/>
      <c r="M569" s="14"/>
      <c r="O569" s="9"/>
      <c r="Q569" s="13"/>
      <c r="R569" s="15"/>
      <c r="S569" s="15"/>
      <c r="T569" s="15"/>
      <c r="U569" s="18"/>
      <c r="V569" s="18"/>
      <c r="W569" s="13"/>
      <c r="Y569" s="9"/>
      <c r="Z569" s="9"/>
      <c r="AA569" s="13"/>
      <c r="AB569" s="15"/>
      <c r="AC569" s="15"/>
      <c r="AD569" s="16"/>
      <c r="AE569" s="16"/>
      <c r="AF569" s="16"/>
      <c r="AG569" s="17"/>
      <c r="AH569" s="17"/>
      <c r="AI569" s="17"/>
      <c r="AJ569" s="17"/>
      <c r="AK569" s="17"/>
      <c r="AL569" s="17"/>
      <c r="AM569" s="19"/>
      <c r="AN569" s="14"/>
      <c r="AO569" s="19"/>
      <c r="AP569" s="14"/>
      <c r="AQ569" s="14"/>
      <c r="AR569" s="14"/>
    </row>
    <row r="570" spans="4:44">
      <c r="D570" s="8"/>
      <c r="E570" s="8"/>
      <c r="F570" s="14"/>
      <c r="H570" s="9"/>
      <c r="I570" s="9"/>
      <c r="J570" s="13"/>
      <c r="K570" s="10"/>
      <c r="L570" s="10"/>
      <c r="M570" s="14"/>
      <c r="O570" s="9"/>
      <c r="Q570" s="13"/>
      <c r="R570" s="15"/>
      <c r="S570" s="15"/>
      <c r="T570" s="15"/>
      <c r="U570" s="18"/>
      <c r="V570" s="18"/>
      <c r="W570" s="13"/>
      <c r="Y570" s="9"/>
      <c r="Z570" s="9"/>
      <c r="AA570" s="13"/>
      <c r="AB570" s="15"/>
      <c r="AC570" s="15"/>
      <c r="AD570" s="16"/>
      <c r="AE570" s="16"/>
      <c r="AF570" s="16"/>
      <c r="AG570" s="17"/>
      <c r="AH570" s="17"/>
      <c r="AI570" s="17"/>
      <c r="AJ570" s="17"/>
      <c r="AK570" s="17"/>
      <c r="AL570" s="17"/>
      <c r="AM570" s="19"/>
      <c r="AN570" s="14"/>
      <c r="AO570" s="19"/>
      <c r="AP570" s="14"/>
      <c r="AQ570" s="14"/>
      <c r="AR570" s="14"/>
    </row>
    <row r="571" spans="4:44">
      <c r="D571" s="8"/>
      <c r="E571" s="8"/>
      <c r="F571" s="14"/>
      <c r="H571" s="9"/>
      <c r="I571" s="9"/>
      <c r="J571" s="13"/>
      <c r="K571" s="10"/>
      <c r="L571" s="10"/>
      <c r="M571" s="14"/>
      <c r="O571" s="9"/>
      <c r="Q571" s="13"/>
      <c r="R571" s="15"/>
      <c r="S571" s="15"/>
      <c r="T571" s="15"/>
      <c r="U571" s="18"/>
      <c r="V571" s="18"/>
      <c r="W571" s="13"/>
      <c r="Y571" s="9"/>
      <c r="Z571" s="9"/>
      <c r="AA571" s="13"/>
      <c r="AB571" s="15"/>
      <c r="AC571" s="15"/>
      <c r="AD571" s="16"/>
      <c r="AE571" s="16"/>
      <c r="AF571" s="16"/>
      <c r="AG571" s="17"/>
      <c r="AH571" s="17"/>
      <c r="AI571" s="17"/>
      <c r="AJ571" s="17"/>
      <c r="AK571" s="17"/>
      <c r="AL571" s="17"/>
      <c r="AM571" s="19"/>
      <c r="AN571" s="14"/>
      <c r="AO571" s="19"/>
      <c r="AP571" s="14"/>
      <c r="AQ571" s="14"/>
      <c r="AR571" s="14"/>
    </row>
    <row r="572" spans="4:44">
      <c r="D572" s="8"/>
      <c r="E572" s="8"/>
      <c r="F572" s="14"/>
      <c r="H572" s="9"/>
      <c r="I572" s="9"/>
      <c r="J572" s="13"/>
      <c r="K572" s="10"/>
      <c r="L572" s="10"/>
      <c r="M572" s="14"/>
      <c r="O572" s="9"/>
      <c r="Q572" s="13"/>
      <c r="R572" s="15"/>
      <c r="S572" s="15"/>
      <c r="T572" s="15"/>
      <c r="U572" s="18"/>
      <c r="V572" s="18"/>
      <c r="W572" s="13"/>
      <c r="Y572" s="9"/>
      <c r="Z572" s="9"/>
      <c r="AA572" s="13"/>
      <c r="AB572" s="15"/>
      <c r="AC572" s="15"/>
      <c r="AD572" s="16"/>
      <c r="AE572" s="16"/>
      <c r="AF572" s="16"/>
      <c r="AG572" s="17"/>
      <c r="AH572" s="17"/>
      <c r="AI572" s="17"/>
      <c r="AJ572" s="17"/>
      <c r="AK572" s="17"/>
      <c r="AL572" s="17"/>
      <c r="AM572" s="19"/>
      <c r="AN572" s="14"/>
      <c r="AO572" s="19"/>
      <c r="AP572" s="14"/>
      <c r="AQ572" s="14"/>
      <c r="AR572" s="14"/>
    </row>
    <row r="573" spans="4:44">
      <c r="D573" s="8"/>
      <c r="E573" s="8"/>
      <c r="F573" s="14"/>
      <c r="H573" s="9"/>
      <c r="I573" s="9"/>
      <c r="J573" s="13"/>
      <c r="K573" s="10"/>
      <c r="L573" s="10"/>
      <c r="M573" s="14"/>
      <c r="O573" s="9"/>
      <c r="Q573" s="13"/>
      <c r="R573" s="15"/>
      <c r="S573" s="15"/>
      <c r="T573" s="15"/>
      <c r="U573" s="18"/>
      <c r="V573" s="18"/>
      <c r="W573" s="13"/>
      <c r="Y573" s="9"/>
      <c r="Z573" s="9"/>
      <c r="AA573" s="13"/>
      <c r="AB573" s="15"/>
      <c r="AC573" s="15"/>
      <c r="AD573" s="16"/>
      <c r="AE573" s="16"/>
      <c r="AF573" s="16"/>
      <c r="AG573" s="17"/>
      <c r="AH573" s="17"/>
      <c r="AI573" s="17"/>
      <c r="AJ573" s="17"/>
      <c r="AK573" s="17"/>
      <c r="AL573" s="17"/>
      <c r="AM573" s="19"/>
      <c r="AN573" s="14"/>
      <c r="AO573" s="19"/>
      <c r="AP573" s="14"/>
      <c r="AQ573" s="14"/>
      <c r="AR573" s="14"/>
    </row>
    <row r="574" spans="4:44">
      <c r="D574" s="8"/>
      <c r="E574" s="8"/>
      <c r="F574" s="14"/>
      <c r="H574" s="9"/>
      <c r="I574" s="9"/>
      <c r="J574" s="13"/>
      <c r="K574" s="10"/>
      <c r="L574" s="10"/>
      <c r="M574" s="14"/>
      <c r="O574" s="9"/>
      <c r="Q574" s="13"/>
      <c r="R574" s="15"/>
      <c r="S574" s="15"/>
      <c r="T574" s="15"/>
      <c r="U574" s="18"/>
      <c r="V574" s="18"/>
      <c r="W574" s="13"/>
      <c r="Y574" s="9"/>
      <c r="Z574" s="9"/>
      <c r="AA574" s="13"/>
      <c r="AB574" s="15"/>
      <c r="AC574" s="15"/>
      <c r="AD574" s="16"/>
      <c r="AE574" s="16"/>
      <c r="AF574" s="16"/>
      <c r="AG574" s="17"/>
      <c r="AH574" s="17"/>
      <c r="AI574" s="17"/>
      <c r="AJ574" s="17"/>
      <c r="AK574" s="17"/>
      <c r="AL574" s="17"/>
      <c r="AM574" s="19"/>
      <c r="AN574" s="14"/>
      <c r="AO574" s="19"/>
      <c r="AP574" s="14"/>
      <c r="AQ574" s="14"/>
      <c r="AR574" s="14"/>
    </row>
    <row r="575" spans="4:44">
      <c r="D575" s="8"/>
      <c r="E575" s="8"/>
      <c r="F575" s="14"/>
      <c r="H575" s="9"/>
      <c r="I575" s="9"/>
      <c r="J575" s="13"/>
      <c r="K575" s="10"/>
      <c r="L575" s="10"/>
      <c r="M575" s="14"/>
      <c r="O575" s="9"/>
      <c r="Q575" s="13"/>
      <c r="R575" s="15"/>
      <c r="S575" s="15"/>
      <c r="T575" s="15"/>
      <c r="U575" s="18"/>
      <c r="V575" s="18"/>
      <c r="W575" s="13"/>
      <c r="Y575" s="9"/>
      <c r="Z575" s="9"/>
      <c r="AA575" s="13"/>
      <c r="AB575" s="15"/>
      <c r="AC575" s="15"/>
      <c r="AD575" s="16"/>
      <c r="AE575" s="16"/>
      <c r="AF575" s="16"/>
      <c r="AG575" s="17"/>
      <c r="AH575" s="17"/>
      <c r="AI575" s="17"/>
      <c r="AJ575" s="17"/>
      <c r="AK575" s="17"/>
      <c r="AL575" s="17"/>
      <c r="AM575" s="19"/>
      <c r="AN575" s="14"/>
      <c r="AO575" s="19"/>
      <c r="AP575" s="14"/>
      <c r="AQ575" s="14"/>
      <c r="AR575" s="14"/>
    </row>
    <row r="576" spans="4:44">
      <c r="D576" s="8"/>
      <c r="E576" s="8"/>
      <c r="F576" s="14"/>
      <c r="H576" s="9"/>
      <c r="I576" s="9"/>
      <c r="J576" s="13"/>
      <c r="K576" s="10"/>
      <c r="L576" s="10"/>
      <c r="M576" s="14"/>
      <c r="O576" s="9"/>
      <c r="Q576" s="13"/>
      <c r="R576" s="15"/>
      <c r="S576" s="15"/>
      <c r="T576" s="15"/>
      <c r="U576" s="18"/>
      <c r="V576" s="18"/>
      <c r="W576" s="13"/>
      <c r="Y576" s="9"/>
      <c r="Z576" s="9"/>
      <c r="AA576" s="13"/>
      <c r="AB576" s="15"/>
      <c r="AC576" s="15"/>
      <c r="AD576" s="16"/>
      <c r="AE576" s="16"/>
      <c r="AF576" s="16"/>
      <c r="AG576" s="17"/>
      <c r="AH576" s="17"/>
      <c r="AI576" s="17"/>
      <c r="AJ576" s="17"/>
      <c r="AK576" s="17"/>
      <c r="AL576" s="17"/>
      <c r="AM576" s="19"/>
      <c r="AN576" s="14"/>
      <c r="AO576" s="19"/>
      <c r="AP576" s="14"/>
      <c r="AQ576" s="14"/>
      <c r="AR576" s="14"/>
    </row>
    <row r="577" spans="4:44">
      <c r="D577" s="8"/>
      <c r="E577" s="8"/>
      <c r="F577" s="14"/>
      <c r="H577" s="9"/>
      <c r="I577" s="9"/>
      <c r="J577" s="13"/>
      <c r="K577" s="10"/>
      <c r="L577" s="10"/>
      <c r="M577" s="14"/>
      <c r="O577" s="9"/>
      <c r="Q577" s="13"/>
      <c r="R577" s="15"/>
      <c r="S577" s="15"/>
      <c r="T577" s="15"/>
      <c r="U577" s="18"/>
      <c r="V577" s="18"/>
      <c r="W577" s="13"/>
      <c r="Y577" s="9"/>
      <c r="Z577" s="9"/>
      <c r="AA577" s="13"/>
      <c r="AB577" s="15"/>
      <c r="AC577" s="15"/>
      <c r="AD577" s="16"/>
      <c r="AE577" s="16"/>
      <c r="AF577" s="16"/>
      <c r="AG577" s="17"/>
      <c r="AH577" s="17"/>
      <c r="AI577" s="17"/>
      <c r="AJ577" s="17"/>
      <c r="AK577" s="17"/>
      <c r="AL577" s="17"/>
      <c r="AM577" s="19"/>
      <c r="AN577" s="14"/>
      <c r="AO577" s="19"/>
      <c r="AP577" s="14"/>
      <c r="AQ577" s="14"/>
      <c r="AR577" s="14"/>
    </row>
    <row r="578" spans="4:44">
      <c r="D578" s="8"/>
      <c r="E578" s="8"/>
      <c r="F578" s="14"/>
      <c r="H578" s="9"/>
      <c r="I578" s="9"/>
      <c r="J578" s="13"/>
      <c r="K578" s="10"/>
      <c r="L578" s="10"/>
      <c r="M578" s="14"/>
      <c r="O578" s="9"/>
      <c r="Q578" s="13"/>
      <c r="R578" s="15"/>
      <c r="S578" s="15"/>
      <c r="T578" s="15"/>
      <c r="U578" s="18"/>
      <c r="V578" s="18"/>
      <c r="W578" s="13"/>
      <c r="Y578" s="9"/>
      <c r="Z578" s="9"/>
      <c r="AA578" s="13"/>
      <c r="AB578" s="15"/>
      <c r="AC578" s="15"/>
      <c r="AD578" s="16"/>
      <c r="AE578" s="16"/>
      <c r="AF578" s="16"/>
      <c r="AG578" s="17"/>
      <c r="AH578" s="17"/>
      <c r="AI578" s="17"/>
      <c r="AJ578" s="17"/>
      <c r="AK578" s="17"/>
      <c r="AL578" s="17"/>
      <c r="AM578" s="19"/>
      <c r="AN578" s="14"/>
      <c r="AO578" s="19"/>
      <c r="AP578" s="14"/>
      <c r="AQ578" s="14"/>
      <c r="AR578" s="14"/>
    </row>
    <row r="579" spans="4:44">
      <c r="D579" s="8"/>
      <c r="E579" s="8"/>
      <c r="F579" s="14"/>
      <c r="H579" s="9"/>
      <c r="I579" s="9"/>
      <c r="J579" s="13"/>
      <c r="K579" s="10"/>
      <c r="L579" s="10"/>
      <c r="M579" s="14"/>
      <c r="O579" s="9"/>
      <c r="Q579" s="13"/>
      <c r="R579" s="15"/>
      <c r="S579" s="15"/>
      <c r="T579" s="15"/>
      <c r="U579" s="18"/>
      <c r="V579" s="18"/>
      <c r="W579" s="13"/>
      <c r="Y579" s="9"/>
      <c r="Z579" s="9"/>
      <c r="AA579" s="13"/>
      <c r="AB579" s="15"/>
      <c r="AC579" s="15"/>
      <c r="AD579" s="16"/>
      <c r="AE579" s="16"/>
      <c r="AF579" s="16"/>
      <c r="AG579" s="17"/>
      <c r="AH579" s="17"/>
      <c r="AI579" s="17"/>
      <c r="AJ579" s="17"/>
      <c r="AK579" s="17"/>
      <c r="AL579" s="17"/>
      <c r="AM579" s="19"/>
      <c r="AN579" s="14"/>
      <c r="AO579" s="19"/>
      <c r="AP579" s="14"/>
      <c r="AQ579" s="14"/>
      <c r="AR579" s="14"/>
    </row>
    <row r="580" spans="4:44">
      <c r="D580" s="8"/>
      <c r="E580" s="8"/>
      <c r="F580" s="14"/>
      <c r="H580" s="9"/>
      <c r="I580" s="9"/>
      <c r="J580" s="13"/>
      <c r="K580" s="10"/>
      <c r="L580" s="10"/>
      <c r="M580" s="14"/>
      <c r="O580" s="9"/>
      <c r="Q580" s="13"/>
      <c r="R580" s="15"/>
      <c r="S580" s="15"/>
      <c r="T580" s="15"/>
      <c r="U580" s="18"/>
      <c r="V580" s="18"/>
      <c r="W580" s="13"/>
      <c r="Y580" s="9"/>
      <c r="Z580" s="9"/>
      <c r="AA580" s="13"/>
      <c r="AB580" s="15"/>
      <c r="AC580" s="15"/>
      <c r="AD580" s="16"/>
      <c r="AE580" s="16"/>
      <c r="AF580" s="16"/>
      <c r="AG580" s="17"/>
      <c r="AH580" s="17"/>
      <c r="AI580" s="17"/>
      <c r="AJ580" s="17"/>
      <c r="AK580" s="17"/>
      <c r="AL580" s="17"/>
      <c r="AM580" s="19"/>
      <c r="AN580" s="14"/>
      <c r="AO580" s="19"/>
      <c r="AP580" s="14"/>
      <c r="AQ580" s="14"/>
      <c r="AR580" s="14"/>
    </row>
    <row r="581" spans="4:44">
      <c r="D581" s="8"/>
      <c r="E581" s="8"/>
      <c r="F581" s="14"/>
      <c r="H581" s="9"/>
      <c r="I581" s="9"/>
      <c r="J581" s="13"/>
      <c r="K581" s="10"/>
      <c r="L581" s="10"/>
      <c r="M581" s="14"/>
      <c r="O581" s="9"/>
      <c r="Q581" s="13"/>
      <c r="R581" s="15"/>
      <c r="S581" s="15"/>
      <c r="T581" s="15"/>
      <c r="U581" s="18"/>
      <c r="V581" s="18"/>
      <c r="W581" s="13"/>
      <c r="Y581" s="9"/>
      <c r="Z581" s="9"/>
      <c r="AA581" s="13"/>
      <c r="AB581" s="15"/>
      <c r="AC581" s="15"/>
      <c r="AD581" s="16"/>
      <c r="AE581" s="16"/>
      <c r="AF581" s="16"/>
      <c r="AG581" s="17"/>
      <c r="AH581" s="17"/>
      <c r="AI581" s="17"/>
      <c r="AJ581" s="17"/>
      <c r="AK581" s="17"/>
      <c r="AL581" s="17"/>
      <c r="AM581" s="19"/>
      <c r="AN581" s="14"/>
      <c r="AO581" s="19"/>
      <c r="AP581" s="14"/>
      <c r="AQ581" s="14"/>
      <c r="AR581" s="14"/>
    </row>
    <row r="582" spans="4:44">
      <c r="D582" s="8"/>
      <c r="E582" s="8"/>
      <c r="F582" s="14"/>
      <c r="H582" s="9"/>
      <c r="I582" s="9"/>
      <c r="J582" s="13"/>
      <c r="K582" s="10"/>
      <c r="L582" s="10"/>
      <c r="M582" s="14"/>
      <c r="O582" s="9"/>
      <c r="Q582" s="13"/>
      <c r="R582" s="15"/>
      <c r="S582" s="15"/>
      <c r="T582" s="15"/>
      <c r="U582" s="18"/>
      <c r="V582" s="18"/>
      <c r="W582" s="13"/>
      <c r="Y582" s="9"/>
      <c r="Z582" s="9"/>
      <c r="AA582" s="13"/>
      <c r="AB582" s="15"/>
      <c r="AC582" s="15"/>
      <c r="AD582" s="16"/>
      <c r="AE582" s="16"/>
      <c r="AF582" s="16"/>
      <c r="AG582" s="17"/>
      <c r="AH582" s="17"/>
      <c r="AI582" s="17"/>
      <c r="AJ582" s="17"/>
      <c r="AK582" s="17"/>
      <c r="AL582" s="17"/>
      <c r="AM582" s="19"/>
      <c r="AN582" s="14"/>
      <c r="AO582" s="19"/>
      <c r="AP582" s="14"/>
      <c r="AQ582" s="14"/>
      <c r="AR582" s="14"/>
    </row>
    <row r="583" spans="4:44">
      <c r="D583" s="8"/>
      <c r="E583" s="8"/>
      <c r="F583" s="14"/>
      <c r="H583" s="9"/>
      <c r="I583" s="9"/>
      <c r="J583" s="13"/>
      <c r="K583" s="10"/>
      <c r="L583" s="10"/>
      <c r="M583" s="14"/>
      <c r="O583" s="9"/>
      <c r="Q583" s="13"/>
      <c r="R583" s="15"/>
      <c r="S583" s="15"/>
      <c r="T583" s="15"/>
      <c r="U583" s="18"/>
      <c r="V583" s="18"/>
      <c r="W583" s="13"/>
      <c r="Y583" s="9"/>
      <c r="Z583" s="9"/>
      <c r="AA583" s="13"/>
      <c r="AB583" s="15"/>
      <c r="AC583" s="15"/>
      <c r="AD583" s="16"/>
      <c r="AE583" s="16"/>
      <c r="AF583" s="16"/>
      <c r="AG583" s="17"/>
      <c r="AH583" s="17"/>
      <c r="AI583" s="17"/>
      <c r="AJ583" s="17"/>
      <c r="AK583" s="17"/>
      <c r="AL583" s="17"/>
      <c r="AM583" s="19"/>
      <c r="AN583" s="14"/>
      <c r="AO583" s="19"/>
      <c r="AP583" s="14"/>
      <c r="AQ583" s="14"/>
      <c r="AR583" s="14"/>
    </row>
    <row r="584" spans="4:44">
      <c r="D584" s="8"/>
      <c r="E584" s="8"/>
      <c r="F584" s="14"/>
      <c r="H584" s="9"/>
      <c r="I584" s="9"/>
      <c r="J584" s="13"/>
      <c r="K584" s="10"/>
      <c r="L584" s="10"/>
      <c r="M584" s="14"/>
      <c r="O584" s="9"/>
      <c r="Q584" s="13"/>
      <c r="R584" s="15"/>
      <c r="S584" s="15"/>
      <c r="T584" s="15"/>
      <c r="U584" s="18"/>
      <c r="V584" s="18"/>
      <c r="W584" s="13"/>
      <c r="Y584" s="9"/>
      <c r="Z584" s="9"/>
      <c r="AA584" s="13"/>
      <c r="AB584" s="15"/>
      <c r="AC584" s="15"/>
      <c r="AD584" s="16"/>
      <c r="AE584" s="16"/>
      <c r="AF584" s="16"/>
      <c r="AG584" s="17"/>
      <c r="AH584" s="17"/>
      <c r="AI584" s="17"/>
      <c r="AJ584" s="17"/>
      <c r="AK584" s="17"/>
      <c r="AL584" s="17"/>
      <c r="AM584" s="19"/>
      <c r="AN584" s="14"/>
      <c r="AO584" s="19"/>
      <c r="AP584" s="14"/>
      <c r="AQ584" s="14"/>
      <c r="AR584" s="14"/>
    </row>
    <row r="585" spans="4:44">
      <c r="D585" s="8"/>
      <c r="E585" s="8"/>
      <c r="F585" s="14"/>
      <c r="H585" s="9"/>
      <c r="I585" s="9"/>
      <c r="J585" s="13"/>
      <c r="K585" s="10"/>
      <c r="L585" s="10"/>
      <c r="M585" s="14"/>
      <c r="O585" s="9"/>
      <c r="Q585" s="13"/>
      <c r="R585" s="15"/>
      <c r="S585" s="15"/>
      <c r="T585" s="15"/>
      <c r="U585" s="18"/>
      <c r="V585" s="18"/>
      <c r="W585" s="13"/>
      <c r="Y585" s="9"/>
      <c r="Z585" s="9"/>
      <c r="AA585" s="13"/>
      <c r="AB585" s="15"/>
      <c r="AC585" s="15"/>
      <c r="AD585" s="16"/>
      <c r="AE585" s="16"/>
      <c r="AF585" s="16"/>
      <c r="AG585" s="17"/>
      <c r="AH585" s="17"/>
      <c r="AI585" s="17"/>
      <c r="AJ585" s="17"/>
      <c r="AK585" s="17"/>
      <c r="AL585" s="17"/>
      <c r="AM585" s="19"/>
      <c r="AN585" s="14"/>
      <c r="AO585" s="19"/>
      <c r="AP585" s="14"/>
      <c r="AQ585" s="14"/>
      <c r="AR585" s="14"/>
    </row>
    <row r="586" spans="4:44">
      <c r="D586" s="8"/>
      <c r="E586" s="8"/>
      <c r="F586" s="14"/>
      <c r="H586" s="9"/>
      <c r="I586" s="9"/>
      <c r="J586" s="13"/>
      <c r="K586" s="10"/>
      <c r="L586" s="10"/>
      <c r="M586" s="14"/>
      <c r="O586" s="9"/>
      <c r="Q586" s="13"/>
      <c r="R586" s="15"/>
      <c r="S586" s="15"/>
      <c r="T586" s="15"/>
      <c r="U586" s="18"/>
      <c r="V586" s="18"/>
      <c r="W586" s="13"/>
      <c r="Y586" s="9"/>
      <c r="Z586" s="9"/>
      <c r="AA586" s="13"/>
      <c r="AB586" s="15"/>
      <c r="AC586" s="15"/>
      <c r="AD586" s="16"/>
      <c r="AE586" s="16"/>
      <c r="AF586" s="16"/>
      <c r="AG586" s="17"/>
      <c r="AH586" s="17"/>
      <c r="AI586" s="17"/>
      <c r="AJ586" s="17"/>
      <c r="AK586" s="17"/>
      <c r="AL586" s="17"/>
      <c r="AM586" s="19"/>
      <c r="AN586" s="14"/>
      <c r="AO586" s="19"/>
      <c r="AP586" s="14"/>
      <c r="AQ586" s="14"/>
      <c r="AR586" s="14"/>
    </row>
    <row r="587" spans="4:44">
      <c r="D587" s="8"/>
      <c r="E587" s="8"/>
      <c r="F587" s="14"/>
      <c r="H587" s="9"/>
      <c r="I587" s="9"/>
      <c r="J587" s="13"/>
      <c r="K587" s="10"/>
      <c r="L587" s="10"/>
      <c r="M587" s="14"/>
      <c r="O587" s="9"/>
      <c r="Q587" s="13"/>
      <c r="R587" s="15"/>
      <c r="S587" s="15"/>
      <c r="T587" s="15"/>
      <c r="U587" s="18"/>
      <c r="V587" s="18"/>
      <c r="W587" s="13"/>
      <c r="Y587" s="9"/>
      <c r="Z587" s="9"/>
      <c r="AA587" s="13"/>
      <c r="AB587" s="15"/>
      <c r="AC587" s="15"/>
      <c r="AD587" s="16"/>
      <c r="AE587" s="16"/>
      <c r="AF587" s="16"/>
      <c r="AG587" s="17"/>
      <c r="AH587" s="17"/>
      <c r="AI587" s="17"/>
      <c r="AJ587" s="17"/>
      <c r="AK587" s="17"/>
      <c r="AL587" s="17"/>
      <c r="AM587" s="19"/>
      <c r="AN587" s="14"/>
      <c r="AO587" s="19"/>
      <c r="AP587" s="14"/>
      <c r="AQ587" s="14"/>
      <c r="AR587" s="14"/>
    </row>
    <row r="588" spans="4:44">
      <c r="D588" s="8"/>
      <c r="E588" s="8"/>
      <c r="F588" s="14"/>
      <c r="H588" s="9"/>
      <c r="I588" s="9"/>
      <c r="J588" s="13"/>
      <c r="K588" s="10"/>
      <c r="L588" s="10"/>
      <c r="M588" s="14"/>
      <c r="O588" s="9"/>
      <c r="Q588" s="13"/>
      <c r="R588" s="15"/>
      <c r="S588" s="15"/>
      <c r="T588" s="15"/>
      <c r="U588" s="18"/>
      <c r="V588" s="18"/>
      <c r="W588" s="13"/>
      <c r="Y588" s="9"/>
      <c r="Z588" s="9"/>
      <c r="AA588" s="13"/>
      <c r="AB588" s="15"/>
      <c r="AC588" s="15"/>
      <c r="AD588" s="16"/>
      <c r="AE588" s="16"/>
      <c r="AF588" s="16"/>
      <c r="AG588" s="17"/>
      <c r="AH588" s="17"/>
      <c r="AI588" s="17"/>
      <c r="AJ588" s="17"/>
      <c r="AK588" s="17"/>
      <c r="AL588" s="17"/>
      <c r="AM588" s="19"/>
      <c r="AN588" s="14"/>
      <c r="AO588" s="19"/>
      <c r="AP588" s="14"/>
      <c r="AQ588" s="14"/>
      <c r="AR588" s="14"/>
    </row>
    <row r="589" spans="4:44">
      <c r="D589" s="8"/>
      <c r="E589" s="8"/>
      <c r="F589" s="14"/>
      <c r="H589" s="9"/>
      <c r="I589" s="9"/>
      <c r="J589" s="13"/>
      <c r="K589" s="10"/>
      <c r="L589" s="10"/>
      <c r="M589" s="14"/>
      <c r="O589" s="9"/>
      <c r="Q589" s="13"/>
      <c r="R589" s="15"/>
      <c r="S589" s="15"/>
      <c r="T589" s="15"/>
      <c r="U589" s="18"/>
      <c r="V589" s="18"/>
      <c r="W589" s="13"/>
      <c r="Y589" s="9"/>
      <c r="Z589" s="9"/>
      <c r="AA589" s="13"/>
      <c r="AB589" s="15"/>
      <c r="AC589" s="15"/>
      <c r="AD589" s="16"/>
      <c r="AE589" s="16"/>
      <c r="AF589" s="16"/>
      <c r="AG589" s="17"/>
      <c r="AH589" s="17"/>
      <c r="AI589" s="17"/>
      <c r="AJ589" s="17"/>
      <c r="AK589" s="17"/>
      <c r="AL589" s="17"/>
      <c r="AM589" s="19"/>
      <c r="AN589" s="14"/>
      <c r="AO589" s="19"/>
      <c r="AP589" s="14"/>
      <c r="AQ589" s="14"/>
      <c r="AR589" s="14"/>
    </row>
    <row r="590" spans="4:44">
      <c r="D590" s="8"/>
      <c r="E590" s="8"/>
      <c r="F590" s="14"/>
      <c r="H590" s="9"/>
      <c r="I590" s="9"/>
      <c r="J590" s="13"/>
      <c r="K590" s="10"/>
      <c r="L590" s="10"/>
      <c r="M590" s="14"/>
      <c r="O590" s="9"/>
      <c r="Q590" s="13"/>
      <c r="R590" s="15"/>
      <c r="S590" s="15"/>
      <c r="T590" s="15"/>
      <c r="U590" s="18"/>
      <c r="V590" s="18"/>
      <c r="W590" s="13"/>
      <c r="Y590" s="9"/>
      <c r="Z590" s="9"/>
      <c r="AA590" s="13"/>
      <c r="AB590" s="15"/>
      <c r="AC590" s="15"/>
      <c r="AD590" s="16"/>
      <c r="AE590" s="16"/>
      <c r="AF590" s="16"/>
      <c r="AG590" s="17"/>
      <c r="AH590" s="17"/>
      <c r="AI590" s="17"/>
      <c r="AJ590" s="17"/>
      <c r="AK590" s="17"/>
      <c r="AL590" s="17"/>
      <c r="AM590" s="19"/>
      <c r="AN590" s="14"/>
      <c r="AO590" s="19"/>
      <c r="AP590" s="14"/>
      <c r="AQ590" s="14"/>
      <c r="AR590" s="14"/>
    </row>
    <row r="591" spans="4:44">
      <c r="D591" s="8"/>
      <c r="E591" s="8"/>
      <c r="F591" s="14"/>
      <c r="H591" s="9"/>
      <c r="I591" s="9"/>
      <c r="J591" s="13"/>
      <c r="K591" s="10"/>
      <c r="L591" s="10"/>
      <c r="M591" s="14"/>
      <c r="O591" s="9"/>
      <c r="Q591" s="13"/>
      <c r="R591" s="15"/>
      <c r="S591" s="15"/>
      <c r="T591" s="15"/>
      <c r="U591" s="18"/>
      <c r="V591" s="18"/>
      <c r="W591" s="13"/>
      <c r="Y591" s="9"/>
      <c r="Z591" s="9"/>
      <c r="AA591" s="13"/>
      <c r="AB591" s="15"/>
      <c r="AC591" s="15"/>
      <c r="AD591" s="16"/>
      <c r="AE591" s="16"/>
      <c r="AF591" s="16"/>
      <c r="AG591" s="17"/>
      <c r="AH591" s="17"/>
      <c r="AI591" s="17"/>
      <c r="AJ591" s="17"/>
      <c r="AK591" s="17"/>
      <c r="AL591" s="17"/>
      <c r="AM591" s="19"/>
      <c r="AN591" s="14"/>
      <c r="AO591" s="19"/>
      <c r="AP591" s="14"/>
      <c r="AQ591" s="14"/>
      <c r="AR591" s="14"/>
    </row>
    <row r="592" spans="4:44">
      <c r="D592" s="8"/>
      <c r="E592" s="8"/>
      <c r="F592" s="14"/>
      <c r="H592" s="9"/>
      <c r="I592" s="9"/>
      <c r="J592" s="13"/>
      <c r="K592" s="10"/>
      <c r="L592" s="10"/>
      <c r="M592" s="14"/>
      <c r="O592" s="9"/>
      <c r="Q592" s="13"/>
      <c r="R592" s="15"/>
      <c r="S592" s="15"/>
      <c r="T592" s="15"/>
      <c r="U592" s="18"/>
      <c r="V592" s="18"/>
      <c r="W592" s="13"/>
      <c r="Y592" s="9"/>
      <c r="Z592" s="9"/>
      <c r="AA592" s="13"/>
      <c r="AB592" s="15"/>
      <c r="AC592" s="15"/>
      <c r="AD592" s="16"/>
      <c r="AE592" s="16"/>
      <c r="AF592" s="16"/>
      <c r="AG592" s="17"/>
      <c r="AH592" s="17"/>
      <c r="AI592" s="17"/>
      <c r="AJ592" s="17"/>
      <c r="AK592" s="17"/>
      <c r="AL592" s="17"/>
      <c r="AM592" s="19"/>
      <c r="AN592" s="14"/>
      <c r="AO592" s="19"/>
      <c r="AP592" s="14"/>
      <c r="AQ592" s="14"/>
      <c r="AR592" s="14"/>
    </row>
    <row r="593" spans="4:44">
      <c r="D593" s="8"/>
      <c r="E593" s="8"/>
      <c r="F593" s="14"/>
      <c r="H593" s="9"/>
      <c r="I593" s="9"/>
      <c r="J593" s="13"/>
      <c r="K593" s="10"/>
      <c r="L593" s="10"/>
      <c r="M593" s="14"/>
      <c r="O593" s="9"/>
      <c r="Q593" s="13"/>
      <c r="R593" s="15"/>
      <c r="S593" s="15"/>
      <c r="T593" s="15"/>
      <c r="U593" s="18"/>
      <c r="V593" s="18"/>
      <c r="W593" s="13"/>
      <c r="Y593" s="9"/>
      <c r="Z593" s="9"/>
      <c r="AA593" s="13"/>
      <c r="AB593" s="15"/>
      <c r="AC593" s="15"/>
      <c r="AD593" s="16"/>
      <c r="AE593" s="16"/>
      <c r="AF593" s="16"/>
      <c r="AG593" s="17"/>
      <c r="AH593" s="17"/>
      <c r="AI593" s="17"/>
      <c r="AJ593" s="17"/>
      <c r="AK593" s="17"/>
      <c r="AL593" s="17"/>
      <c r="AM593" s="19"/>
      <c r="AN593" s="14"/>
      <c r="AO593" s="19"/>
      <c r="AP593" s="14"/>
      <c r="AQ593" s="14"/>
      <c r="AR593" s="14"/>
    </row>
    <row r="594" spans="4:44">
      <c r="D594" s="8"/>
      <c r="E594" s="8"/>
      <c r="F594" s="14"/>
      <c r="H594" s="9"/>
      <c r="I594" s="9"/>
      <c r="J594" s="13"/>
      <c r="K594" s="10"/>
      <c r="L594" s="10"/>
      <c r="M594" s="14"/>
      <c r="O594" s="9"/>
      <c r="Q594" s="13"/>
      <c r="R594" s="15"/>
      <c r="S594" s="15"/>
      <c r="T594" s="15"/>
      <c r="U594" s="18"/>
      <c r="V594" s="18"/>
      <c r="W594" s="13"/>
      <c r="Y594" s="9"/>
      <c r="Z594" s="9"/>
      <c r="AA594" s="13"/>
      <c r="AB594" s="15"/>
      <c r="AC594" s="15"/>
      <c r="AD594" s="16"/>
      <c r="AE594" s="16"/>
      <c r="AF594" s="16"/>
      <c r="AG594" s="17"/>
      <c r="AH594" s="17"/>
      <c r="AI594" s="17"/>
      <c r="AJ594" s="17"/>
      <c r="AK594" s="17"/>
      <c r="AL594" s="17"/>
      <c r="AM594" s="19"/>
      <c r="AN594" s="14"/>
      <c r="AO594" s="19"/>
      <c r="AP594" s="14"/>
      <c r="AQ594" s="14"/>
      <c r="AR594" s="14"/>
    </row>
    <row r="595" spans="4:44">
      <c r="D595" s="8"/>
      <c r="E595" s="8"/>
      <c r="F595" s="14"/>
      <c r="H595" s="9"/>
      <c r="I595" s="9"/>
      <c r="J595" s="13"/>
      <c r="K595" s="10"/>
      <c r="L595" s="10"/>
      <c r="M595" s="14"/>
      <c r="O595" s="9"/>
      <c r="Q595" s="13"/>
      <c r="R595" s="15"/>
      <c r="S595" s="15"/>
      <c r="T595" s="15"/>
      <c r="U595" s="18"/>
      <c r="V595" s="18"/>
      <c r="W595" s="13"/>
      <c r="Y595" s="9"/>
      <c r="Z595" s="9"/>
      <c r="AA595" s="13"/>
      <c r="AB595" s="15"/>
      <c r="AC595" s="15"/>
      <c r="AD595" s="16"/>
      <c r="AE595" s="16"/>
      <c r="AF595" s="16"/>
      <c r="AG595" s="17"/>
      <c r="AH595" s="17"/>
      <c r="AI595" s="17"/>
      <c r="AJ595" s="17"/>
      <c r="AK595" s="17"/>
      <c r="AL595" s="17"/>
      <c r="AM595" s="19"/>
      <c r="AN595" s="14"/>
      <c r="AO595" s="19"/>
      <c r="AP595" s="14"/>
      <c r="AQ595" s="14"/>
      <c r="AR595" s="14"/>
    </row>
    <row r="596" spans="4:44">
      <c r="D596" s="8"/>
      <c r="E596" s="8"/>
      <c r="F596" s="14"/>
      <c r="H596" s="9"/>
      <c r="I596" s="9"/>
      <c r="J596" s="13"/>
      <c r="K596" s="10"/>
      <c r="L596" s="10"/>
      <c r="M596" s="14"/>
      <c r="O596" s="9"/>
      <c r="Q596" s="13"/>
      <c r="R596" s="15"/>
      <c r="S596" s="15"/>
      <c r="T596" s="15"/>
      <c r="U596" s="18"/>
      <c r="V596" s="18"/>
      <c r="W596" s="13"/>
      <c r="Y596" s="9"/>
      <c r="Z596" s="9"/>
      <c r="AA596" s="13"/>
      <c r="AB596" s="15"/>
      <c r="AC596" s="15"/>
      <c r="AD596" s="16"/>
      <c r="AE596" s="16"/>
      <c r="AF596" s="16"/>
      <c r="AG596" s="17"/>
      <c r="AH596" s="17"/>
      <c r="AI596" s="17"/>
      <c r="AJ596" s="17"/>
      <c r="AK596" s="17"/>
      <c r="AL596" s="17"/>
      <c r="AM596" s="19"/>
      <c r="AN596" s="14"/>
      <c r="AO596" s="19"/>
      <c r="AP596" s="14"/>
      <c r="AQ596" s="14"/>
      <c r="AR596" s="14"/>
    </row>
    <row r="597" spans="4:44">
      <c r="D597" s="8"/>
      <c r="E597" s="8"/>
      <c r="F597" s="14"/>
      <c r="H597" s="9"/>
      <c r="I597" s="9"/>
      <c r="J597" s="13"/>
      <c r="K597" s="10"/>
      <c r="L597" s="10"/>
      <c r="M597" s="14"/>
      <c r="O597" s="9"/>
      <c r="Q597" s="13"/>
      <c r="R597" s="15"/>
      <c r="S597" s="15"/>
      <c r="T597" s="15"/>
      <c r="U597" s="18"/>
      <c r="V597" s="18"/>
      <c r="W597" s="13"/>
      <c r="Y597" s="9"/>
      <c r="Z597" s="9"/>
      <c r="AA597" s="13"/>
      <c r="AB597" s="15"/>
      <c r="AC597" s="15"/>
      <c r="AD597" s="16"/>
      <c r="AE597" s="16"/>
      <c r="AF597" s="16"/>
      <c r="AG597" s="17"/>
      <c r="AH597" s="17"/>
      <c r="AI597" s="17"/>
      <c r="AJ597" s="17"/>
      <c r="AK597" s="17"/>
      <c r="AL597" s="17"/>
      <c r="AM597" s="19"/>
      <c r="AN597" s="14"/>
      <c r="AO597" s="19"/>
      <c r="AP597" s="14"/>
      <c r="AQ597" s="14"/>
      <c r="AR597" s="14"/>
    </row>
    <row r="598" spans="4:44">
      <c r="D598" s="8"/>
      <c r="E598" s="8"/>
      <c r="F598" s="14"/>
      <c r="H598" s="9"/>
      <c r="I598" s="9"/>
      <c r="J598" s="13"/>
      <c r="K598" s="10"/>
      <c r="L598" s="10"/>
      <c r="M598" s="14"/>
      <c r="O598" s="9"/>
      <c r="Q598" s="13"/>
      <c r="R598" s="15"/>
      <c r="S598" s="15"/>
      <c r="T598" s="15"/>
      <c r="U598" s="18"/>
      <c r="V598" s="18"/>
      <c r="W598" s="13"/>
      <c r="Y598" s="9"/>
      <c r="Z598" s="9"/>
      <c r="AA598" s="13"/>
      <c r="AB598" s="15"/>
      <c r="AC598" s="15"/>
      <c r="AD598" s="16"/>
      <c r="AE598" s="16"/>
      <c r="AF598" s="16"/>
      <c r="AG598" s="17"/>
      <c r="AH598" s="17"/>
      <c r="AI598" s="17"/>
      <c r="AJ598" s="17"/>
      <c r="AK598" s="17"/>
      <c r="AL598" s="17"/>
      <c r="AM598" s="19"/>
      <c r="AN598" s="14"/>
      <c r="AO598" s="19"/>
      <c r="AP598" s="14"/>
      <c r="AQ598" s="14"/>
      <c r="AR598" s="14"/>
    </row>
    <row r="599" spans="4:44">
      <c r="D599" s="8"/>
      <c r="E599" s="8"/>
      <c r="F599" s="14"/>
      <c r="H599" s="9"/>
      <c r="I599" s="9"/>
      <c r="J599" s="13"/>
      <c r="K599" s="10"/>
      <c r="L599" s="10"/>
      <c r="M599" s="14"/>
      <c r="O599" s="9"/>
      <c r="Q599" s="13"/>
      <c r="R599" s="15"/>
      <c r="S599" s="15"/>
      <c r="T599" s="15"/>
      <c r="U599" s="18"/>
      <c r="V599" s="18"/>
      <c r="W599" s="13"/>
      <c r="Y599" s="9"/>
      <c r="Z599" s="9"/>
      <c r="AA599" s="13"/>
      <c r="AB599" s="15"/>
      <c r="AC599" s="15"/>
      <c r="AD599" s="16"/>
      <c r="AE599" s="16"/>
      <c r="AF599" s="16"/>
      <c r="AG599" s="17"/>
      <c r="AH599" s="17"/>
      <c r="AI599" s="17"/>
      <c r="AJ599" s="17"/>
      <c r="AK599" s="17"/>
      <c r="AL599" s="17"/>
      <c r="AM599" s="19"/>
      <c r="AN599" s="14"/>
      <c r="AO599" s="19"/>
      <c r="AP599" s="14"/>
      <c r="AQ599" s="14"/>
      <c r="AR599" s="14"/>
    </row>
    <row r="600" spans="4:44">
      <c r="D600" s="8"/>
      <c r="E600" s="8"/>
      <c r="F600" s="14"/>
      <c r="H600" s="9"/>
      <c r="I600" s="9"/>
      <c r="J600" s="13"/>
      <c r="K600" s="10"/>
      <c r="L600" s="10"/>
      <c r="M600" s="14"/>
      <c r="O600" s="9"/>
      <c r="Q600" s="13"/>
      <c r="R600" s="15"/>
      <c r="S600" s="15"/>
      <c r="T600" s="15"/>
      <c r="U600" s="18"/>
      <c r="V600" s="18"/>
      <c r="W600" s="13"/>
      <c r="Y600" s="9"/>
      <c r="Z600" s="9"/>
      <c r="AA600" s="13"/>
      <c r="AB600" s="15"/>
      <c r="AC600" s="15"/>
      <c r="AD600" s="16"/>
      <c r="AE600" s="16"/>
      <c r="AF600" s="16"/>
      <c r="AG600" s="17"/>
      <c r="AH600" s="17"/>
      <c r="AI600" s="17"/>
      <c r="AJ600" s="17"/>
      <c r="AK600" s="17"/>
      <c r="AL600" s="17"/>
      <c r="AM600" s="19"/>
      <c r="AN600" s="14"/>
      <c r="AO600" s="19"/>
      <c r="AP600" s="14"/>
      <c r="AQ600" s="14"/>
      <c r="AR600" s="14"/>
    </row>
    <row r="601" spans="4:44">
      <c r="D601" s="8"/>
      <c r="E601" s="8"/>
      <c r="F601" s="14"/>
      <c r="H601" s="9"/>
      <c r="I601" s="9"/>
      <c r="J601" s="13"/>
      <c r="K601" s="10"/>
      <c r="L601" s="10"/>
      <c r="M601" s="14"/>
      <c r="O601" s="9"/>
      <c r="Q601" s="13"/>
      <c r="R601" s="15"/>
      <c r="S601" s="15"/>
      <c r="T601" s="15"/>
      <c r="U601" s="18"/>
      <c r="V601" s="18"/>
      <c r="W601" s="13"/>
      <c r="Y601" s="9"/>
      <c r="Z601" s="9"/>
      <c r="AA601" s="13"/>
      <c r="AB601" s="15"/>
      <c r="AC601" s="15"/>
      <c r="AD601" s="16"/>
      <c r="AE601" s="16"/>
      <c r="AF601" s="16"/>
      <c r="AG601" s="17"/>
      <c r="AH601" s="17"/>
      <c r="AI601" s="17"/>
      <c r="AJ601" s="17"/>
      <c r="AK601" s="17"/>
      <c r="AL601" s="17"/>
      <c r="AM601" s="19"/>
      <c r="AN601" s="14"/>
      <c r="AO601" s="19"/>
      <c r="AP601" s="14"/>
      <c r="AQ601" s="14"/>
      <c r="AR601" s="14"/>
    </row>
    <row r="602" spans="4:44">
      <c r="D602" s="8"/>
      <c r="E602" s="8"/>
      <c r="F602" s="14"/>
      <c r="H602" s="9"/>
      <c r="I602" s="9"/>
      <c r="J602" s="13"/>
      <c r="K602" s="10"/>
      <c r="L602" s="10"/>
      <c r="M602" s="14"/>
      <c r="O602" s="9"/>
      <c r="Q602" s="13"/>
      <c r="R602" s="15"/>
      <c r="S602" s="15"/>
      <c r="T602" s="15"/>
      <c r="U602" s="18"/>
      <c r="V602" s="18"/>
      <c r="W602" s="13"/>
      <c r="Y602" s="9"/>
      <c r="Z602" s="9"/>
      <c r="AA602" s="13"/>
      <c r="AB602" s="15"/>
      <c r="AC602" s="15"/>
      <c r="AD602" s="16"/>
      <c r="AE602" s="16"/>
      <c r="AF602" s="16"/>
      <c r="AG602" s="17"/>
      <c r="AH602" s="17"/>
      <c r="AI602" s="17"/>
      <c r="AJ602" s="17"/>
      <c r="AK602" s="17"/>
      <c r="AL602" s="17"/>
      <c r="AM602" s="19"/>
      <c r="AN602" s="14"/>
      <c r="AO602" s="19"/>
      <c r="AP602" s="14"/>
      <c r="AQ602" s="14"/>
      <c r="AR602" s="14"/>
    </row>
    <row r="603" spans="4:44">
      <c r="D603" s="8"/>
      <c r="E603" s="8"/>
      <c r="F603" s="14"/>
      <c r="H603" s="9"/>
      <c r="I603" s="9"/>
      <c r="J603" s="13"/>
      <c r="K603" s="10"/>
      <c r="L603" s="10"/>
      <c r="M603" s="14"/>
      <c r="O603" s="9"/>
      <c r="Q603" s="13"/>
      <c r="R603" s="15"/>
      <c r="S603" s="15"/>
      <c r="T603" s="15"/>
      <c r="U603" s="18"/>
      <c r="V603" s="18"/>
      <c r="W603" s="13"/>
      <c r="Y603" s="9"/>
      <c r="Z603" s="9"/>
      <c r="AA603" s="13"/>
      <c r="AB603" s="15"/>
      <c r="AC603" s="15"/>
      <c r="AD603" s="16"/>
      <c r="AE603" s="16"/>
      <c r="AF603" s="16"/>
      <c r="AG603" s="17"/>
      <c r="AH603" s="17"/>
      <c r="AI603" s="17"/>
      <c r="AJ603" s="17"/>
      <c r="AK603" s="17"/>
      <c r="AL603" s="17"/>
      <c r="AM603" s="19"/>
      <c r="AN603" s="14"/>
      <c r="AO603" s="19"/>
      <c r="AP603" s="14"/>
      <c r="AQ603" s="14"/>
      <c r="AR603" s="14"/>
    </row>
    <row r="604" spans="4:44">
      <c r="D604" s="8"/>
      <c r="E604" s="8"/>
      <c r="F604" s="14"/>
      <c r="H604" s="9"/>
      <c r="I604" s="9"/>
      <c r="J604" s="13"/>
      <c r="K604" s="10"/>
      <c r="L604" s="10"/>
      <c r="M604" s="14"/>
      <c r="O604" s="9"/>
      <c r="Q604" s="13"/>
      <c r="R604" s="15"/>
      <c r="S604" s="15"/>
      <c r="T604" s="15"/>
      <c r="U604" s="18"/>
      <c r="V604" s="18"/>
      <c r="W604" s="13"/>
      <c r="Y604" s="9"/>
      <c r="Z604" s="9"/>
      <c r="AA604" s="13"/>
      <c r="AB604" s="15"/>
      <c r="AC604" s="15"/>
      <c r="AD604" s="16"/>
      <c r="AE604" s="16"/>
      <c r="AF604" s="16"/>
      <c r="AG604" s="17"/>
      <c r="AH604" s="17"/>
      <c r="AI604" s="17"/>
      <c r="AJ604" s="17"/>
      <c r="AK604" s="17"/>
      <c r="AL604" s="17"/>
      <c r="AM604" s="19"/>
      <c r="AN604" s="14"/>
      <c r="AO604" s="19"/>
      <c r="AP604" s="14"/>
      <c r="AQ604" s="14"/>
      <c r="AR604" s="14"/>
    </row>
    <row r="605" spans="4:44">
      <c r="D605" s="8"/>
      <c r="E605" s="8"/>
      <c r="F605" s="14"/>
      <c r="H605" s="9"/>
      <c r="I605" s="9"/>
      <c r="J605" s="13"/>
      <c r="K605" s="10"/>
      <c r="L605" s="10"/>
      <c r="M605" s="14"/>
      <c r="O605" s="9"/>
      <c r="Q605" s="13"/>
      <c r="R605" s="15"/>
      <c r="S605" s="15"/>
      <c r="T605" s="15"/>
      <c r="U605" s="18"/>
      <c r="V605" s="18"/>
      <c r="W605" s="13"/>
      <c r="Y605" s="9"/>
      <c r="Z605" s="9"/>
      <c r="AA605" s="13"/>
      <c r="AB605" s="15"/>
      <c r="AC605" s="15"/>
      <c r="AD605" s="16"/>
      <c r="AE605" s="16"/>
      <c r="AF605" s="16"/>
      <c r="AG605" s="17"/>
      <c r="AH605" s="17"/>
      <c r="AI605" s="17"/>
      <c r="AJ605" s="17"/>
      <c r="AK605" s="17"/>
      <c r="AL605" s="17"/>
      <c r="AM605" s="19"/>
      <c r="AN605" s="14"/>
      <c r="AO605" s="19"/>
      <c r="AP605" s="14"/>
      <c r="AQ605" s="14"/>
      <c r="AR605" s="14"/>
    </row>
    <row r="606" spans="4:44">
      <c r="D606" s="8"/>
      <c r="E606" s="8"/>
      <c r="F606" s="14"/>
      <c r="H606" s="9"/>
      <c r="I606" s="9"/>
      <c r="J606" s="13"/>
      <c r="K606" s="10"/>
      <c r="L606" s="10"/>
      <c r="M606" s="14"/>
      <c r="O606" s="9"/>
      <c r="Q606" s="13"/>
      <c r="R606" s="15"/>
      <c r="S606" s="15"/>
      <c r="T606" s="15"/>
      <c r="U606" s="18"/>
      <c r="V606" s="18"/>
      <c r="W606" s="13"/>
      <c r="Y606" s="9"/>
      <c r="Z606" s="9"/>
      <c r="AA606" s="13"/>
      <c r="AB606" s="15"/>
      <c r="AC606" s="15"/>
      <c r="AD606" s="16"/>
      <c r="AE606" s="16"/>
      <c r="AF606" s="16"/>
      <c r="AG606" s="17"/>
      <c r="AH606" s="17"/>
      <c r="AI606" s="17"/>
      <c r="AJ606" s="17"/>
      <c r="AK606" s="17"/>
      <c r="AL606" s="17"/>
      <c r="AM606" s="19"/>
      <c r="AN606" s="14"/>
      <c r="AO606" s="19"/>
      <c r="AP606" s="14"/>
      <c r="AQ606" s="14"/>
      <c r="AR606" s="14"/>
    </row>
    <row r="607" spans="4:44">
      <c r="D607" s="8"/>
      <c r="E607" s="8"/>
      <c r="F607" s="14"/>
      <c r="H607" s="9"/>
      <c r="I607" s="9"/>
      <c r="J607" s="13"/>
      <c r="K607" s="10"/>
      <c r="L607" s="10"/>
      <c r="M607" s="14"/>
      <c r="O607" s="9"/>
      <c r="Q607" s="13"/>
      <c r="R607" s="15"/>
      <c r="S607" s="15"/>
      <c r="T607" s="15"/>
      <c r="U607" s="18"/>
      <c r="V607" s="18"/>
      <c r="W607" s="13"/>
      <c r="Y607" s="9"/>
      <c r="Z607" s="9"/>
      <c r="AA607" s="13"/>
      <c r="AB607" s="15"/>
      <c r="AC607" s="15"/>
      <c r="AD607" s="16"/>
      <c r="AE607" s="16"/>
      <c r="AF607" s="16"/>
      <c r="AG607" s="17"/>
      <c r="AH607" s="17"/>
      <c r="AI607" s="17"/>
      <c r="AJ607" s="17"/>
      <c r="AK607" s="17"/>
      <c r="AL607" s="17"/>
      <c r="AM607" s="19"/>
      <c r="AN607" s="14"/>
      <c r="AO607" s="19"/>
      <c r="AP607" s="14"/>
      <c r="AQ607" s="14"/>
      <c r="AR607" s="14"/>
    </row>
    <row r="608" spans="4:44">
      <c r="D608" s="8"/>
      <c r="E608" s="8"/>
      <c r="F608" s="14"/>
      <c r="H608" s="9"/>
      <c r="I608" s="9"/>
      <c r="J608" s="13"/>
      <c r="K608" s="10"/>
      <c r="L608" s="10"/>
      <c r="M608" s="14"/>
      <c r="O608" s="9"/>
      <c r="Q608" s="13"/>
      <c r="R608" s="15"/>
      <c r="S608" s="15"/>
      <c r="T608" s="15"/>
      <c r="U608" s="18"/>
      <c r="V608" s="18"/>
      <c r="W608" s="13"/>
      <c r="Y608" s="9"/>
      <c r="Z608" s="9"/>
      <c r="AA608" s="13"/>
      <c r="AB608" s="15"/>
      <c r="AC608" s="15"/>
      <c r="AD608" s="16"/>
      <c r="AE608" s="16"/>
      <c r="AF608" s="16"/>
      <c r="AG608" s="17"/>
      <c r="AH608" s="17"/>
      <c r="AI608" s="17"/>
      <c r="AJ608" s="17"/>
      <c r="AK608" s="17"/>
      <c r="AL608" s="17"/>
      <c r="AM608" s="19"/>
      <c r="AN608" s="14"/>
      <c r="AO608" s="19"/>
      <c r="AP608" s="14"/>
      <c r="AQ608" s="14"/>
      <c r="AR608" s="14"/>
    </row>
    <row r="609" spans="4:44">
      <c r="D609" s="8"/>
      <c r="E609" s="8"/>
      <c r="F609" s="14"/>
      <c r="H609" s="9"/>
      <c r="I609" s="9"/>
      <c r="J609" s="13"/>
      <c r="K609" s="10"/>
      <c r="L609" s="10"/>
      <c r="M609" s="14"/>
      <c r="O609" s="9"/>
      <c r="Q609" s="13"/>
      <c r="R609" s="15"/>
      <c r="S609" s="15"/>
      <c r="T609" s="15"/>
      <c r="U609" s="18"/>
      <c r="V609" s="18"/>
      <c r="W609" s="13"/>
      <c r="Y609" s="9"/>
      <c r="Z609" s="9"/>
      <c r="AA609" s="13"/>
      <c r="AB609" s="15"/>
      <c r="AC609" s="15"/>
      <c r="AD609" s="16"/>
      <c r="AE609" s="16"/>
      <c r="AF609" s="16"/>
      <c r="AG609" s="17"/>
      <c r="AH609" s="17"/>
      <c r="AI609" s="17"/>
      <c r="AJ609" s="17"/>
      <c r="AK609" s="17"/>
      <c r="AL609" s="17"/>
      <c r="AM609" s="19"/>
      <c r="AN609" s="14"/>
      <c r="AO609" s="19"/>
      <c r="AP609" s="14"/>
      <c r="AQ609" s="14"/>
      <c r="AR609" s="14"/>
    </row>
    <row r="610" spans="4:44">
      <c r="D610" s="8"/>
      <c r="E610" s="8"/>
      <c r="F610" s="14"/>
      <c r="H610" s="9"/>
      <c r="I610" s="9"/>
      <c r="J610" s="13"/>
      <c r="K610" s="10"/>
      <c r="L610" s="10"/>
      <c r="M610" s="14"/>
      <c r="O610" s="9"/>
      <c r="Q610" s="13"/>
      <c r="R610" s="15"/>
      <c r="S610" s="15"/>
      <c r="T610" s="15"/>
      <c r="U610" s="18"/>
      <c r="V610" s="18"/>
      <c r="W610" s="13"/>
      <c r="Y610" s="9"/>
      <c r="Z610" s="9"/>
      <c r="AA610" s="13"/>
      <c r="AB610" s="15"/>
      <c r="AC610" s="15"/>
      <c r="AD610" s="16"/>
      <c r="AE610" s="16"/>
      <c r="AF610" s="16"/>
      <c r="AG610" s="17"/>
      <c r="AH610" s="17"/>
      <c r="AI610" s="17"/>
      <c r="AJ610" s="17"/>
      <c r="AK610" s="17"/>
      <c r="AL610" s="17"/>
      <c r="AM610" s="19"/>
      <c r="AN610" s="14"/>
      <c r="AO610" s="19"/>
      <c r="AP610" s="14"/>
      <c r="AQ610" s="14"/>
      <c r="AR610" s="14"/>
    </row>
    <row r="611" spans="4:44">
      <c r="D611" s="8"/>
      <c r="E611" s="8"/>
      <c r="F611" s="14"/>
      <c r="H611" s="9"/>
      <c r="I611" s="9"/>
      <c r="J611" s="13"/>
      <c r="K611" s="10"/>
      <c r="L611" s="10"/>
      <c r="M611" s="14"/>
      <c r="O611" s="9"/>
      <c r="Q611" s="13"/>
      <c r="R611" s="15"/>
      <c r="S611" s="15"/>
      <c r="T611" s="15"/>
      <c r="U611" s="18"/>
      <c r="V611" s="18"/>
      <c r="W611" s="13"/>
      <c r="Y611" s="9"/>
      <c r="Z611" s="9"/>
      <c r="AA611" s="13"/>
      <c r="AB611" s="15"/>
      <c r="AC611" s="15"/>
      <c r="AD611" s="16"/>
      <c r="AE611" s="16"/>
      <c r="AF611" s="16"/>
      <c r="AG611" s="17"/>
      <c r="AH611" s="17"/>
      <c r="AI611" s="17"/>
      <c r="AJ611" s="17"/>
      <c r="AK611" s="17"/>
      <c r="AL611" s="17"/>
      <c r="AM611" s="19"/>
      <c r="AN611" s="14"/>
      <c r="AO611" s="19"/>
      <c r="AP611" s="14"/>
      <c r="AQ611" s="14"/>
      <c r="AR611" s="14"/>
    </row>
    <row r="612" spans="4:44">
      <c r="D612" s="8"/>
      <c r="E612" s="8"/>
      <c r="F612" s="14"/>
      <c r="H612" s="9"/>
      <c r="I612" s="9"/>
      <c r="J612" s="13"/>
      <c r="K612" s="10"/>
      <c r="L612" s="10"/>
      <c r="M612" s="14"/>
      <c r="O612" s="9"/>
      <c r="Q612" s="13"/>
      <c r="R612" s="15"/>
      <c r="S612" s="15"/>
      <c r="T612" s="15"/>
      <c r="U612" s="18"/>
      <c r="V612" s="18"/>
      <c r="W612" s="13"/>
      <c r="Y612" s="9"/>
      <c r="Z612" s="9"/>
      <c r="AA612" s="13"/>
      <c r="AB612" s="15"/>
      <c r="AC612" s="15"/>
      <c r="AD612" s="16"/>
      <c r="AE612" s="16"/>
      <c r="AF612" s="16"/>
      <c r="AG612" s="17"/>
      <c r="AH612" s="17"/>
      <c r="AI612" s="17"/>
      <c r="AJ612" s="17"/>
      <c r="AK612" s="17"/>
      <c r="AL612" s="17"/>
      <c r="AM612" s="19"/>
      <c r="AN612" s="14"/>
      <c r="AO612" s="19"/>
      <c r="AP612" s="14"/>
      <c r="AQ612" s="14"/>
      <c r="AR612" s="14"/>
    </row>
    <row r="613" spans="4:44">
      <c r="D613" s="8"/>
      <c r="E613" s="8"/>
      <c r="F613" s="14"/>
      <c r="H613" s="9"/>
      <c r="I613" s="9"/>
      <c r="J613" s="13"/>
      <c r="K613" s="10"/>
      <c r="L613" s="10"/>
      <c r="M613" s="14"/>
      <c r="O613" s="9"/>
      <c r="Q613" s="13"/>
      <c r="R613" s="15"/>
      <c r="S613" s="15"/>
      <c r="T613" s="15"/>
      <c r="U613" s="18"/>
      <c r="V613" s="18"/>
      <c r="W613" s="13"/>
      <c r="Y613" s="9"/>
      <c r="Z613" s="9"/>
      <c r="AA613" s="13"/>
      <c r="AB613" s="15"/>
      <c r="AC613" s="15"/>
      <c r="AD613" s="16"/>
      <c r="AE613" s="16"/>
      <c r="AF613" s="16"/>
      <c r="AG613" s="17"/>
      <c r="AH613" s="17"/>
      <c r="AI613" s="17"/>
      <c r="AJ613" s="17"/>
      <c r="AK613" s="17"/>
      <c r="AL613" s="17"/>
      <c r="AM613" s="19"/>
      <c r="AN613" s="14"/>
      <c r="AO613" s="19"/>
      <c r="AP613" s="14"/>
      <c r="AQ613" s="14"/>
      <c r="AR613" s="14"/>
    </row>
    <row r="614" spans="4:44">
      <c r="D614" s="8"/>
      <c r="E614" s="8"/>
      <c r="F614" s="14"/>
      <c r="H614" s="9"/>
      <c r="I614" s="9"/>
      <c r="J614" s="13"/>
      <c r="K614" s="10"/>
      <c r="L614" s="10"/>
      <c r="M614" s="14"/>
      <c r="O614" s="9"/>
      <c r="Q614" s="13"/>
      <c r="R614" s="15"/>
      <c r="S614" s="15"/>
      <c r="T614" s="15"/>
      <c r="U614" s="18"/>
      <c r="V614" s="18"/>
      <c r="W614" s="13"/>
      <c r="Y614" s="9"/>
      <c r="Z614" s="9"/>
      <c r="AA614" s="13"/>
      <c r="AB614" s="15"/>
      <c r="AC614" s="15"/>
      <c r="AD614" s="16"/>
      <c r="AE614" s="16"/>
      <c r="AF614" s="16"/>
      <c r="AG614" s="17"/>
      <c r="AH614" s="17"/>
      <c r="AI614" s="17"/>
      <c r="AJ614" s="17"/>
      <c r="AK614" s="17"/>
      <c r="AL614" s="17"/>
      <c r="AM614" s="19"/>
      <c r="AN614" s="14"/>
      <c r="AO614" s="19"/>
      <c r="AP614" s="14"/>
      <c r="AQ614" s="14"/>
      <c r="AR614" s="14"/>
    </row>
    <row r="615" spans="4:44">
      <c r="D615" s="8"/>
      <c r="E615" s="8"/>
      <c r="F615" s="14"/>
      <c r="H615" s="9"/>
      <c r="I615" s="9"/>
      <c r="J615" s="13"/>
      <c r="K615" s="10"/>
      <c r="L615" s="10"/>
      <c r="M615" s="14"/>
      <c r="O615" s="9"/>
      <c r="Q615" s="13"/>
      <c r="R615" s="15"/>
      <c r="S615" s="15"/>
      <c r="T615" s="15"/>
      <c r="U615" s="18"/>
      <c r="V615" s="18"/>
      <c r="W615" s="13"/>
      <c r="Y615" s="9"/>
      <c r="Z615" s="9"/>
      <c r="AA615" s="13"/>
      <c r="AB615" s="15"/>
      <c r="AC615" s="15"/>
      <c r="AD615" s="16"/>
      <c r="AE615" s="16"/>
      <c r="AF615" s="16"/>
      <c r="AG615" s="17"/>
      <c r="AH615" s="17"/>
      <c r="AI615" s="17"/>
      <c r="AJ615" s="17"/>
      <c r="AK615" s="17"/>
      <c r="AL615" s="17"/>
      <c r="AM615" s="19"/>
      <c r="AN615" s="14"/>
      <c r="AO615" s="19"/>
      <c r="AP615" s="14"/>
      <c r="AQ615" s="14"/>
      <c r="AR615" s="14"/>
    </row>
    <row r="616" spans="4:44">
      <c r="D616" s="8"/>
      <c r="E616" s="8"/>
      <c r="F616" s="14"/>
      <c r="H616" s="9"/>
      <c r="I616" s="9"/>
      <c r="J616" s="13"/>
      <c r="K616" s="10"/>
      <c r="L616" s="10"/>
      <c r="M616" s="14"/>
      <c r="O616" s="9"/>
      <c r="Q616" s="13"/>
      <c r="R616" s="15"/>
      <c r="S616" s="15"/>
      <c r="T616" s="15"/>
      <c r="U616" s="18"/>
      <c r="V616" s="18"/>
      <c r="W616" s="13"/>
      <c r="Y616" s="9"/>
      <c r="Z616" s="9"/>
      <c r="AA616" s="13"/>
      <c r="AB616" s="15"/>
      <c r="AC616" s="15"/>
      <c r="AD616" s="16"/>
      <c r="AE616" s="16"/>
      <c r="AF616" s="16"/>
      <c r="AG616" s="17"/>
      <c r="AH616" s="17"/>
      <c r="AI616" s="17"/>
      <c r="AJ616" s="17"/>
      <c r="AK616" s="17"/>
      <c r="AL616" s="17"/>
      <c r="AM616" s="19"/>
      <c r="AN616" s="14"/>
      <c r="AO616" s="19"/>
      <c r="AP616" s="14"/>
      <c r="AQ616" s="14"/>
      <c r="AR616" s="14"/>
    </row>
    <row r="617" spans="4:44">
      <c r="D617" s="8"/>
      <c r="E617" s="8"/>
      <c r="F617" s="14"/>
      <c r="H617" s="9"/>
      <c r="I617" s="9"/>
      <c r="J617" s="13"/>
      <c r="K617" s="10"/>
      <c r="L617" s="10"/>
      <c r="M617" s="14"/>
      <c r="O617" s="9"/>
      <c r="Q617" s="13"/>
      <c r="R617" s="15"/>
      <c r="S617" s="15"/>
      <c r="T617" s="15"/>
      <c r="U617" s="18"/>
      <c r="V617" s="18"/>
      <c r="W617" s="13"/>
      <c r="Y617" s="9"/>
      <c r="Z617" s="9"/>
      <c r="AA617" s="13"/>
      <c r="AB617" s="15"/>
      <c r="AC617" s="15"/>
      <c r="AD617" s="16"/>
      <c r="AE617" s="16"/>
      <c r="AF617" s="16"/>
      <c r="AG617" s="17"/>
      <c r="AH617" s="17"/>
      <c r="AI617" s="17"/>
      <c r="AJ617" s="17"/>
      <c r="AK617" s="17"/>
      <c r="AL617" s="17"/>
      <c r="AM617" s="19"/>
      <c r="AN617" s="14"/>
      <c r="AO617" s="19"/>
      <c r="AP617" s="14"/>
      <c r="AQ617" s="14"/>
      <c r="AR617" s="14"/>
    </row>
    <row r="618" spans="4:44">
      <c r="D618" s="8"/>
      <c r="E618" s="8"/>
      <c r="F618" s="14"/>
      <c r="H618" s="9"/>
      <c r="I618" s="9"/>
      <c r="J618" s="13"/>
      <c r="K618" s="10"/>
      <c r="L618" s="10"/>
      <c r="M618" s="14"/>
      <c r="O618" s="9"/>
      <c r="Q618" s="13"/>
      <c r="R618" s="15"/>
      <c r="S618" s="15"/>
      <c r="T618" s="15"/>
      <c r="U618" s="18"/>
      <c r="V618" s="18"/>
      <c r="W618" s="13"/>
      <c r="Y618" s="9"/>
      <c r="Z618" s="9"/>
      <c r="AA618" s="13"/>
      <c r="AB618" s="15"/>
      <c r="AC618" s="15"/>
      <c r="AD618" s="16"/>
      <c r="AE618" s="16"/>
      <c r="AF618" s="16"/>
      <c r="AG618" s="17"/>
      <c r="AH618" s="17"/>
      <c r="AI618" s="17"/>
      <c r="AJ618" s="17"/>
      <c r="AK618" s="17"/>
      <c r="AL618" s="17"/>
      <c r="AM618" s="19"/>
      <c r="AN618" s="14"/>
      <c r="AO618" s="19"/>
      <c r="AP618" s="14"/>
      <c r="AQ618" s="14"/>
      <c r="AR618" s="14"/>
    </row>
    <row r="619" spans="4:44">
      <c r="D619" s="8"/>
      <c r="E619" s="8"/>
      <c r="F619" s="14"/>
      <c r="H619" s="9"/>
      <c r="I619" s="9"/>
      <c r="J619" s="13"/>
      <c r="K619" s="10"/>
      <c r="L619" s="10"/>
      <c r="M619" s="14"/>
      <c r="O619" s="9"/>
      <c r="Q619" s="13"/>
      <c r="R619" s="15"/>
      <c r="S619" s="15"/>
      <c r="T619" s="15"/>
      <c r="U619" s="18"/>
      <c r="V619" s="18"/>
      <c r="W619" s="13"/>
      <c r="Y619" s="9"/>
      <c r="Z619" s="9"/>
      <c r="AA619" s="13"/>
      <c r="AB619" s="15"/>
      <c r="AC619" s="15"/>
      <c r="AD619" s="16"/>
      <c r="AE619" s="16"/>
      <c r="AF619" s="16"/>
      <c r="AG619" s="17"/>
      <c r="AH619" s="17"/>
      <c r="AI619" s="17"/>
      <c r="AJ619" s="17"/>
      <c r="AK619" s="17"/>
      <c r="AL619" s="17"/>
      <c r="AM619" s="19"/>
      <c r="AN619" s="14"/>
      <c r="AO619" s="19"/>
      <c r="AP619" s="14"/>
      <c r="AQ619" s="14"/>
      <c r="AR619" s="14"/>
    </row>
    <row r="620" spans="4:44">
      <c r="D620" s="8"/>
      <c r="E620" s="8"/>
      <c r="F620" s="14"/>
      <c r="H620" s="9"/>
      <c r="I620" s="9"/>
      <c r="J620" s="13"/>
      <c r="K620" s="10"/>
      <c r="L620" s="10"/>
      <c r="M620" s="14"/>
      <c r="O620" s="9"/>
      <c r="Q620" s="13"/>
      <c r="R620" s="15"/>
      <c r="S620" s="15"/>
      <c r="T620" s="15"/>
      <c r="U620" s="18"/>
      <c r="V620" s="18"/>
      <c r="W620" s="13"/>
      <c r="Y620" s="9"/>
      <c r="Z620" s="9"/>
      <c r="AA620" s="13"/>
      <c r="AB620" s="15"/>
      <c r="AC620" s="15"/>
      <c r="AD620" s="16"/>
      <c r="AE620" s="16"/>
      <c r="AF620" s="16"/>
      <c r="AG620" s="17"/>
      <c r="AH620" s="17"/>
      <c r="AI620" s="17"/>
      <c r="AJ620" s="17"/>
      <c r="AK620" s="17"/>
      <c r="AL620" s="17"/>
      <c r="AM620" s="19"/>
      <c r="AN620" s="14"/>
      <c r="AO620" s="19"/>
      <c r="AP620" s="14"/>
      <c r="AQ620" s="14"/>
      <c r="AR620" s="14"/>
    </row>
    <row r="621" spans="4:44">
      <c r="D621" s="8"/>
      <c r="E621" s="8"/>
      <c r="F621" s="14"/>
      <c r="H621" s="9"/>
      <c r="I621" s="9"/>
      <c r="J621" s="13"/>
      <c r="K621" s="10"/>
      <c r="L621" s="10"/>
      <c r="M621" s="14"/>
      <c r="O621" s="9"/>
      <c r="Q621" s="13"/>
      <c r="R621" s="15"/>
      <c r="S621" s="15"/>
      <c r="T621" s="15"/>
      <c r="U621" s="18"/>
      <c r="V621" s="18"/>
      <c r="W621" s="13"/>
      <c r="Y621" s="9"/>
      <c r="Z621" s="9"/>
      <c r="AA621" s="13"/>
      <c r="AB621" s="15"/>
      <c r="AC621" s="15"/>
      <c r="AD621" s="16"/>
      <c r="AE621" s="16"/>
      <c r="AF621" s="16"/>
      <c r="AG621" s="17"/>
      <c r="AH621" s="17"/>
      <c r="AI621" s="17"/>
      <c r="AJ621" s="17"/>
      <c r="AK621" s="17"/>
      <c r="AL621" s="17"/>
      <c r="AM621" s="19"/>
      <c r="AN621" s="14"/>
      <c r="AO621" s="19"/>
      <c r="AP621" s="14"/>
      <c r="AQ621" s="14"/>
      <c r="AR621" s="14"/>
    </row>
    <row r="622" spans="4:44">
      <c r="D622" s="8"/>
      <c r="E622" s="8"/>
      <c r="F622" s="14"/>
      <c r="H622" s="9"/>
      <c r="I622" s="9"/>
      <c r="J622" s="13"/>
      <c r="K622" s="10"/>
      <c r="L622" s="10"/>
      <c r="M622" s="14"/>
      <c r="O622" s="9"/>
      <c r="Q622" s="13"/>
      <c r="R622" s="15"/>
      <c r="S622" s="15"/>
      <c r="T622" s="15"/>
      <c r="U622" s="18"/>
      <c r="V622" s="18"/>
      <c r="W622" s="13"/>
      <c r="Y622" s="9"/>
      <c r="Z622" s="9"/>
      <c r="AA622" s="13"/>
      <c r="AB622" s="15"/>
      <c r="AC622" s="15"/>
      <c r="AD622" s="16"/>
      <c r="AE622" s="16"/>
      <c r="AF622" s="16"/>
      <c r="AG622" s="17"/>
      <c r="AH622" s="17"/>
      <c r="AI622" s="17"/>
      <c r="AJ622" s="17"/>
      <c r="AK622" s="17"/>
      <c r="AL622" s="17"/>
      <c r="AM622" s="19"/>
      <c r="AN622" s="14"/>
      <c r="AO622" s="19"/>
      <c r="AP622" s="14"/>
      <c r="AQ622" s="14"/>
      <c r="AR622" s="14"/>
    </row>
    <row r="623" spans="4:44">
      <c r="D623" s="8"/>
      <c r="E623" s="8"/>
      <c r="F623" s="14"/>
      <c r="H623" s="9"/>
      <c r="I623" s="9"/>
      <c r="J623" s="13"/>
      <c r="K623" s="10"/>
      <c r="L623" s="10"/>
      <c r="M623" s="14"/>
      <c r="O623" s="9"/>
      <c r="Q623" s="13"/>
      <c r="R623" s="15"/>
      <c r="S623" s="15"/>
      <c r="T623" s="15"/>
      <c r="U623" s="18"/>
      <c r="V623" s="18"/>
      <c r="W623" s="13"/>
      <c r="Y623" s="9"/>
      <c r="Z623" s="9"/>
      <c r="AA623" s="13"/>
      <c r="AB623" s="15"/>
      <c r="AC623" s="15"/>
      <c r="AD623" s="16"/>
      <c r="AE623" s="16"/>
      <c r="AF623" s="16"/>
      <c r="AG623" s="17"/>
      <c r="AH623" s="17"/>
      <c r="AI623" s="17"/>
      <c r="AJ623" s="17"/>
      <c r="AK623" s="17"/>
      <c r="AL623" s="17"/>
      <c r="AM623" s="19"/>
      <c r="AN623" s="14"/>
      <c r="AO623" s="19"/>
      <c r="AP623" s="14"/>
      <c r="AQ623" s="14"/>
      <c r="AR623" s="14"/>
    </row>
    <row r="624" spans="4:44">
      <c r="D624" s="8"/>
      <c r="E624" s="8"/>
      <c r="F624" s="14"/>
      <c r="H624" s="9"/>
      <c r="I624" s="9"/>
      <c r="J624" s="13"/>
      <c r="K624" s="10"/>
      <c r="L624" s="10"/>
      <c r="M624" s="14"/>
      <c r="O624" s="9"/>
      <c r="Q624" s="13"/>
      <c r="R624" s="15"/>
      <c r="S624" s="15"/>
      <c r="T624" s="15"/>
      <c r="U624" s="18"/>
      <c r="V624" s="18"/>
      <c r="W624" s="13"/>
      <c r="Y624" s="9"/>
      <c r="Z624" s="9"/>
      <c r="AA624" s="13"/>
      <c r="AB624" s="15"/>
      <c r="AC624" s="15"/>
      <c r="AD624" s="16"/>
      <c r="AE624" s="16"/>
      <c r="AF624" s="16"/>
      <c r="AG624" s="17"/>
      <c r="AH624" s="17"/>
      <c r="AI624" s="17"/>
      <c r="AJ624" s="17"/>
      <c r="AK624" s="17"/>
      <c r="AL624" s="17"/>
      <c r="AM624" s="19"/>
      <c r="AN624" s="14"/>
      <c r="AO624" s="19"/>
      <c r="AP624" s="14"/>
      <c r="AQ624" s="14"/>
      <c r="AR624" s="14"/>
    </row>
    <row r="625" spans="4:44">
      <c r="D625" s="8"/>
      <c r="E625" s="8"/>
      <c r="F625" s="14"/>
      <c r="H625" s="9"/>
      <c r="I625" s="9"/>
      <c r="J625" s="13"/>
      <c r="K625" s="10"/>
      <c r="L625" s="10"/>
      <c r="M625" s="14"/>
      <c r="O625" s="9"/>
      <c r="Q625" s="13"/>
      <c r="R625" s="15"/>
      <c r="S625" s="15"/>
      <c r="T625" s="15"/>
      <c r="U625" s="18"/>
      <c r="V625" s="18"/>
      <c r="W625" s="13"/>
      <c r="Y625" s="9"/>
      <c r="Z625" s="9"/>
      <c r="AA625" s="13"/>
      <c r="AB625" s="15"/>
      <c r="AC625" s="15"/>
      <c r="AD625" s="16"/>
      <c r="AE625" s="16"/>
      <c r="AF625" s="16"/>
      <c r="AG625" s="17"/>
      <c r="AH625" s="17"/>
      <c r="AI625" s="17"/>
      <c r="AJ625" s="17"/>
      <c r="AK625" s="17"/>
      <c r="AL625" s="17"/>
      <c r="AM625" s="19"/>
      <c r="AN625" s="14"/>
      <c r="AO625" s="19"/>
      <c r="AP625" s="14"/>
      <c r="AQ625" s="14"/>
      <c r="AR625" s="14"/>
    </row>
    <row r="626" spans="4:44">
      <c r="D626" s="8"/>
      <c r="E626" s="8"/>
      <c r="F626" s="14"/>
      <c r="H626" s="9"/>
      <c r="I626" s="9"/>
      <c r="J626" s="13"/>
      <c r="K626" s="10"/>
      <c r="L626" s="10"/>
      <c r="M626" s="14"/>
      <c r="O626" s="9"/>
      <c r="Q626" s="13"/>
      <c r="R626" s="15"/>
      <c r="S626" s="15"/>
      <c r="T626" s="15"/>
      <c r="U626" s="18"/>
      <c r="V626" s="18"/>
      <c r="W626" s="13"/>
      <c r="Y626" s="9"/>
      <c r="Z626" s="9"/>
      <c r="AA626" s="13"/>
      <c r="AB626" s="15"/>
      <c r="AC626" s="15"/>
      <c r="AD626" s="16"/>
      <c r="AE626" s="16"/>
      <c r="AF626" s="16"/>
      <c r="AG626" s="17"/>
      <c r="AH626" s="17"/>
      <c r="AI626" s="17"/>
      <c r="AJ626" s="17"/>
      <c r="AK626" s="17"/>
      <c r="AL626" s="17"/>
      <c r="AM626" s="19"/>
      <c r="AN626" s="14"/>
      <c r="AO626" s="19"/>
      <c r="AP626" s="14"/>
      <c r="AQ626" s="14"/>
      <c r="AR626" s="14"/>
    </row>
    <row r="627" spans="4:44">
      <c r="D627" s="8"/>
      <c r="E627" s="8"/>
      <c r="F627" s="14"/>
      <c r="H627" s="9"/>
      <c r="I627" s="9"/>
      <c r="J627" s="13"/>
      <c r="K627" s="10"/>
      <c r="L627" s="10"/>
      <c r="M627" s="14"/>
      <c r="O627" s="9"/>
      <c r="Q627" s="13"/>
      <c r="R627" s="15"/>
      <c r="S627" s="15"/>
      <c r="T627" s="15"/>
      <c r="U627" s="18"/>
      <c r="V627" s="18"/>
      <c r="W627" s="13"/>
      <c r="Y627" s="9"/>
      <c r="Z627" s="9"/>
      <c r="AA627" s="13"/>
      <c r="AB627" s="15"/>
      <c r="AC627" s="15"/>
      <c r="AD627" s="16"/>
      <c r="AE627" s="16"/>
      <c r="AF627" s="16"/>
      <c r="AG627" s="17"/>
      <c r="AH627" s="17"/>
      <c r="AI627" s="17"/>
      <c r="AJ627" s="17"/>
      <c r="AK627" s="17"/>
      <c r="AL627" s="17"/>
      <c r="AM627" s="19"/>
      <c r="AN627" s="14"/>
      <c r="AO627" s="19"/>
      <c r="AP627" s="14"/>
      <c r="AQ627" s="14"/>
      <c r="AR627" s="14"/>
    </row>
    <row r="628" spans="4:44">
      <c r="D628" s="8"/>
      <c r="E628" s="8"/>
      <c r="F628" s="14"/>
      <c r="H628" s="9"/>
      <c r="I628" s="9"/>
      <c r="J628" s="13"/>
      <c r="K628" s="10"/>
      <c r="L628" s="10"/>
      <c r="M628" s="14"/>
      <c r="O628" s="9"/>
      <c r="Q628" s="13"/>
      <c r="R628" s="15"/>
      <c r="S628" s="15"/>
      <c r="T628" s="15"/>
      <c r="U628" s="18"/>
      <c r="V628" s="18"/>
      <c r="W628" s="13"/>
      <c r="Y628" s="9"/>
      <c r="Z628" s="9"/>
      <c r="AA628" s="13"/>
      <c r="AB628" s="15"/>
      <c r="AC628" s="15"/>
      <c r="AD628" s="16"/>
      <c r="AE628" s="16"/>
      <c r="AF628" s="16"/>
      <c r="AG628" s="17"/>
      <c r="AH628" s="17"/>
      <c r="AI628" s="17"/>
      <c r="AJ628" s="17"/>
      <c r="AK628" s="17"/>
      <c r="AL628" s="17"/>
      <c r="AM628" s="19"/>
      <c r="AN628" s="14"/>
      <c r="AO628" s="19"/>
      <c r="AP628" s="14"/>
      <c r="AQ628" s="14"/>
      <c r="AR628" s="14"/>
    </row>
    <row r="629" spans="4:44">
      <c r="D629" s="8"/>
      <c r="E629" s="8"/>
      <c r="F629" s="14"/>
      <c r="H629" s="9"/>
      <c r="I629" s="9"/>
      <c r="J629" s="13"/>
      <c r="K629" s="10"/>
      <c r="L629" s="10"/>
      <c r="M629" s="14"/>
      <c r="O629" s="9"/>
      <c r="Q629" s="13"/>
      <c r="R629" s="15"/>
      <c r="S629" s="15"/>
      <c r="T629" s="15"/>
      <c r="U629" s="18"/>
      <c r="V629" s="18"/>
      <c r="W629" s="13"/>
      <c r="Y629" s="9"/>
      <c r="Z629" s="9"/>
      <c r="AA629" s="13"/>
      <c r="AB629" s="15"/>
      <c r="AC629" s="15"/>
      <c r="AD629" s="16"/>
      <c r="AE629" s="16"/>
      <c r="AF629" s="16"/>
      <c r="AG629" s="17"/>
      <c r="AH629" s="17"/>
      <c r="AI629" s="17"/>
      <c r="AJ629" s="17"/>
      <c r="AK629" s="17"/>
      <c r="AL629" s="17"/>
      <c r="AM629" s="19"/>
      <c r="AN629" s="14"/>
      <c r="AO629" s="19"/>
      <c r="AP629" s="14"/>
      <c r="AQ629" s="14"/>
      <c r="AR629" s="14"/>
    </row>
    <row r="630" spans="4:44">
      <c r="D630" s="8"/>
      <c r="E630" s="8"/>
      <c r="F630" s="14"/>
      <c r="H630" s="9"/>
      <c r="I630" s="9"/>
      <c r="J630" s="13"/>
      <c r="K630" s="10"/>
      <c r="L630" s="10"/>
      <c r="M630" s="14"/>
      <c r="O630" s="9"/>
      <c r="Q630" s="13"/>
      <c r="R630" s="15"/>
      <c r="S630" s="15"/>
      <c r="T630" s="15"/>
      <c r="U630" s="18"/>
      <c r="V630" s="18"/>
      <c r="W630" s="13"/>
      <c r="Y630" s="9"/>
      <c r="Z630" s="9"/>
      <c r="AA630" s="13"/>
      <c r="AB630" s="15"/>
      <c r="AC630" s="15"/>
      <c r="AD630" s="16"/>
      <c r="AE630" s="16"/>
      <c r="AF630" s="16"/>
      <c r="AG630" s="17"/>
      <c r="AH630" s="17"/>
      <c r="AI630" s="17"/>
      <c r="AJ630" s="17"/>
      <c r="AK630" s="17"/>
      <c r="AL630" s="17"/>
      <c r="AM630" s="19"/>
      <c r="AN630" s="14"/>
      <c r="AO630" s="19"/>
      <c r="AP630" s="14"/>
      <c r="AQ630" s="14"/>
      <c r="AR630" s="14"/>
    </row>
    <row r="631" spans="4:44">
      <c r="D631" s="8"/>
      <c r="E631" s="8"/>
      <c r="F631" s="14"/>
      <c r="H631" s="9"/>
      <c r="I631" s="9"/>
      <c r="J631" s="13"/>
      <c r="K631" s="10"/>
      <c r="L631" s="10"/>
      <c r="M631" s="14"/>
      <c r="O631" s="9"/>
      <c r="Q631" s="13"/>
      <c r="R631" s="15"/>
      <c r="S631" s="15"/>
      <c r="T631" s="15"/>
      <c r="U631" s="18"/>
      <c r="V631" s="18"/>
      <c r="W631" s="13"/>
      <c r="Y631" s="9"/>
      <c r="Z631" s="9"/>
      <c r="AA631" s="13"/>
      <c r="AB631" s="15"/>
      <c r="AC631" s="15"/>
      <c r="AD631" s="16"/>
      <c r="AE631" s="16"/>
      <c r="AF631" s="16"/>
      <c r="AG631" s="17"/>
      <c r="AH631" s="17"/>
      <c r="AI631" s="17"/>
      <c r="AJ631" s="17"/>
      <c r="AK631" s="17"/>
      <c r="AL631" s="17"/>
      <c r="AM631" s="19"/>
      <c r="AN631" s="14"/>
      <c r="AO631" s="19"/>
      <c r="AP631" s="14"/>
      <c r="AQ631" s="14"/>
      <c r="AR631" s="14"/>
    </row>
    <row r="632" spans="4:44">
      <c r="D632" s="8"/>
      <c r="E632" s="8"/>
      <c r="F632" s="14"/>
      <c r="H632" s="9"/>
      <c r="I632" s="9"/>
      <c r="J632" s="13"/>
      <c r="K632" s="10"/>
      <c r="L632" s="10"/>
      <c r="M632" s="14"/>
      <c r="O632" s="9"/>
      <c r="Q632" s="13"/>
      <c r="R632" s="15"/>
      <c r="S632" s="15"/>
      <c r="T632" s="15"/>
      <c r="U632" s="18"/>
      <c r="V632" s="18"/>
      <c r="W632" s="13"/>
      <c r="Y632" s="9"/>
      <c r="Z632" s="9"/>
      <c r="AA632" s="13"/>
      <c r="AB632" s="15"/>
      <c r="AC632" s="15"/>
      <c r="AD632" s="16"/>
      <c r="AE632" s="16"/>
      <c r="AF632" s="16"/>
      <c r="AG632" s="17"/>
      <c r="AH632" s="17"/>
      <c r="AI632" s="17"/>
      <c r="AJ632" s="17"/>
      <c r="AK632" s="17"/>
      <c r="AL632" s="17"/>
      <c r="AM632" s="19"/>
      <c r="AN632" s="14"/>
      <c r="AO632" s="19"/>
      <c r="AP632" s="14"/>
      <c r="AQ632" s="14"/>
      <c r="AR632" s="14"/>
    </row>
    <row r="633" spans="4:44">
      <c r="D633" s="8"/>
      <c r="E633" s="8"/>
      <c r="F633" s="14"/>
      <c r="H633" s="9"/>
      <c r="I633" s="9"/>
      <c r="J633" s="13"/>
      <c r="K633" s="10"/>
      <c r="L633" s="10"/>
      <c r="M633" s="14"/>
      <c r="O633" s="9"/>
      <c r="Q633" s="13"/>
      <c r="R633" s="15"/>
      <c r="S633" s="15"/>
      <c r="T633" s="15"/>
      <c r="U633" s="18"/>
      <c r="V633" s="18"/>
      <c r="W633" s="13"/>
      <c r="Y633" s="9"/>
      <c r="Z633" s="9"/>
      <c r="AA633" s="13"/>
      <c r="AB633" s="15"/>
      <c r="AC633" s="15"/>
      <c r="AD633" s="16"/>
      <c r="AE633" s="16"/>
      <c r="AF633" s="16"/>
      <c r="AG633" s="17"/>
      <c r="AH633" s="17"/>
      <c r="AI633" s="17"/>
      <c r="AJ633" s="17"/>
      <c r="AK633" s="17"/>
      <c r="AL633" s="17"/>
      <c r="AM633" s="19"/>
      <c r="AN633" s="14"/>
      <c r="AO633" s="19"/>
      <c r="AP633" s="14"/>
      <c r="AQ633" s="14"/>
      <c r="AR633" s="14"/>
    </row>
    <row r="634" spans="4:44">
      <c r="D634" s="8"/>
      <c r="E634" s="8"/>
      <c r="F634" s="14"/>
      <c r="H634" s="9"/>
      <c r="I634" s="9"/>
      <c r="J634" s="13"/>
      <c r="K634" s="10"/>
      <c r="L634" s="10"/>
      <c r="M634" s="14"/>
      <c r="O634" s="9"/>
      <c r="Q634" s="13"/>
      <c r="R634" s="15"/>
      <c r="S634" s="15"/>
      <c r="T634" s="15"/>
      <c r="U634" s="18"/>
      <c r="V634" s="18"/>
      <c r="W634" s="13"/>
      <c r="Y634" s="9"/>
      <c r="Z634" s="9"/>
      <c r="AA634" s="13"/>
      <c r="AB634" s="15"/>
      <c r="AC634" s="15"/>
      <c r="AD634" s="16"/>
      <c r="AE634" s="16"/>
      <c r="AF634" s="16"/>
      <c r="AG634" s="17"/>
      <c r="AH634" s="17"/>
      <c r="AI634" s="17"/>
      <c r="AJ634" s="17"/>
      <c r="AK634" s="17"/>
      <c r="AL634" s="17"/>
      <c r="AM634" s="19"/>
      <c r="AN634" s="14"/>
      <c r="AO634" s="19"/>
      <c r="AP634" s="14"/>
      <c r="AQ634" s="14"/>
      <c r="AR634" s="14"/>
    </row>
    <row r="635" spans="4:44">
      <c r="D635" s="8"/>
      <c r="E635" s="8"/>
      <c r="F635" s="14"/>
      <c r="H635" s="9"/>
      <c r="I635" s="9"/>
      <c r="J635" s="13"/>
      <c r="K635" s="10"/>
      <c r="L635" s="10"/>
      <c r="M635" s="14"/>
      <c r="O635" s="9"/>
      <c r="Q635" s="13"/>
      <c r="R635" s="15"/>
      <c r="S635" s="15"/>
      <c r="T635" s="15"/>
      <c r="U635" s="18"/>
      <c r="V635" s="18"/>
      <c r="W635" s="13"/>
      <c r="Y635" s="9"/>
      <c r="Z635" s="9"/>
      <c r="AA635" s="13"/>
      <c r="AB635" s="15"/>
      <c r="AC635" s="15"/>
      <c r="AD635" s="16"/>
      <c r="AE635" s="16"/>
      <c r="AF635" s="16"/>
      <c r="AG635" s="17"/>
      <c r="AH635" s="17"/>
      <c r="AI635" s="17"/>
      <c r="AJ635" s="17"/>
      <c r="AK635" s="17"/>
      <c r="AL635" s="17"/>
      <c r="AM635" s="19"/>
      <c r="AN635" s="14"/>
      <c r="AO635" s="19"/>
      <c r="AP635" s="14"/>
      <c r="AQ635" s="14"/>
      <c r="AR635" s="14"/>
    </row>
    <row r="636" spans="4:44">
      <c r="D636" s="8"/>
      <c r="E636" s="8"/>
      <c r="F636" s="14"/>
      <c r="H636" s="9"/>
      <c r="I636" s="9"/>
      <c r="J636" s="13"/>
      <c r="K636" s="10"/>
      <c r="L636" s="10"/>
      <c r="M636" s="14"/>
      <c r="O636" s="9"/>
      <c r="Q636" s="13"/>
      <c r="R636" s="15"/>
      <c r="S636" s="15"/>
      <c r="T636" s="15"/>
      <c r="U636" s="18"/>
      <c r="V636" s="18"/>
      <c r="W636" s="13"/>
      <c r="Y636" s="9"/>
      <c r="Z636" s="9"/>
      <c r="AA636" s="13"/>
      <c r="AB636" s="15"/>
      <c r="AC636" s="15"/>
      <c r="AD636" s="16"/>
      <c r="AE636" s="16"/>
      <c r="AF636" s="16"/>
      <c r="AG636" s="17"/>
      <c r="AH636" s="17"/>
      <c r="AI636" s="17"/>
      <c r="AJ636" s="17"/>
      <c r="AK636" s="17"/>
      <c r="AL636" s="17"/>
      <c r="AM636" s="19"/>
      <c r="AN636" s="14"/>
      <c r="AO636" s="19"/>
      <c r="AP636" s="14"/>
      <c r="AQ636" s="14"/>
      <c r="AR636" s="14"/>
    </row>
    <row r="637" spans="4:44">
      <c r="D637" s="8"/>
      <c r="E637" s="8"/>
      <c r="F637" s="14"/>
      <c r="H637" s="9"/>
      <c r="I637" s="9"/>
      <c r="J637" s="13"/>
      <c r="K637" s="10"/>
      <c r="L637" s="10"/>
      <c r="M637" s="14"/>
      <c r="O637" s="9"/>
      <c r="Q637" s="13"/>
      <c r="R637" s="15"/>
      <c r="S637" s="15"/>
      <c r="T637" s="15"/>
      <c r="U637" s="18"/>
      <c r="V637" s="18"/>
      <c r="W637" s="13"/>
      <c r="Y637" s="9"/>
      <c r="Z637" s="9"/>
      <c r="AA637" s="13"/>
      <c r="AB637" s="15"/>
      <c r="AC637" s="15"/>
      <c r="AD637" s="16"/>
      <c r="AE637" s="16"/>
      <c r="AF637" s="16"/>
      <c r="AG637" s="17"/>
      <c r="AH637" s="17"/>
      <c r="AI637" s="17"/>
      <c r="AJ637" s="17"/>
      <c r="AK637" s="17"/>
      <c r="AL637" s="17"/>
      <c r="AM637" s="19"/>
      <c r="AN637" s="14"/>
      <c r="AO637" s="19"/>
      <c r="AP637" s="14"/>
      <c r="AQ637" s="14"/>
      <c r="AR637" s="14"/>
    </row>
    <row r="638" spans="4:44">
      <c r="D638" s="8"/>
      <c r="E638" s="8"/>
      <c r="F638" s="14"/>
      <c r="H638" s="9"/>
      <c r="I638" s="9"/>
      <c r="J638" s="13"/>
      <c r="K638" s="10"/>
      <c r="L638" s="10"/>
      <c r="M638" s="14"/>
      <c r="O638" s="9"/>
      <c r="Q638" s="13"/>
      <c r="R638" s="15"/>
      <c r="S638" s="15"/>
      <c r="T638" s="15"/>
      <c r="U638" s="18"/>
      <c r="V638" s="18"/>
      <c r="W638" s="13"/>
      <c r="Y638" s="9"/>
      <c r="Z638" s="9"/>
      <c r="AA638" s="13"/>
      <c r="AB638" s="15"/>
      <c r="AC638" s="15"/>
      <c r="AD638" s="16"/>
      <c r="AE638" s="16"/>
      <c r="AF638" s="16"/>
      <c r="AG638" s="17"/>
      <c r="AH638" s="17"/>
      <c r="AI638" s="17"/>
      <c r="AJ638" s="17"/>
      <c r="AK638" s="17"/>
      <c r="AL638" s="17"/>
      <c r="AM638" s="19"/>
      <c r="AN638" s="14"/>
      <c r="AO638" s="19"/>
      <c r="AP638" s="14"/>
      <c r="AQ638" s="14"/>
      <c r="AR638" s="14"/>
    </row>
    <row r="639" spans="4:44">
      <c r="D639" s="8"/>
      <c r="E639" s="8"/>
      <c r="F639" s="14"/>
      <c r="H639" s="9"/>
      <c r="I639" s="9"/>
      <c r="J639" s="13"/>
      <c r="K639" s="10"/>
      <c r="L639" s="10"/>
      <c r="M639" s="14"/>
      <c r="O639" s="9"/>
      <c r="Q639" s="13"/>
      <c r="R639" s="15"/>
      <c r="S639" s="15"/>
      <c r="T639" s="15"/>
      <c r="U639" s="18"/>
      <c r="V639" s="18"/>
      <c r="W639" s="13"/>
      <c r="Y639" s="9"/>
      <c r="Z639" s="9"/>
      <c r="AA639" s="13"/>
      <c r="AB639" s="15"/>
      <c r="AC639" s="15"/>
      <c r="AD639" s="16"/>
      <c r="AE639" s="16"/>
      <c r="AF639" s="16"/>
      <c r="AG639" s="17"/>
      <c r="AH639" s="17"/>
      <c r="AI639" s="17"/>
      <c r="AJ639" s="17"/>
      <c r="AK639" s="17"/>
      <c r="AL639" s="17"/>
      <c r="AM639" s="19"/>
      <c r="AN639" s="14"/>
      <c r="AO639" s="19"/>
      <c r="AP639" s="14"/>
      <c r="AQ639" s="14"/>
      <c r="AR639" s="14"/>
    </row>
    <row r="640" spans="4:44">
      <c r="D640" s="8"/>
      <c r="E640" s="8"/>
      <c r="F640" s="14"/>
      <c r="H640" s="9"/>
      <c r="I640" s="9"/>
      <c r="J640" s="13"/>
      <c r="K640" s="10"/>
      <c r="L640" s="10"/>
      <c r="M640" s="14"/>
      <c r="O640" s="9"/>
      <c r="Q640" s="13"/>
      <c r="R640" s="15"/>
      <c r="S640" s="15"/>
      <c r="T640" s="15"/>
      <c r="U640" s="18"/>
      <c r="V640" s="18"/>
      <c r="W640" s="13"/>
      <c r="Y640" s="9"/>
      <c r="Z640" s="9"/>
      <c r="AA640" s="13"/>
      <c r="AB640" s="15"/>
      <c r="AC640" s="15"/>
      <c r="AD640" s="16"/>
      <c r="AE640" s="16"/>
      <c r="AF640" s="16"/>
      <c r="AG640" s="17"/>
      <c r="AH640" s="17"/>
      <c r="AI640" s="17"/>
      <c r="AJ640" s="17"/>
      <c r="AK640" s="17"/>
      <c r="AL640" s="17"/>
      <c r="AM640" s="19"/>
      <c r="AN640" s="14"/>
      <c r="AO640" s="19"/>
      <c r="AP640" s="14"/>
      <c r="AQ640" s="14"/>
      <c r="AR640" s="14"/>
    </row>
    <row r="641" spans="4:44">
      <c r="D641" s="8"/>
      <c r="E641" s="8"/>
      <c r="F641" s="14"/>
      <c r="H641" s="9"/>
      <c r="I641" s="9"/>
      <c r="J641" s="13"/>
      <c r="K641" s="10"/>
      <c r="L641" s="10"/>
      <c r="M641" s="14"/>
      <c r="O641" s="9"/>
      <c r="Q641" s="13"/>
      <c r="R641" s="15"/>
      <c r="S641" s="15"/>
      <c r="T641" s="15"/>
      <c r="U641" s="18"/>
      <c r="V641" s="18"/>
      <c r="W641" s="13"/>
      <c r="Y641" s="9"/>
      <c r="Z641" s="9"/>
      <c r="AA641" s="13"/>
      <c r="AB641" s="15"/>
      <c r="AC641" s="15"/>
      <c r="AD641" s="16"/>
      <c r="AE641" s="16"/>
      <c r="AF641" s="16"/>
      <c r="AG641" s="17"/>
      <c r="AH641" s="17"/>
      <c r="AI641" s="17"/>
      <c r="AJ641" s="17"/>
      <c r="AK641" s="17"/>
      <c r="AL641" s="17"/>
      <c r="AM641" s="19"/>
      <c r="AN641" s="14"/>
      <c r="AO641" s="19"/>
      <c r="AP641" s="14"/>
      <c r="AQ641" s="14"/>
      <c r="AR641" s="14"/>
    </row>
    <row r="642" spans="4:44">
      <c r="D642" s="8"/>
      <c r="E642" s="8"/>
      <c r="F642" s="14"/>
      <c r="H642" s="9"/>
      <c r="I642" s="9"/>
      <c r="J642" s="13"/>
      <c r="K642" s="10"/>
      <c r="L642" s="10"/>
      <c r="M642" s="14"/>
      <c r="O642" s="9"/>
      <c r="Q642" s="13"/>
      <c r="R642" s="15"/>
      <c r="S642" s="15"/>
      <c r="T642" s="15"/>
      <c r="U642" s="18"/>
      <c r="V642" s="18"/>
      <c r="W642" s="13"/>
      <c r="Y642" s="9"/>
      <c r="Z642" s="9"/>
      <c r="AA642" s="13"/>
      <c r="AB642" s="15"/>
      <c r="AC642" s="15"/>
      <c r="AD642" s="16"/>
      <c r="AE642" s="16"/>
      <c r="AF642" s="16"/>
      <c r="AG642" s="17"/>
      <c r="AH642" s="17"/>
      <c r="AI642" s="17"/>
      <c r="AJ642" s="17"/>
      <c r="AK642" s="17"/>
      <c r="AL642" s="17"/>
      <c r="AM642" s="19"/>
      <c r="AN642" s="14"/>
      <c r="AO642" s="19"/>
      <c r="AP642" s="14"/>
      <c r="AQ642" s="14"/>
      <c r="AR642" s="14"/>
    </row>
    <row r="643" spans="4:44">
      <c r="D643" s="8"/>
      <c r="E643" s="8"/>
      <c r="F643" s="14"/>
      <c r="H643" s="9"/>
      <c r="I643" s="9"/>
      <c r="J643" s="13"/>
      <c r="K643" s="10"/>
      <c r="L643" s="10"/>
      <c r="M643" s="14"/>
      <c r="O643" s="9"/>
      <c r="Q643" s="13"/>
      <c r="R643" s="15"/>
      <c r="S643" s="15"/>
      <c r="T643" s="15"/>
      <c r="U643" s="18"/>
      <c r="V643" s="18"/>
      <c r="W643" s="13"/>
      <c r="Y643" s="9"/>
      <c r="Z643" s="9"/>
      <c r="AA643" s="13"/>
      <c r="AB643" s="15"/>
      <c r="AC643" s="15"/>
      <c r="AD643" s="16"/>
      <c r="AE643" s="16"/>
      <c r="AF643" s="16"/>
      <c r="AG643" s="17"/>
      <c r="AH643" s="17"/>
      <c r="AI643" s="17"/>
      <c r="AJ643" s="17"/>
      <c r="AK643" s="17"/>
      <c r="AL643" s="17"/>
      <c r="AM643" s="19"/>
      <c r="AN643" s="14"/>
      <c r="AO643" s="19"/>
      <c r="AP643" s="14"/>
      <c r="AQ643" s="14"/>
      <c r="AR643" s="14"/>
    </row>
    <row r="644" spans="4:44">
      <c r="D644" s="8"/>
      <c r="E644" s="8"/>
      <c r="F644" s="14"/>
      <c r="H644" s="9"/>
      <c r="I644" s="9"/>
      <c r="J644" s="13"/>
      <c r="K644" s="10"/>
      <c r="L644" s="10"/>
      <c r="M644" s="14"/>
      <c r="O644" s="9"/>
      <c r="Q644" s="13"/>
      <c r="R644" s="15"/>
      <c r="S644" s="15"/>
      <c r="T644" s="15"/>
      <c r="U644" s="18"/>
      <c r="V644" s="18"/>
      <c r="W644" s="13"/>
      <c r="Y644" s="9"/>
      <c r="Z644" s="9"/>
      <c r="AA644" s="13"/>
      <c r="AB644" s="15"/>
      <c r="AC644" s="15"/>
      <c r="AD644" s="16"/>
      <c r="AE644" s="16"/>
      <c r="AF644" s="16"/>
      <c r="AG644" s="17"/>
      <c r="AH644" s="17"/>
      <c r="AI644" s="17"/>
      <c r="AJ644" s="17"/>
      <c r="AK644" s="17"/>
      <c r="AL644" s="17"/>
      <c r="AM644" s="19"/>
      <c r="AN644" s="14"/>
      <c r="AO644" s="19"/>
      <c r="AP644" s="14"/>
      <c r="AQ644" s="14"/>
      <c r="AR644" s="14"/>
    </row>
    <row r="645" spans="4:44">
      <c r="D645" s="8"/>
      <c r="E645" s="8"/>
      <c r="F645" s="14"/>
      <c r="H645" s="9"/>
      <c r="I645" s="9"/>
      <c r="J645" s="13"/>
      <c r="K645" s="10"/>
      <c r="L645" s="10"/>
      <c r="M645" s="14"/>
      <c r="O645" s="9"/>
      <c r="Q645" s="13"/>
      <c r="R645" s="15"/>
      <c r="S645" s="15"/>
      <c r="T645" s="15"/>
      <c r="U645" s="18"/>
      <c r="V645" s="18"/>
      <c r="W645" s="13"/>
      <c r="Y645" s="9"/>
      <c r="Z645" s="9"/>
      <c r="AA645" s="13"/>
      <c r="AB645" s="15"/>
      <c r="AC645" s="15"/>
      <c r="AD645" s="16"/>
      <c r="AE645" s="16"/>
      <c r="AF645" s="16"/>
      <c r="AG645" s="17"/>
      <c r="AH645" s="17"/>
      <c r="AI645" s="17"/>
      <c r="AJ645" s="17"/>
      <c r="AK645" s="17"/>
      <c r="AL645" s="17"/>
      <c r="AM645" s="19"/>
      <c r="AN645" s="14"/>
      <c r="AO645" s="19"/>
      <c r="AP645" s="14"/>
      <c r="AQ645" s="14"/>
      <c r="AR645" s="14"/>
    </row>
    <row r="646" spans="4:44">
      <c r="D646" s="8"/>
      <c r="E646" s="8"/>
      <c r="F646" s="14"/>
      <c r="H646" s="9"/>
      <c r="I646" s="9"/>
      <c r="J646" s="13"/>
      <c r="K646" s="10"/>
      <c r="L646" s="10"/>
      <c r="M646" s="14"/>
      <c r="O646" s="9"/>
      <c r="Q646" s="13"/>
      <c r="R646" s="15"/>
      <c r="S646" s="15"/>
      <c r="T646" s="15"/>
      <c r="U646" s="18"/>
      <c r="V646" s="18"/>
      <c r="W646" s="13"/>
      <c r="Y646" s="9"/>
      <c r="Z646" s="9"/>
      <c r="AA646" s="13"/>
      <c r="AB646" s="15"/>
      <c r="AC646" s="15"/>
      <c r="AD646" s="16"/>
      <c r="AE646" s="16"/>
      <c r="AF646" s="16"/>
      <c r="AG646" s="17"/>
      <c r="AH646" s="17"/>
      <c r="AI646" s="17"/>
      <c r="AJ646" s="17"/>
      <c r="AK646" s="17"/>
      <c r="AL646" s="17"/>
      <c r="AM646" s="19"/>
      <c r="AN646" s="14"/>
      <c r="AO646" s="19"/>
      <c r="AP646" s="14"/>
      <c r="AQ646" s="14"/>
      <c r="AR646" s="14"/>
    </row>
    <row r="647" spans="4:44">
      <c r="D647" s="8"/>
      <c r="E647" s="8"/>
      <c r="F647" s="14"/>
      <c r="H647" s="9"/>
      <c r="I647" s="9"/>
      <c r="J647" s="13"/>
      <c r="K647" s="10"/>
      <c r="L647" s="10"/>
      <c r="M647" s="14"/>
      <c r="O647" s="9"/>
      <c r="Q647" s="13"/>
      <c r="R647" s="15"/>
      <c r="S647" s="15"/>
      <c r="T647" s="15"/>
      <c r="U647" s="18"/>
      <c r="V647" s="18"/>
      <c r="W647" s="13"/>
      <c r="Y647" s="9"/>
      <c r="Z647" s="9"/>
      <c r="AA647" s="13"/>
      <c r="AB647" s="15"/>
      <c r="AC647" s="15"/>
      <c r="AD647" s="16"/>
      <c r="AE647" s="16"/>
      <c r="AF647" s="16"/>
      <c r="AG647" s="17"/>
      <c r="AH647" s="17"/>
      <c r="AI647" s="17"/>
      <c r="AJ647" s="17"/>
      <c r="AK647" s="17"/>
      <c r="AL647" s="17"/>
      <c r="AM647" s="19"/>
      <c r="AN647" s="14"/>
      <c r="AO647" s="19"/>
      <c r="AP647" s="14"/>
      <c r="AQ647" s="14"/>
      <c r="AR647" s="14"/>
    </row>
    <row r="648" spans="4:44">
      <c r="D648" s="8"/>
      <c r="E648" s="8"/>
      <c r="F648" s="14"/>
      <c r="H648" s="9"/>
      <c r="I648" s="9"/>
      <c r="J648" s="13"/>
      <c r="K648" s="10"/>
      <c r="L648" s="10"/>
      <c r="M648" s="14"/>
      <c r="O648" s="9"/>
      <c r="Q648" s="13"/>
      <c r="R648" s="15"/>
      <c r="S648" s="15"/>
      <c r="T648" s="15"/>
      <c r="U648" s="18"/>
      <c r="V648" s="18"/>
      <c r="W648" s="13"/>
      <c r="Y648" s="9"/>
      <c r="Z648" s="9"/>
      <c r="AA648" s="13"/>
      <c r="AB648" s="15"/>
      <c r="AC648" s="15"/>
      <c r="AD648" s="16"/>
      <c r="AE648" s="16"/>
      <c r="AF648" s="16"/>
      <c r="AG648" s="17"/>
      <c r="AH648" s="17"/>
      <c r="AI648" s="17"/>
      <c r="AJ648" s="17"/>
      <c r="AK648" s="17"/>
      <c r="AL648" s="17"/>
      <c r="AM648" s="19"/>
      <c r="AN648" s="14"/>
      <c r="AO648" s="19"/>
      <c r="AP648" s="14"/>
      <c r="AQ648" s="14"/>
      <c r="AR648" s="14"/>
    </row>
    <row r="649" spans="4:44">
      <c r="D649" s="8"/>
      <c r="E649" s="8"/>
      <c r="F649" s="14"/>
      <c r="H649" s="9"/>
      <c r="I649" s="9"/>
      <c r="J649" s="13"/>
      <c r="K649" s="10"/>
      <c r="L649" s="10"/>
      <c r="M649" s="14"/>
      <c r="O649" s="9"/>
      <c r="Q649" s="13"/>
      <c r="R649" s="15"/>
      <c r="S649" s="15"/>
      <c r="T649" s="15"/>
      <c r="U649" s="18"/>
      <c r="V649" s="18"/>
      <c r="W649" s="13"/>
      <c r="Y649" s="9"/>
      <c r="Z649" s="9"/>
      <c r="AA649" s="13"/>
      <c r="AB649" s="15"/>
      <c r="AC649" s="15"/>
      <c r="AD649" s="16"/>
      <c r="AE649" s="16"/>
      <c r="AF649" s="16"/>
      <c r="AG649" s="17"/>
      <c r="AH649" s="17"/>
      <c r="AI649" s="17"/>
      <c r="AJ649" s="17"/>
      <c r="AK649" s="17"/>
      <c r="AL649" s="17"/>
      <c r="AM649" s="19"/>
      <c r="AN649" s="14"/>
      <c r="AO649" s="19"/>
      <c r="AP649" s="14"/>
      <c r="AQ649" s="14"/>
      <c r="AR649" s="14"/>
    </row>
    <row r="650" spans="4:44">
      <c r="D650" s="8"/>
      <c r="E650" s="8"/>
      <c r="F650" s="14"/>
      <c r="H650" s="9"/>
      <c r="I650" s="9"/>
      <c r="J650" s="13"/>
      <c r="K650" s="10"/>
      <c r="L650" s="10"/>
      <c r="M650" s="14"/>
      <c r="O650" s="9"/>
      <c r="Q650" s="13"/>
      <c r="R650" s="15"/>
      <c r="S650" s="15"/>
      <c r="T650" s="15"/>
      <c r="U650" s="18"/>
      <c r="V650" s="18"/>
      <c r="W650" s="13"/>
      <c r="Y650" s="9"/>
      <c r="Z650" s="9"/>
      <c r="AA650" s="13"/>
      <c r="AB650" s="15"/>
      <c r="AC650" s="15"/>
      <c r="AD650" s="16"/>
      <c r="AE650" s="16"/>
      <c r="AF650" s="16"/>
      <c r="AG650" s="17"/>
      <c r="AH650" s="17"/>
      <c r="AI650" s="17"/>
      <c r="AJ650" s="17"/>
      <c r="AK650" s="17"/>
      <c r="AL650" s="17"/>
      <c r="AM650" s="19"/>
      <c r="AN650" s="14"/>
      <c r="AO650" s="19"/>
      <c r="AP650" s="14"/>
      <c r="AQ650" s="14"/>
      <c r="AR650" s="14"/>
    </row>
    <row r="651" spans="4:44">
      <c r="D651" s="8"/>
      <c r="E651" s="8"/>
      <c r="F651" s="14"/>
      <c r="H651" s="9"/>
      <c r="I651" s="9"/>
      <c r="J651" s="13"/>
      <c r="K651" s="10"/>
      <c r="L651" s="10"/>
      <c r="M651" s="14"/>
      <c r="O651" s="9"/>
      <c r="Q651" s="13"/>
      <c r="R651" s="15"/>
      <c r="S651" s="15"/>
      <c r="T651" s="15"/>
      <c r="U651" s="18"/>
      <c r="V651" s="18"/>
      <c r="W651" s="13"/>
      <c r="Y651" s="9"/>
      <c r="Z651" s="9"/>
      <c r="AA651" s="13"/>
      <c r="AB651" s="15"/>
      <c r="AC651" s="15"/>
      <c r="AD651" s="16"/>
      <c r="AE651" s="16"/>
      <c r="AF651" s="16"/>
      <c r="AG651" s="17"/>
      <c r="AH651" s="17"/>
      <c r="AI651" s="17"/>
      <c r="AJ651" s="17"/>
      <c r="AK651" s="17"/>
      <c r="AL651" s="17"/>
      <c r="AM651" s="19"/>
      <c r="AN651" s="14"/>
      <c r="AO651" s="19"/>
      <c r="AP651" s="14"/>
      <c r="AQ651" s="14"/>
      <c r="AR651" s="14"/>
    </row>
    <row r="652" spans="4:44">
      <c r="D652" s="8"/>
      <c r="E652" s="8"/>
      <c r="F652" s="14"/>
      <c r="H652" s="9"/>
      <c r="I652" s="9"/>
      <c r="J652" s="13"/>
      <c r="K652" s="10"/>
      <c r="L652" s="10"/>
      <c r="M652" s="14"/>
      <c r="O652" s="9"/>
      <c r="Q652" s="13"/>
      <c r="R652" s="15"/>
      <c r="S652" s="15"/>
      <c r="T652" s="15"/>
      <c r="U652" s="18"/>
      <c r="V652" s="18"/>
      <c r="W652" s="13"/>
      <c r="Y652" s="9"/>
      <c r="Z652" s="9"/>
      <c r="AA652" s="13"/>
      <c r="AB652" s="15"/>
      <c r="AC652" s="15"/>
      <c r="AD652" s="16"/>
      <c r="AE652" s="16"/>
      <c r="AF652" s="16"/>
      <c r="AG652" s="17"/>
      <c r="AH652" s="17"/>
      <c r="AI652" s="17"/>
      <c r="AJ652" s="17"/>
      <c r="AK652" s="17"/>
      <c r="AL652" s="17"/>
      <c r="AM652" s="19"/>
      <c r="AN652" s="14"/>
      <c r="AO652" s="19"/>
      <c r="AP652" s="14"/>
      <c r="AQ652" s="14"/>
      <c r="AR652" s="14"/>
    </row>
    <row r="653" spans="4:44">
      <c r="D653" s="8"/>
      <c r="E653" s="8"/>
      <c r="F653" s="14"/>
      <c r="H653" s="9"/>
      <c r="I653" s="9"/>
      <c r="J653" s="13"/>
      <c r="K653" s="10"/>
      <c r="L653" s="10"/>
      <c r="M653" s="14"/>
      <c r="O653" s="9"/>
      <c r="Q653" s="13"/>
      <c r="R653" s="15"/>
      <c r="S653" s="15"/>
      <c r="T653" s="15"/>
      <c r="U653" s="18"/>
      <c r="V653" s="18"/>
      <c r="W653" s="13"/>
      <c r="Y653" s="9"/>
      <c r="Z653" s="9"/>
      <c r="AA653" s="13"/>
      <c r="AB653" s="15"/>
      <c r="AC653" s="15"/>
      <c r="AD653" s="16"/>
      <c r="AE653" s="16"/>
      <c r="AF653" s="16"/>
      <c r="AG653" s="17"/>
      <c r="AH653" s="17"/>
      <c r="AI653" s="17"/>
      <c r="AJ653" s="17"/>
      <c r="AK653" s="17"/>
      <c r="AL653" s="17"/>
      <c r="AM653" s="19"/>
      <c r="AN653" s="14"/>
      <c r="AO653" s="19"/>
      <c r="AP653" s="14"/>
      <c r="AQ653" s="14"/>
      <c r="AR653" s="14"/>
    </row>
    <row r="654" spans="4:44">
      <c r="D654" s="8"/>
      <c r="E654" s="8"/>
      <c r="F654" s="14"/>
      <c r="H654" s="9"/>
      <c r="I654" s="9"/>
      <c r="J654" s="13"/>
      <c r="K654" s="10"/>
      <c r="L654" s="10"/>
      <c r="M654" s="14"/>
      <c r="O654" s="9"/>
      <c r="Q654" s="13"/>
      <c r="R654" s="15"/>
      <c r="S654" s="15"/>
      <c r="T654" s="15"/>
      <c r="U654" s="18"/>
      <c r="V654" s="18"/>
      <c r="W654" s="13"/>
      <c r="Y654" s="9"/>
      <c r="Z654" s="9"/>
      <c r="AA654" s="13"/>
      <c r="AB654" s="15"/>
      <c r="AC654" s="15"/>
      <c r="AD654" s="16"/>
      <c r="AE654" s="16"/>
      <c r="AF654" s="16"/>
      <c r="AG654" s="17"/>
      <c r="AH654" s="17"/>
      <c r="AI654" s="17"/>
      <c r="AJ654" s="17"/>
      <c r="AK654" s="17"/>
      <c r="AL654" s="17"/>
      <c r="AM654" s="19"/>
      <c r="AN654" s="14"/>
      <c r="AO654" s="19"/>
      <c r="AP654" s="14"/>
      <c r="AQ654" s="14"/>
      <c r="AR654" s="14"/>
    </row>
    <row r="655" spans="4:44">
      <c r="D655" s="8"/>
      <c r="E655" s="8"/>
      <c r="F655" s="14"/>
      <c r="H655" s="9"/>
      <c r="I655" s="9"/>
      <c r="J655" s="13"/>
      <c r="K655" s="10"/>
      <c r="L655" s="10"/>
      <c r="M655" s="14"/>
      <c r="O655" s="9"/>
      <c r="Q655" s="13"/>
      <c r="R655" s="15"/>
      <c r="S655" s="15"/>
      <c r="T655" s="15"/>
      <c r="U655" s="18"/>
      <c r="V655" s="18"/>
      <c r="W655" s="13"/>
      <c r="Y655" s="9"/>
      <c r="Z655" s="9"/>
      <c r="AA655" s="13"/>
      <c r="AB655" s="15"/>
      <c r="AC655" s="15"/>
      <c r="AD655" s="16"/>
      <c r="AE655" s="16"/>
      <c r="AF655" s="16"/>
      <c r="AG655" s="17"/>
      <c r="AH655" s="17"/>
      <c r="AI655" s="17"/>
      <c r="AJ655" s="17"/>
      <c r="AK655" s="17"/>
      <c r="AL655" s="17"/>
      <c r="AM655" s="19"/>
      <c r="AN655" s="14"/>
      <c r="AO655" s="19"/>
      <c r="AP655" s="14"/>
      <c r="AQ655" s="14"/>
      <c r="AR655" s="14"/>
    </row>
    <row r="656" spans="4:44">
      <c r="D656" s="8"/>
      <c r="E656" s="8"/>
      <c r="F656" s="14"/>
      <c r="H656" s="9"/>
      <c r="I656" s="9"/>
      <c r="J656" s="13"/>
      <c r="K656" s="10"/>
      <c r="L656" s="10"/>
      <c r="M656" s="14"/>
      <c r="O656" s="9"/>
      <c r="Q656" s="13"/>
      <c r="R656" s="15"/>
      <c r="S656" s="15"/>
      <c r="T656" s="15"/>
      <c r="U656" s="18"/>
      <c r="V656" s="18"/>
      <c r="W656" s="13"/>
      <c r="Y656" s="9"/>
      <c r="Z656" s="9"/>
      <c r="AA656" s="13"/>
      <c r="AB656" s="15"/>
      <c r="AC656" s="15"/>
      <c r="AD656" s="16"/>
      <c r="AE656" s="16"/>
      <c r="AF656" s="16"/>
      <c r="AG656" s="17"/>
      <c r="AH656" s="17"/>
      <c r="AI656" s="17"/>
      <c r="AJ656" s="17"/>
      <c r="AK656" s="17"/>
      <c r="AL656" s="17"/>
      <c r="AM656" s="19"/>
      <c r="AN656" s="14"/>
      <c r="AO656" s="19"/>
      <c r="AP656" s="14"/>
      <c r="AQ656" s="14"/>
      <c r="AR656" s="14"/>
    </row>
    <row r="657" spans="4:44">
      <c r="D657" s="8"/>
      <c r="E657" s="8"/>
      <c r="F657" s="14"/>
      <c r="H657" s="9"/>
      <c r="I657" s="9"/>
      <c r="J657" s="13"/>
      <c r="K657" s="10"/>
      <c r="L657" s="10"/>
      <c r="M657" s="14"/>
      <c r="O657" s="9"/>
      <c r="Q657" s="13"/>
      <c r="R657" s="15"/>
      <c r="S657" s="15"/>
      <c r="T657" s="15"/>
      <c r="U657" s="18"/>
      <c r="V657" s="18"/>
      <c r="W657" s="13"/>
      <c r="Y657" s="9"/>
      <c r="Z657" s="9"/>
      <c r="AA657" s="13"/>
      <c r="AB657" s="15"/>
      <c r="AC657" s="15"/>
      <c r="AD657" s="16"/>
      <c r="AE657" s="16"/>
      <c r="AF657" s="16"/>
      <c r="AG657" s="17"/>
      <c r="AH657" s="17"/>
      <c r="AI657" s="17"/>
      <c r="AJ657" s="17"/>
      <c r="AK657" s="17"/>
      <c r="AL657" s="17"/>
      <c r="AM657" s="19"/>
      <c r="AN657" s="14"/>
      <c r="AO657" s="19"/>
      <c r="AP657" s="14"/>
      <c r="AQ657" s="14"/>
      <c r="AR657" s="14"/>
    </row>
    <row r="658" spans="4:44">
      <c r="D658" s="8"/>
      <c r="E658" s="8"/>
      <c r="F658" s="14"/>
      <c r="H658" s="9"/>
      <c r="I658" s="9"/>
      <c r="J658" s="13"/>
      <c r="K658" s="10"/>
      <c r="L658" s="10"/>
      <c r="M658" s="14"/>
      <c r="O658" s="9"/>
      <c r="Q658" s="13"/>
      <c r="R658" s="15"/>
      <c r="S658" s="15"/>
      <c r="T658" s="15"/>
      <c r="U658" s="18"/>
      <c r="V658" s="18"/>
      <c r="W658" s="13"/>
      <c r="Y658" s="9"/>
      <c r="Z658" s="9"/>
      <c r="AA658" s="13"/>
      <c r="AB658" s="15"/>
      <c r="AC658" s="15"/>
      <c r="AD658" s="16"/>
      <c r="AE658" s="16"/>
      <c r="AF658" s="16"/>
      <c r="AG658" s="17"/>
      <c r="AH658" s="17"/>
      <c r="AI658" s="17"/>
      <c r="AJ658" s="17"/>
      <c r="AK658" s="17"/>
      <c r="AL658" s="17"/>
      <c r="AM658" s="19"/>
      <c r="AN658" s="14"/>
      <c r="AO658" s="19"/>
      <c r="AP658" s="14"/>
      <c r="AQ658" s="14"/>
      <c r="AR658" s="14"/>
    </row>
    <row r="659" spans="4:44">
      <c r="D659" s="8"/>
      <c r="E659" s="8"/>
      <c r="F659" s="14"/>
      <c r="H659" s="9"/>
      <c r="I659" s="9"/>
      <c r="J659" s="13"/>
      <c r="K659" s="10"/>
      <c r="L659" s="10"/>
      <c r="M659" s="14"/>
      <c r="O659" s="9"/>
      <c r="Q659" s="13"/>
      <c r="R659" s="15"/>
      <c r="S659" s="15"/>
      <c r="T659" s="15"/>
      <c r="U659" s="18"/>
      <c r="V659" s="18"/>
      <c r="W659" s="13"/>
      <c r="Y659" s="9"/>
      <c r="Z659" s="9"/>
      <c r="AA659" s="13"/>
      <c r="AB659" s="15"/>
      <c r="AC659" s="15"/>
      <c r="AD659" s="16"/>
      <c r="AE659" s="16"/>
      <c r="AF659" s="16"/>
      <c r="AG659" s="17"/>
      <c r="AH659" s="17"/>
      <c r="AI659" s="17"/>
      <c r="AJ659" s="17"/>
      <c r="AK659" s="17"/>
      <c r="AL659" s="17"/>
      <c r="AM659" s="19"/>
      <c r="AN659" s="14"/>
      <c r="AO659" s="19"/>
      <c r="AP659" s="14"/>
      <c r="AQ659" s="14"/>
      <c r="AR659" s="14"/>
    </row>
    <row r="660" spans="4:44">
      <c r="D660" s="8"/>
      <c r="E660" s="8"/>
      <c r="F660" s="14"/>
      <c r="H660" s="9"/>
      <c r="I660" s="9"/>
      <c r="J660" s="13"/>
      <c r="K660" s="10"/>
      <c r="L660" s="10"/>
      <c r="M660" s="14"/>
      <c r="O660" s="9"/>
      <c r="Q660" s="13"/>
      <c r="R660" s="15"/>
      <c r="S660" s="15"/>
      <c r="T660" s="15"/>
      <c r="U660" s="18"/>
      <c r="V660" s="18"/>
      <c r="W660" s="13"/>
      <c r="Y660" s="9"/>
      <c r="Z660" s="9"/>
      <c r="AA660" s="13"/>
      <c r="AB660" s="15"/>
      <c r="AC660" s="15"/>
      <c r="AD660" s="16"/>
      <c r="AE660" s="16"/>
      <c r="AF660" s="16"/>
      <c r="AG660" s="17"/>
      <c r="AH660" s="17"/>
      <c r="AI660" s="17"/>
      <c r="AJ660" s="17"/>
      <c r="AK660" s="17"/>
      <c r="AL660" s="17"/>
      <c r="AM660" s="19"/>
      <c r="AN660" s="14"/>
      <c r="AO660" s="19"/>
      <c r="AP660" s="14"/>
      <c r="AQ660" s="14"/>
      <c r="AR660" s="14"/>
    </row>
    <row r="661" spans="4:44">
      <c r="D661" s="8"/>
      <c r="E661" s="8"/>
      <c r="F661" s="14"/>
      <c r="H661" s="9"/>
      <c r="I661" s="9"/>
      <c r="J661" s="13"/>
      <c r="K661" s="10"/>
      <c r="L661" s="10"/>
      <c r="M661" s="14"/>
      <c r="O661" s="9"/>
      <c r="Q661" s="13"/>
      <c r="R661" s="15"/>
      <c r="S661" s="15"/>
      <c r="T661" s="15"/>
      <c r="U661" s="18"/>
      <c r="V661" s="18"/>
      <c r="W661" s="13"/>
      <c r="Y661" s="9"/>
      <c r="Z661" s="9"/>
      <c r="AA661" s="13"/>
      <c r="AB661" s="15"/>
      <c r="AC661" s="15"/>
      <c r="AD661" s="16"/>
      <c r="AE661" s="16"/>
      <c r="AF661" s="16"/>
      <c r="AG661" s="17"/>
      <c r="AH661" s="17"/>
      <c r="AI661" s="17"/>
      <c r="AJ661" s="17"/>
      <c r="AK661" s="17"/>
      <c r="AL661" s="17"/>
      <c r="AM661" s="19"/>
      <c r="AN661" s="14"/>
      <c r="AO661" s="19"/>
      <c r="AP661" s="14"/>
      <c r="AQ661" s="14"/>
      <c r="AR661" s="14"/>
    </row>
    <row r="662" spans="4:44">
      <c r="D662" s="8"/>
      <c r="E662" s="8"/>
      <c r="F662" s="14"/>
      <c r="H662" s="9"/>
      <c r="I662" s="9"/>
      <c r="J662" s="13"/>
      <c r="K662" s="10"/>
      <c r="L662" s="10"/>
      <c r="M662" s="14"/>
      <c r="O662" s="9"/>
      <c r="Q662" s="13"/>
      <c r="R662" s="15"/>
      <c r="S662" s="15"/>
      <c r="T662" s="15"/>
      <c r="U662" s="18"/>
      <c r="V662" s="18"/>
      <c r="W662" s="13"/>
      <c r="Y662" s="9"/>
      <c r="Z662" s="9"/>
      <c r="AA662" s="13"/>
      <c r="AB662" s="15"/>
      <c r="AC662" s="15"/>
      <c r="AD662" s="16"/>
      <c r="AE662" s="16"/>
      <c r="AF662" s="16"/>
      <c r="AG662" s="17"/>
      <c r="AH662" s="17"/>
      <c r="AI662" s="17"/>
      <c r="AJ662" s="17"/>
      <c r="AK662" s="17"/>
      <c r="AL662" s="17"/>
      <c r="AM662" s="19"/>
      <c r="AN662" s="14"/>
      <c r="AO662" s="19"/>
      <c r="AP662" s="14"/>
      <c r="AQ662" s="14"/>
      <c r="AR662" s="14"/>
    </row>
    <row r="663" spans="4:44">
      <c r="D663" s="8"/>
      <c r="E663" s="8"/>
      <c r="F663" s="14"/>
      <c r="H663" s="9"/>
      <c r="I663" s="9"/>
      <c r="J663" s="13"/>
      <c r="K663" s="10"/>
      <c r="L663" s="10"/>
      <c r="M663" s="14"/>
      <c r="O663" s="9"/>
      <c r="Q663" s="13"/>
      <c r="R663" s="15"/>
      <c r="S663" s="15"/>
      <c r="T663" s="15"/>
      <c r="U663" s="18"/>
      <c r="V663" s="18"/>
      <c r="W663" s="13"/>
      <c r="Y663" s="9"/>
      <c r="Z663" s="9"/>
      <c r="AA663" s="13"/>
      <c r="AB663" s="15"/>
      <c r="AC663" s="15"/>
      <c r="AD663" s="16"/>
      <c r="AE663" s="16"/>
      <c r="AF663" s="16"/>
      <c r="AG663" s="17"/>
      <c r="AH663" s="17"/>
      <c r="AI663" s="17"/>
      <c r="AJ663" s="17"/>
      <c r="AK663" s="17"/>
      <c r="AL663" s="17"/>
      <c r="AM663" s="19"/>
      <c r="AN663" s="14"/>
      <c r="AO663" s="19"/>
      <c r="AP663" s="14"/>
      <c r="AQ663" s="14"/>
      <c r="AR663" s="14"/>
    </row>
    <row r="664" spans="4:44">
      <c r="D664" s="8"/>
      <c r="E664" s="8"/>
      <c r="F664" s="14"/>
      <c r="H664" s="9"/>
      <c r="I664" s="9"/>
      <c r="J664" s="13"/>
      <c r="K664" s="10"/>
      <c r="L664" s="10"/>
      <c r="M664" s="14"/>
      <c r="O664" s="9"/>
      <c r="Q664" s="13"/>
      <c r="R664" s="15"/>
      <c r="S664" s="15"/>
      <c r="T664" s="15"/>
      <c r="U664" s="18"/>
      <c r="V664" s="18"/>
      <c r="W664" s="13"/>
      <c r="Y664" s="9"/>
      <c r="Z664" s="9"/>
      <c r="AA664" s="13"/>
      <c r="AB664" s="15"/>
      <c r="AC664" s="15"/>
      <c r="AD664" s="16"/>
      <c r="AE664" s="16"/>
      <c r="AF664" s="16"/>
      <c r="AG664" s="17"/>
      <c r="AH664" s="17"/>
      <c r="AI664" s="17"/>
      <c r="AJ664" s="17"/>
      <c r="AK664" s="17"/>
      <c r="AL664" s="17"/>
      <c r="AM664" s="19"/>
      <c r="AN664" s="14"/>
      <c r="AO664" s="19"/>
      <c r="AP664" s="14"/>
      <c r="AQ664" s="14"/>
      <c r="AR664" s="14"/>
    </row>
    <row r="665" spans="4:44">
      <c r="D665" s="8"/>
      <c r="E665" s="8"/>
      <c r="F665" s="14"/>
      <c r="H665" s="9"/>
      <c r="I665" s="9"/>
      <c r="J665" s="13"/>
      <c r="K665" s="10"/>
      <c r="L665" s="10"/>
      <c r="M665" s="14"/>
      <c r="O665" s="9"/>
      <c r="Q665" s="13"/>
      <c r="R665" s="15"/>
      <c r="S665" s="15"/>
      <c r="T665" s="15"/>
      <c r="U665" s="18"/>
      <c r="V665" s="18"/>
      <c r="W665" s="13"/>
      <c r="Y665" s="9"/>
      <c r="Z665" s="9"/>
      <c r="AA665" s="13"/>
      <c r="AB665" s="15"/>
      <c r="AC665" s="15"/>
      <c r="AD665" s="16"/>
      <c r="AE665" s="16"/>
      <c r="AF665" s="16"/>
      <c r="AG665" s="17"/>
      <c r="AH665" s="17"/>
      <c r="AI665" s="17"/>
      <c r="AJ665" s="17"/>
      <c r="AK665" s="17"/>
      <c r="AL665" s="17"/>
      <c r="AM665" s="19"/>
      <c r="AN665" s="14"/>
      <c r="AO665" s="19"/>
      <c r="AP665" s="14"/>
      <c r="AQ665" s="14"/>
      <c r="AR665" s="14"/>
    </row>
    <row r="666" spans="4:44">
      <c r="D666" s="8"/>
      <c r="E666" s="8"/>
      <c r="F666" s="14"/>
      <c r="H666" s="9"/>
      <c r="I666" s="9"/>
      <c r="J666" s="13"/>
      <c r="K666" s="10"/>
      <c r="L666" s="10"/>
      <c r="M666" s="14"/>
      <c r="O666" s="9"/>
      <c r="Q666" s="13"/>
      <c r="R666" s="15"/>
      <c r="S666" s="15"/>
      <c r="T666" s="15"/>
      <c r="U666" s="18"/>
      <c r="V666" s="18"/>
      <c r="W666" s="13"/>
      <c r="Y666" s="9"/>
      <c r="Z666" s="9"/>
      <c r="AA666" s="13"/>
      <c r="AB666" s="15"/>
      <c r="AC666" s="15"/>
      <c r="AD666" s="16"/>
      <c r="AE666" s="16"/>
      <c r="AF666" s="16"/>
      <c r="AG666" s="17"/>
      <c r="AH666" s="17"/>
      <c r="AI666" s="17"/>
      <c r="AJ666" s="17"/>
      <c r="AK666" s="17"/>
      <c r="AL666" s="17"/>
      <c r="AM666" s="19"/>
      <c r="AN666" s="14"/>
      <c r="AO666" s="19"/>
      <c r="AP666" s="14"/>
      <c r="AQ666" s="14"/>
      <c r="AR666" s="14"/>
    </row>
    <row r="667" spans="4:44">
      <c r="D667" s="8"/>
      <c r="E667" s="8"/>
      <c r="F667" s="14"/>
      <c r="H667" s="9"/>
      <c r="I667" s="9"/>
      <c r="J667" s="13"/>
      <c r="K667" s="10"/>
      <c r="L667" s="10"/>
      <c r="M667" s="14"/>
      <c r="O667" s="9"/>
      <c r="Q667" s="13"/>
      <c r="R667" s="15"/>
      <c r="S667" s="15"/>
      <c r="T667" s="15"/>
      <c r="U667" s="18"/>
      <c r="V667" s="18"/>
      <c r="W667" s="13"/>
      <c r="Y667" s="9"/>
      <c r="Z667" s="9"/>
      <c r="AA667" s="13"/>
      <c r="AB667" s="15"/>
      <c r="AC667" s="15"/>
      <c r="AD667" s="16"/>
      <c r="AE667" s="16"/>
      <c r="AF667" s="16"/>
      <c r="AG667" s="17"/>
      <c r="AH667" s="17"/>
      <c r="AI667" s="17"/>
      <c r="AJ667" s="17"/>
      <c r="AK667" s="17"/>
      <c r="AL667" s="17"/>
      <c r="AM667" s="19"/>
      <c r="AN667" s="14"/>
      <c r="AO667" s="19"/>
      <c r="AP667" s="14"/>
      <c r="AQ667" s="14"/>
      <c r="AR667" s="14"/>
    </row>
    <row r="668" spans="4:44">
      <c r="D668" s="8"/>
      <c r="E668" s="8"/>
      <c r="F668" s="14"/>
      <c r="H668" s="9"/>
      <c r="I668" s="9"/>
      <c r="J668" s="13"/>
      <c r="K668" s="10"/>
      <c r="L668" s="10"/>
      <c r="M668" s="14"/>
      <c r="O668" s="9"/>
      <c r="Q668" s="13"/>
      <c r="R668" s="15"/>
      <c r="S668" s="15"/>
      <c r="T668" s="15"/>
      <c r="U668" s="18"/>
      <c r="V668" s="18"/>
      <c r="W668" s="13"/>
      <c r="Y668" s="9"/>
      <c r="Z668" s="9"/>
      <c r="AA668" s="13"/>
      <c r="AB668" s="15"/>
      <c r="AC668" s="15"/>
      <c r="AD668" s="16"/>
      <c r="AE668" s="16"/>
      <c r="AF668" s="16"/>
      <c r="AG668" s="17"/>
      <c r="AH668" s="17"/>
      <c r="AI668" s="17"/>
      <c r="AJ668" s="17"/>
      <c r="AK668" s="17"/>
      <c r="AL668" s="17"/>
      <c r="AM668" s="19"/>
      <c r="AN668" s="14"/>
      <c r="AO668" s="19"/>
      <c r="AP668" s="14"/>
      <c r="AQ668" s="14"/>
      <c r="AR668" s="14"/>
    </row>
    <row r="669" spans="4:44">
      <c r="D669" s="8"/>
      <c r="E669" s="8"/>
      <c r="F669" s="14"/>
      <c r="H669" s="9"/>
      <c r="I669" s="9"/>
      <c r="J669" s="13"/>
      <c r="K669" s="10"/>
      <c r="L669" s="10"/>
      <c r="M669" s="14"/>
      <c r="O669" s="9"/>
      <c r="Q669" s="13"/>
      <c r="R669" s="15"/>
      <c r="S669" s="15"/>
      <c r="T669" s="15"/>
      <c r="U669" s="18"/>
      <c r="V669" s="18"/>
      <c r="W669" s="13"/>
      <c r="Y669" s="9"/>
      <c r="Z669" s="9"/>
      <c r="AA669" s="13"/>
      <c r="AB669" s="15"/>
      <c r="AC669" s="15"/>
      <c r="AD669" s="16"/>
      <c r="AE669" s="16"/>
      <c r="AF669" s="16"/>
      <c r="AG669" s="17"/>
      <c r="AH669" s="17"/>
      <c r="AI669" s="17"/>
      <c r="AJ669" s="17"/>
      <c r="AK669" s="17"/>
      <c r="AL669" s="17"/>
      <c r="AM669" s="19"/>
      <c r="AN669" s="14"/>
      <c r="AO669" s="19"/>
      <c r="AP669" s="14"/>
      <c r="AQ669" s="14"/>
      <c r="AR669" s="14"/>
    </row>
    <row r="670" spans="4:44">
      <c r="D670" s="8"/>
      <c r="E670" s="8"/>
      <c r="F670" s="14"/>
      <c r="H670" s="9"/>
      <c r="I670" s="9"/>
      <c r="J670" s="13"/>
      <c r="K670" s="10"/>
      <c r="L670" s="10"/>
      <c r="M670" s="14"/>
      <c r="O670" s="9"/>
      <c r="Q670" s="13"/>
      <c r="R670" s="15"/>
      <c r="S670" s="15"/>
      <c r="T670" s="15"/>
      <c r="U670" s="18"/>
      <c r="V670" s="18"/>
      <c r="W670" s="13"/>
      <c r="Y670" s="9"/>
      <c r="Z670" s="9"/>
      <c r="AA670" s="13"/>
      <c r="AB670" s="15"/>
      <c r="AC670" s="15"/>
      <c r="AD670" s="16"/>
      <c r="AE670" s="16"/>
      <c r="AF670" s="16"/>
      <c r="AG670" s="17"/>
      <c r="AH670" s="17"/>
      <c r="AI670" s="17"/>
      <c r="AJ670" s="17"/>
      <c r="AK670" s="17"/>
      <c r="AL670" s="17"/>
      <c r="AM670" s="19"/>
      <c r="AN670" s="14"/>
      <c r="AO670" s="19"/>
      <c r="AP670" s="14"/>
      <c r="AQ670" s="14"/>
      <c r="AR670" s="14"/>
    </row>
    <row r="671" spans="4:44">
      <c r="D671" s="8"/>
      <c r="E671" s="8"/>
      <c r="F671" s="14"/>
      <c r="H671" s="9"/>
      <c r="I671" s="9"/>
      <c r="J671" s="13"/>
      <c r="K671" s="10"/>
      <c r="L671" s="10"/>
      <c r="M671" s="14"/>
      <c r="O671" s="9"/>
      <c r="Q671" s="13"/>
      <c r="R671" s="15"/>
      <c r="S671" s="15"/>
      <c r="T671" s="15"/>
      <c r="U671" s="18"/>
      <c r="V671" s="18"/>
      <c r="W671" s="13"/>
      <c r="Y671" s="9"/>
      <c r="Z671" s="9"/>
      <c r="AA671" s="13"/>
      <c r="AB671" s="15"/>
      <c r="AC671" s="15"/>
      <c r="AD671" s="16"/>
      <c r="AE671" s="16"/>
      <c r="AF671" s="16"/>
      <c r="AG671" s="17"/>
      <c r="AH671" s="17"/>
      <c r="AI671" s="17"/>
      <c r="AJ671" s="17"/>
      <c r="AK671" s="17"/>
      <c r="AL671" s="17"/>
      <c r="AM671" s="19"/>
      <c r="AN671" s="14"/>
      <c r="AO671" s="19"/>
      <c r="AP671" s="14"/>
      <c r="AQ671" s="14"/>
      <c r="AR671" s="14"/>
    </row>
    <row r="672" spans="4:44">
      <c r="D672" s="8"/>
      <c r="E672" s="8"/>
      <c r="F672" s="14"/>
      <c r="H672" s="9"/>
      <c r="I672" s="9"/>
      <c r="J672" s="13"/>
      <c r="K672" s="10"/>
      <c r="L672" s="10"/>
      <c r="M672" s="14"/>
      <c r="O672" s="9"/>
      <c r="Q672" s="13"/>
      <c r="R672" s="15"/>
      <c r="S672" s="15"/>
      <c r="T672" s="15"/>
      <c r="U672" s="18"/>
      <c r="V672" s="18"/>
      <c r="W672" s="13"/>
      <c r="Y672" s="9"/>
      <c r="Z672" s="9"/>
      <c r="AA672" s="13"/>
      <c r="AB672" s="15"/>
      <c r="AC672" s="15"/>
      <c r="AD672" s="16"/>
      <c r="AE672" s="16"/>
      <c r="AF672" s="16"/>
      <c r="AG672" s="17"/>
      <c r="AH672" s="17"/>
      <c r="AI672" s="17"/>
      <c r="AJ672" s="17"/>
      <c r="AK672" s="17"/>
      <c r="AL672" s="17"/>
      <c r="AM672" s="19"/>
      <c r="AN672" s="14"/>
      <c r="AO672" s="19"/>
      <c r="AP672" s="14"/>
      <c r="AQ672" s="14"/>
      <c r="AR672" s="14"/>
    </row>
    <row r="673" spans="4:44">
      <c r="D673" s="8"/>
      <c r="E673" s="8"/>
      <c r="F673" s="14"/>
      <c r="H673" s="9"/>
      <c r="I673" s="9"/>
      <c r="J673" s="13"/>
      <c r="K673" s="10"/>
      <c r="L673" s="10"/>
      <c r="M673" s="14"/>
      <c r="O673" s="9"/>
      <c r="Q673" s="13"/>
      <c r="R673" s="15"/>
      <c r="S673" s="15"/>
      <c r="T673" s="15"/>
      <c r="U673" s="18"/>
      <c r="V673" s="18"/>
      <c r="W673" s="13"/>
      <c r="Y673" s="9"/>
      <c r="Z673" s="9"/>
      <c r="AA673" s="13"/>
      <c r="AB673" s="15"/>
      <c r="AC673" s="15"/>
      <c r="AD673" s="16"/>
      <c r="AE673" s="16"/>
      <c r="AF673" s="16"/>
      <c r="AG673" s="17"/>
      <c r="AH673" s="17"/>
      <c r="AI673" s="17"/>
      <c r="AJ673" s="17"/>
      <c r="AK673" s="17"/>
      <c r="AL673" s="17"/>
      <c r="AM673" s="19"/>
      <c r="AN673" s="14"/>
      <c r="AO673" s="19"/>
      <c r="AP673" s="14"/>
      <c r="AQ673" s="14"/>
      <c r="AR673" s="14"/>
    </row>
    <row r="674" spans="4:44">
      <c r="D674" s="8"/>
      <c r="E674" s="8"/>
      <c r="F674" s="14"/>
      <c r="H674" s="9"/>
      <c r="I674" s="9"/>
      <c r="J674" s="13"/>
      <c r="K674" s="10"/>
      <c r="L674" s="10"/>
      <c r="M674" s="14"/>
      <c r="O674" s="9"/>
      <c r="Q674" s="13"/>
      <c r="R674" s="15"/>
      <c r="S674" s="15"/>
      <c r="T674" s="15"/>
      <c r="U674" s="18"/>
      <c r="V674" s="18"/>
      <c r="W674" s="13"/>
      <c r="Y674" s="9"/>
      <c r="Z674" s="9"/>
      <c r="AA674" s="13"/>
      <c r="AB674" s="15"/>
      <c r="AC674" s="15"/>
      <c r="AD674" s="16"/>
      <c r="AE674" s="16"/>
      <c r="AF674" s="16"/>
      <c r="AG674" s="17"/>
      <c r="AH674" s="17"/>
      <c r="AI674" s="17"/>
      <c r="AJ674" s="17"/>
      <c r="AK674" s="17"/>
      <c r="AL674" s="17"/>
      <c r="AM674" s="19"/>
      <c r="AN674" s="14"/>
      <c r="AO674" s="19"/>
      <c r="AP674" s="14"/>
      <c r="AQ674" s="14"/>
      <c r="AR674" s="14"/>
    </row>
    <row r="675" spans="4:44">
      <c r="D675" s="8"/>
      <c r="E675" s="8"/>
      <c r="F675" s="14"/>
      <c r="H675" s="9"/>
      <c r="I675" s="9"/>
      <c r="J675" s="13"/>
      <c r="K675" s="10"/>
      <c r="L675" s="10"/>
      <c r="M675" s="14"/>
      <c r="O675" s="9"/>
      <c r="Q675" s="13"/>
      <c r="R675" s="15"/>
      <c r="S675" s="15"/>
      <c r="T675" s="15"/>
      <c r="U675" s="18"/>
      <c r="V675" s="18"/>
      <c r="W675" s="13"/>
      <c r="Y675" s="9"/>
      <c r="Z675" s="9"/>
      <c r="AA675" s="13"/>
      <c r="AB675" s="15"/>
      <c r="AC675" s="15"/>
      <c r="AD675" s="16"/>
      <c r="AE675" s="16"/>
      <c r="AF675" s="16"/>
      <c r="AG675" s="17"/>
      <c r="AH675" s="17"/>
      <c r="AI675" s="17"/>
      <c r="AJ675" s="17"/>
      <c r="AK675" s="17"/>
      <c r="AL675" s="17"/>
      <c r="AM675" s="19"/>
      <c r="AN675" s="14"/>
      <c r="AO675" s="19"/>
      <c r="AP675" s="14"/>
      <c r="AQ675" s="14"/>
      <c r="AR675" s="14"/>
    </row>
    <row r="676" spans="4:44">
      <c r="D676" s="8"/>
      <c r="E676" s="8"/>
      <c r="F676" s="14"/>
      <c r="H676" s="9"/>
      <c r="I676" s="9"/>
      <c r="J676" s="13"/>
      <c r="K676" s="10"/>
      <c r="L676" s="10"/>
      <c r="M676" s="14"/>
      <c r="O676" s="9"/>
      <c r="Q676" s="13"/>
      <c r="R676" s="15"/>
      <c r="S676" s="15"/>
      <c r="T676" s="15"/>
      <c r="U676" s="18"/>
      <c r="V676" s="18"/>
      <c r="W676" s="13"/>
      <c r="Y676" s="9"/>
      <c r="Z676" s="9"/>
      <c r="AA676" s="13"/>
      <c r="AB676" s="15"/>
      <c r="AC676" s="15"/>
      <c r="AD676" s="16"/>
      <c r="AE676" s="16"/>
      <c r="AF676" s="16"/>
      <c r="AG676" s="17"/>
      <c r="AH676" s="17"/>
      <c r="AI676" s="17"/>
      <c r="AJ676" s="17"/>
      <c r="AK676" s="17"/>
      <c r="AL676" s="17"/>
      <c r="AM676" s="19"/>
      <c r="AN676" s="14"/>
      <c r="AO676" s="19"/>
      <c r="AP676" s="14"/>
      <c r="AQ676" s="14"/>
      <c r="AR676" s="14"/>
    </row>
    <row r="677" spans="4:44">
      <c r="D677" s="8"/>
      <c r="E677" s="8"/>
      <c r="F677" s="14"/>
      <c r="H677" s="9"/>
      <c r="I677" s="9"/>
      <c r="J677" s="13"/>
      <c r="K677" s="10"/>
      <c r="L677" s="10"/>
      <c r="M677" s="14"/>
      <c r="O677" s="9"/>
      <c r="Q677" s="13"/>
      <c r="R677" s="15"/>
      <c r="S677" s="15"/>
      <c r="T677" s="15"/>
      <c r="U677" s="18"/>
      <c r="V677" s="18"/>
      <c r="W677" s="13"/>
      <c r="Y677" s="9"/>
      <c r="Z677" s="9"/>
      <c r="AA677" s="13"/>
      <c r="AB677" s="15"/>
      <c r="AC677" s="15"/>
      <c r="AD677" s="16"/>
      <c r="AE677" s="16"/>
      <c r="AF677" s="16"/>
      <c r="AG677" s="17"/>
      <c r="AH677" s="17"/>
      <c r="AI677" s="17"/>
      <c r="AJ677" s="17"/>
      <c r="AK677" s="17"/>
      <c r="AL677" s="17"/>
      <c r="AM677" s="19"/>
      <c r="AN677" s="14"/>
      <c r="AO677" s="19"/>
      <c r="AP677" s="14"/>
      <c r="AQ677" s="14"/>
      <c r="AR677" s="14"/>
    </row>
    <row r="678" spans="4:44">
      <c r="D678" s="8"/>
      <c r="E678" s="8"/>
      <c r="F678" s="14"/>
      <c r="H678" s="9"/>
      <c r="I678" s="9"/>
      <c r="J678" s="13"/>
      <c r="K678" s="10"/>
      <c r="L678" s="10"/>
      <c r="M678" s="14"/>
      <c r="O678" s="9"/>
      <c r="Q678" s="13"/>
      <c r="R678" s="15"/>
      <c r="S678" s="15"/>
      <c r="T678" s="15"/>
      <c r="U678" s="18"/>
      <c r="V678" s="18"/>
      <c r="W678" s="13"/>
      <c r="Y678" s="9"/>
      <c r="Z678" s="9"/>
      <c r="AA678" s="13"/>
      <c r="AB678" s="15"/>
      <c r="AC678" s="15"/>
      <c r="AD678" s="16"/>
      <c r="AE678" s="16"/>
      <c r="AF678" s="16"/>
      <c r="AG678" s="17"/>
      <c r="AH678" s="17"/>
      <c r="AI678" s="17"/>
      <c r="AJ678" s="17"/>
      <c r="AK678" s="17"/>
      <c r="AL678" s="17"/>
      <c r="AM678" s="19"/>
      <c r="AN678" s="14"/>
      <c r="AO678" s="19"/>
      <c r="AP678" s="14"/>
      <c r="AQ678" s="14"/>
      <c r="AR678" s="14"/>
    </row>
    <row r="679" spans="4:44">
      <c r="D679" s="8"/>
      <c r="E679" s="8"/>
      <c r="F679" s="14"/>
      <c r="H679" s="9"/>
      <c r="I679" s="9"/>
      <c r="J679" s="13"/>
      <c r="K679" s="10"/>
      <c r="L679" s="10"/>
      <c r="M679" s="14"/>
      <c r="O679" s="9"/>
      <c r="Q679" s="13"/>
      <c r="R679" s="15"/>
      <c r="S679" s="15"/>
      <c r="T679" s="15"/>
      <c r="U679" s="18"/>
      <c r="V679" s="18"/>
      <c r="W679" s="13"/>
      <c r="Y679" s="9"/>
      <c r="Z679" s="9"/>
      <c r="AA679" s="13"/>
      <c r="AB679" s="15"/>
      <c r="AC679" s="15"/>
      <c r="AD679" s="16"/>
      <c r="AE679" s="16"/>
      <c r="AF679" s="16"/>
      <c r="AG679" s="17"/>
      <c r="AH679" s="17"/>
      <c r="AI679" s="17"/>
      <c r="AJ679" s="17"/>
      <c r="AK679" s="17"/>
      <c r="AL679" s="17"/>
      <c r="AM679" s="19"/>
      <c r="AN679" s="14"/>
      <c r="AO679" s="19"/>
      <c r="AP679" s="14"/>
      <c r="AQ679" s="14"/>
      <c r="AR679" s="14"/>
    </row>
    <row r="680" spans="4:44">
      <c r="D680" s="8"/>
      <c r="E680" s="8"/>
      <c r="F680" s="14"/>
      <c r="H680" s="9"/>
      <c r="I680" s="9"/>
      <c r="J680" s="13"/>
      <c r="K680" s="10"/>
      <c r="L680" s="10"/>
      <c r="M680" s="14"/>
      <c r="O680" s="9"/>
      <c r="Q680" s="13"/>
      <c r="R680" s="15"/>
      <c r="S680" s="15"/>
      <c r="T680" s="15"/>
      <c r="U680" s="18"/>
      <c r="V680" s="18"/>
      <c r="W680" s="13"/>
      <c r="Y680" s="9"/>
      <c r="Z680" s="9"/>
      <c r="AA680" s="13"/>
      <c r="AB680" s="15"/>
      <c r="AC680" s="15"/>
      <c r="AD680" s="16"/>
      <c r="AE680" s="16"/>
      <c r="AF680" s="16"/>
      <c r="AG680" s="17"/>
      <c r="AH680" s="17"/>
      <c r="AI680" s="17"/>
      <c r="AJ680" s="17"/>
      <c r="AK680" s="17"/>
      <c r="AL680" s="17"/>
      <c r="AM680" s="19"/>
      <c r="AN680" s="14"/>
      <c r="AO680" s="19"/>
      <c r="AP680" s="14"/>
      <c r="AQ680" s="14"/>
      <c r="AR680" s="14"/>
    </row>
    <row r="681" spans="4:44">
      <c r="D681" s="8"/>
      <c r="E681" s="8"/>
      <c r="F681" s="14"/>
      <c r="H681" s="9"/>
      <c r="I681" s="9"/>
      <c r="J681" s="13"/>
      <c r="K681" s="10"/>
      <c r="L681" s="10"/>
      <c r="M681" s="14"/>
      <c r="O681" s="9"/>
      <c r="Q681" s="13"/>
      <c r="R681" s="15"/>
      <c r="S681" s="15"/>
      <c r="T681" s="15"/>
      <c r="U681" s="18"/>
      <c r="V681" s="18"/>
      <c r="W681" s="13"/>
      <c r="Y681" s="9"/>
      <c r="Z681" s="9"/>
      <c r="AA681" s="13"/>
      <c r="AB681" s="15"/>
      <c r="AC681" s="15"/>
      <c r="AD681" s="16"/>
      <c r="AE681" s="16"/>
      <c r="AF681" s="16"/>
      <c r="AG681" s="17"/>
      <c r="AH681" s="17"/>
      <c r="AI681" s="17"/>
      <c r="AJ681" s="17"/>
      <c r="AK681" s="17"/>
      <c r="AL681" s="17"/>
      <c r="AM681" s="19"/>
      <c r="AN681" s="14"/>
      <c r="AO681" s="19"/>
      <c r="AP681" s="14"/>
      <c r="AQ681" s="14"/>
      <c r="AR681" s="14"/>
    </row>
    <row r="682" spans="4:44">
      <c r="D682" s="8"/>
      <c r="E682" s="8"/>
      <c r="F682" s="14"/>
      <c r="H682" s="9"/>
      <c r="I682" s="9"/>
      <c r="J682" s="13"/>
      <c r="K682" s="10"/>
      <c r="L682" s="10"/>
      <c r="M682" s="14"/>
      <c r="O682" s="9"/>
      <c r="Q682" s="13"/>
      <c r="R682" s="15"/>
      <c r="S682" s="15"/>
      <c r="T682" s="15"/>
      <c r="U682" s="18"/>
      <c r="V682" s="18"/>
      <c r="W682" s="13"/>
      <c r="Y682" s="9"/>
      <c r="Z682" s="9"/>
      <c r="AA682" s="13"/>
      <c r="AB682" s="15"/>
      <c r="AC682" s="15"/>
      <c r="AD682" s="16"/>
      <c r="AE682" s="16"/>
      <c r="AF682" s="16"/>
      <c r="AG682" s="17"/>
      <c r="AH682" s="17"/>
      <c r="AI682" s="17"/>
      <c r="AJ682" s="17"/>
      <c r="AK682" s="17"/>
      <c r="AL682" s="17"/>
      <c r="AM682" s="19"/>
      <c r="AN682" s="14"/>
      <c r="AO682" s="19"/>
      <c r="AP682" s="14"/>
      <c r="AQ682" s="14"/>
      <c r="AR682" s="14"/>
    </row>
    <row r="683" spans="4:44">
      <c r="D683" s="8"/>
      <c r="E683" s="8"/>
      <c r="F683" s="14"/>
      <c r="H683" s="9"/>
      <c r="I683" s="9"/>
      <c r="J683" s="13"/>
      <c r="K683" s="10"/>
      <c r="L683" s="10"/>
      <c r="M683" s="14"/>
      <c r="O683" s="9"/>
      <c r="Q683" s="13"/>
      <c r="R683" s="15"/>
      <c r="S683" s="15"/>
      <c r="T683" s="15"/>
      <c r="U683" s="18"/>
      <c r="V683" s="18"/>
      <c r="W683" s="13"/>
      <c r="Y683" s="9"/>
      <c r="Z683" s="9"/>
      <c r="AA683" s="13"/>
      <c r="AB683" s="15"/>
      <c r="AC683" s="15"/>
      <c r="AD683" s="16"/>
      <c r="AE683" s="16"/>
      <c r="AF683" s="16"/>
      <c r="AG683" s="17"/>
      <c r="AH683" s="17"/>
      <c r="AI683" s="17"/>
      <c r="AJ683" s="17"/>
      <c r="AK683" s="17"/>
      <c r="AL683" s="17"/>
      <c r="AM683" s="19"/>
      <c r="AN683" s="14"/>
      <c r="AO683" s="19"/>
      <c r="AP683" s="14"/>
      <c r="AQ683" s="14"/>
      <c r="AR683" s="14"/>
    </row>
    <row r="684" spans="4:44">
      <c r="D684" s="8"/>
      <c r="E684" s="8"/>
      <c r="F684" s="14"/>
      <c r="H684" s="9"/>
      <c r="I684" s="9"/>
      <c r="J684" s="13"/>
      <c r="K684" s="10"/>
      <c r="L684" s="10"/>
      <c r="M684" s="14"/>
      <c r="O684" s="9"/>
      <c r="Q684" s="13"/>
      <c r="R684" s="15"/>
      <c r="S684" s="15"/>
      <c r="T684" s="15"/>
      <c r="U684" s="18"/>
      <c r="V684" s="18"/>
      <c r="W684" s="13"/>
      <c r="Y684" s="9"/>
      <c r="Z684" s="9"/>
      <c r="AA684" s="13"/>
      <c r="AB684" s="15"/>
      <c r="AC684" s="15"/>
      <c r="AD684" s="16"/>
      <c r="AE684" s="16"/>
      <c r="AF684" s="16"/>
      <c r="AG684" s="17"/>
      <c r="AH684" s="17"/>
      <c r="AI684" s="17"/>
      <c r="AJ684" s="17"/>
      <c r="AK684" s="17"/>
      <c r="AL684" s="17"/>
      <c r="AM684" s="19"/>
      <c r="AN684" s="14"/>
      <c r="AO684" s="19"/>
      <c r="AP684" s="14"/>
      <c r="AQ684" s="14"/>
      <c r="AR684" s="14"/>
    </row>
    <row r="685" spans="4:44">
      <c r="D685" s="8"/>
      <c r="E685" s="8"/>
      <c r="F685" s="14"/>
      <c r="H685" s="9"/>
      <c r="I685" s="9"/>
      <c r="J685" s="13"/>
      <c r="K685" s="10"/>
      <c r="L685" s="10"/>
      <c r="M685" s="14"/>
      <c r="O685" s="9"/>
      <c r="Q685" s="13"/>
      <c r="R685" s="15"/>
      <c r="S685" s="15"/>
      <c r="T685" s="15"/>
      <c r="U685" s="18"/>
      <c r="V685" s="18"/>
      <c r="W685" s="13"/>
      <c r="Y685" s="9"/>
      <c r="Z685" s="9"/>
      <c r="AA685" s="13"/>
      <c r="AB685" s="15"/>
      <c r="AC685" s="15"/>
      <c r="AD685" s="16"/>
      <c r="AE685" s="16"/>
      <c r="AF685" s="16"/>
      <c r="AG685" s="17"/>
      <c r="AH685" s="17"/>
      <c r="AI685" s="17"/>
      <c r="AJ685" s="17"/>
      <c r="AK685" s="17"/>
      <c r="AL685" s="17"/>
      <c r="AM685" s="19"/>
      <c r="AN685" s="14"/>
      <c r="AO685" s="19"/>
      <c r="AP685" s="14"/>
      <c r="AQ685" s="14"/>
      <c r="AR685" s="14"/>
    </row>
    <row r="686" spans="4:44">
      <c r="D686" s="8"/>
      <c r="E686" s="8"/>
      <c r="F686" s="14"/>
      <c r="H686" s="9"/>
      <c r="I686" s="9"/>
      <c r="J686" s="13"/>
      <c r="K686" s="10"/>
      <c r="L686" s="10"/>
      <c r="M686" s="14"/>
      <c r="O686" s="9"/>
      <c r="Q686" s="13"/>
      <c r="R686" s="15"/>
      <c r="S686" s="15"/>
      <c r="T686" s="15"/>
      <c r="U686" s="18"/>
      <c r="V686" s="18"/>
      <c r="W686" s="13"/>
      <c r="Y686" s="9"/>
      <c r="Z686" s="9"/>
      <c r="AA686" s="13"/>
      <c r="AB686" s="15"/>
      <c r="AC686" s="15"/>
      <c r="AD686" s="16"/>
      <c r="AE686" s="16"/>
      <c r="AF686" s="16"/>
      <c r="AG686" s="17"/>
      <c r="AH686" s="17"/>
      <c r="AI686" s="17"/>
      <c r="AJ686" s="17"/>
      <c r="AK686" s="17"/>
      <c r="AL686" s="17"/>
      <c r="AM686" s="19"/>
      <c r="AN686" s="14"/>
      <c r="AO686" s="19"/>
      <c r="AP686" s="14"/>
      <c r="AQ686" s="14"/>
      <c r="AR686" s="14"/>
    </row>
    <row r="687" spans="4:44">
      <c r="D687" s="8"/>
      <c r="E687" s="8"/>
      <c r="F687" s="14"/>
      <c r="H687" s="9"/>
      <c r="I687" s="9"/>
      <c r="J687" s="13"/>
      <c r="K687" s="10"/>
      <c r="L687" s="10"/>
      <c r="M687" s="14"/>
      <c r="O687" s="9"/>
      <c r="Q687" s="13"/>
      <c r="R687" s="15"/>
      <c r="S687" s="15"/>
      <c r="T687" s="15"/>
      <c r="U687" s="18"/>
      <c r="V687" s="18"/>
      <c r="W687" s="13"/>
      <c r="Y687" s="9"/>
      <c r="Z687" s="9"/>
      <c r="AA687" s="13"/>
      <c r="AB687" s="15"/>
      <c r="AC687" s="15"/>
      <c r="AD687" s="16"/>
      <c r="AE687" s="16"/>
      <c r="AF687" s="16"/>
      <c r="AG687" s="17"/>
      <c r="AH687" s="17"/>
      <c r="AI687" s="17"/>
      <c r="AJ687" s="17"/>
      <c r="AK687" s="17"/>
      <c r="AL687" s="17"/>
      <c r="AM687" s="19"/>
      <c r="AN687" s="14"/>
      <c r="AO687" s="19"/>
      <c r="AP687" s="14"/>
      <c r="AQ687" s="14"/>
      <c r="AR687" s="14"/>
    </row>
    <row r="688" spans="4:44">
      <c r="D688" s="8"/>
      <c r="E688" s="8"/>
      <c r="F688" s="14"/>
      <c r="H688" s="9"/>
      <c r="I688" s="9"/>
      <c r="J688" s="13"/>
      <c r="K688" s="10"/>
      <c r="L688" s="10"/>
      <c r="M688" s="14"/>
      <c r="O688" s="9"/>
      <c r="Q688" s="13"/>
      <c r="R688" s="15"/>
      <c r="S688" s="15"/>
      <c r="T688" s="15"/>
      <c r="U688" s="18"/>
      <c r="V688" s="18"/>
      <c r="W688" s="13"/>
      <c r="Y688" s="9"/>
      <c r="Z688" s="9"/>
      <c r="AA688" s="13"/>
      <c r="AB688" s="15"/>
      <c r="AC688" s="15"/>
      <c r="AD688" s="16"/>
      <c r="AE688" s="16"/>
      <c r="AF688" s="16"/>
      <c r="AG688" s="17"/>
      <c r="AH688" s="17"/>
      <c r="AI688" s="17"/>
      <c r="AJ688" s="17"/>
      <c r="AK688" s="17"/>
      <c r="AL688" s="17"/>
      <c r="AM688" s="19"/>
      <c r="AN688" s="14"/>
      <c r="AO688" s="19"/>
      <c r="AP688" s="14"/>
      <c r="AQ688" s="14"/>
      <c r="AR688" s="14"/>
    </row>
    <row r="689" spans="4:44">
      <c r="D689" s="8"/>
      <c r="E689" s="8"/>
      <c r="F689" s="14"/>
      <c r="H689" s="9"/>
      <c r="I689" s="9"/>
      <c r="J689" s="13"/>
      <c r="K689" s="10"/>
      <c r="L689" s="10"/>
      <c r="M689" s="14"/>
      <c r="O689" s="9"/>
      <c r="Q689" s="13"/>
      <c r="R689" s="15"/>
      <c r="S689" s="15"/>
      <c r="T689" s="15"/>
      <c r="U689" s="18"/>
      <c r="V689" s="18"/>
      <c r="W689" s="13"/>
      <c r="Y689" s="9"/>
      <c r="Z689" s="9"/>
      <c r="AA689" s="13"/>
      <c r="AB689" s="15"/>
      <c r="AC689" s="15"/>
      <c r="AD689" s="16"/>
      <c r="AE689" s="16"/>
      <c r="AF689" s="16"/>
      <c r="AG689" s="17"/>
      <c r="AH689" s="17"/>
      <c r="AI689" s="17"/>
      <c r="AJ689" s="17"/>
      <c r="AK689" s="17"/>
      <c r="AL689" s="17"/>
      <c r="AM689" s="19"/>
      <c r="AN689" s="14"/>
      <c r="AO689" s="19"/>
      <c r="AP689" s="14"/>
      <c r="AQ689" s="14"/>
      <c r="AR689" s="14"/>
    </row>
    <row r="690" spans="4:44">
      <c r="D690" s="8"/>
      <c r="E690" s="8"/>
      <c r="F690" s="14"/>
      <c r="H690" s="9"/>
      <c r="I690" s="9"/>
      <c r="J690" s="13"/>
      <c r="K690" s="10"/>
      <c r="L690" s="10"/>
      <c r="M690" s="14"/>
      <c r="O690" s="9"/>
      <c r="Q690" s="13"/>
      <c r="R690" s="15"/>
      <c r="S690" s="15"/>
      <c r="T690" s="15"/>
      <c r="U690" s="18"/>
      <c r="V690" s="18"/>
      <c r="W690" s="13"/>
      <c r="Y690" s="9"/>
      <c r="Z690" s="9"/>
      <c r="AA690" s="13"/>
      <c r="AB690" s="15"/>
      <c r="AC690" s="15"/>
      <c r="AD690" s="16"/>
      <c r="AE690" s="16"/>
      <c r="AF690" s="16"/>
      <c r="AG690" s="17"/>
      <c r="AH690" s="17"/>
      <c r="AI690" s="17"/>
      <c r="AJ690" s="17"/>
      <c r="AK690" s="17"/>
      <c r="AL690" s="17"/>
      <c r="AM690" s="19"/>
      <c r="AN690" s="14"/>
      <c r="AO690" s="19"/>
      <c r="AP690" s="14"/>
      <c r="AQ690" s="14"/>
      <c r="AR690" s="14"/>
    </row>
    <row r="691" spans="4:44">
      <c r="D691" s="8"/>
      <c r="E691" s="8"/>
      <c r="F691" s="14"/>
      <c r="H691" s="9"/>
      <c r="I691" s="9"/>
      <c r="J691" s="13"/>
      <c r="K691" s="10"/>
      <c r="L691" s="10"/>
      <c r="M691" s="14"/>
      <c r="O691" s="9"/>
      <c r="Q691" s="13"/>
      <c r="R691" s="15"/>
      <c r="S691" s="15"/>
      <c r="T691" s="15"/>
      <c r="U691" s="18"/>
      <c r="V691" s="18"/>
      <c r="W691" s="13"/>
      <c r="Y691" s="9"/>
      <c r="Z691" s="9"/>
      <c r="AA691" s="13"/>
      <c r="AB691" s="15"/>
      <c r="AC691" s="15"/>
      <c r="AD691" s="16"/>
      <c r="AE691" s="16"/>
      <c r="AF691" s="16"/>
      <c r="AG691" s="17"/>
      <c r="AH691" s="17"/>
      <c r="AI691" s="17"/>
      <c r="AJ691" s="17"/>
      <c r="AK691" s="17"/>
      <c r="AL691" s="17"/>
      <c r="AM691" s="19"/>
      <c r="AN691" s="14"/>
      <c r="AO691" s="19"/>
      <c r="AP691" s="14"/>
      <c r="AQ691" s="14"/>
      <c r="AR691" s="14"/>
    </row>
    <row r="692" spans="4:44">
      <c r="D692" s="8"/>
      <c r="E692" s="8"/>
      <c r="F692" s="14"/>
      <c r="H692" s="9"/>
      <c r="I692" s="9"/>
      <c r="J692" s="13"/>
      <c r="K692" s="10"/>
      <c r="L692" s="10"/>
      <c r="M692" s="14"/>
      <c r="O692" s="9"/>
      <c r="Q692" s="13"/>
      <c r="R692" s="15"/>
      <c r="S692" s="15"/>
      <c r="T692" s="15"/>
      <c r="U692" s="18"/>
      <c r="V692" s="18"/>
      <c r="W692" s="13"/>
      <c r="Y692" s="9"/>
      <c r="Z692" s="9"/>
      <c r="AA692" s="13"/>
      <c r="AB692" s="15"/>
      <c r="AC692" s="15"/>
      <c r="AD692" s="16"/>
      <c r="AE692" s="16"/>
      <c r="AF692" s="16"/>
      <c r="AG692" s="17"/>
      <c r="AH692" s="17"/>
      <c r="AI692" s="17"/>
      <c r="AJ692" s="17"/>
      <c r="AK692" s="17"/>
      <c r="AL692" s="17"/>
      <c r="AM692" s="19"/>
      <c r="AN692" s="14"/>
      <c r="AO692" s="19"/>
      <c r="AP692" s="14"/>
      <c r="AQ692" s="14"/>
      <c r="AR692" s="14"/>
    </row>
    <row r="693" spans="4:44">
      <c r="D693" s="8"/>
      <c r="E693" s="8"/>
      <c r="F693" s="14"/>
      <c r="H693" s="9"/>
      <c r="I693" s="9"/>
      <c r="J693" s="13"/>
      <c r="K693" s="10"/>
      <c r="L693" s="10"/>
      <c r="M693" s="14"/>
      <c r="O693" s="9"/>
      <c r="Q693" s="13"/>
      <c r="R693" s="15"/>
      <c r="S693" s="15"/>
      <c r="T693" s="15"/>
      <c r="U693" s="18"/>
      <c r="V693" s="18"/>
      <c r="W693" s="13"/>
      <c r="Y693" s="9"/>
      <c r="Z693" s="9"/>
      <c r="AA693" s="13"/>
      <c r="AB693" s="15"/>
      <c r="AC693" s="15"/>
      <c r="AD693" s="16"/>
      <c r="AE693" s="16"/>
      <c r="AF693" s="16"/>
      <c r="AG693" s="17"/>
      <c r="AH693" s="17"/>
      <c r="AI693" s="17"/>
      <c r="AJ693" s="17"/>
      <c r="AK693" s="17"/>
      <c r="AL693" s="17"/>
      <c r="AM693" s="19"/>
      <c r="AN693" s="14"/>
      <c r="AO693" s="19"/>
      <c r="AP693" s="14"/>
      <c r="AQ693" s="14"/>
      <c r="AR693" s="14"/>
    </row>
    <row r="694" spans="4:44">
      <c r="D694" s="8"/>
      <c r="E694" s="8"/>
      <c r="F694" s="14"/>
      <c r="H694" s="9"/>
      <c r="I694" s="9"/>
      <c r="J694" s="13"/>
      <c r="K694" s="10"/>
      <c r="L694" s="10"/>
      <c r="M694" s="14"/>
      <c r="O694" s="9"/>
      <c r="Q694" s="13"/>
      <c r="R694" s="15"/>
      <c r="S694" s="15"/>
      <c r="T694" s="15"/>
      <c r="U694" s="18"/>
      <c r="V694" s="18"/>
      <c r="W694" s="13"/>
      <c r="Y694" s="9"/>
      <c r="Z694" s="9"/>
      <c r="AA694" s="13"/>
      <c r="AB694" s="15"/>
      <c r="AC694" s="15"/>
      <c r="AD694" s="16"/>
      <c r="AE694" s="16"/>
      <c r="AF694" s="16"/>
      <c r="AG694" s="17"/>
      <c r="AH694" s="17"/>
      <c r="AI694" s="17"/>
      <c r="AJ694" s="17"/>
      <c r="AK694" s="17"/>
      <c r="AL694" s="17"/>
      <c r="AM694" s="19"/>
      <c r="AN694" s="14"/>
      <c r="AO694" s="19"/>
      <c r="AP694" s="14"/>
      <c r="AQ694" s="14"/>
      <c r="AR694" s="14"/>
    </row>
    <row r="695" spans="4:44">
      <c r="D695" s="8"/>
      <c r="E695" s="8"/>
      <c r="F695" s="14"/>
      <c r="H695" s="9"/>
      <c r="I695" s="9"/>
      <c r="J695" s="13"/>
      <c r="K695" s="10"/>
      <c r="L695" s="10"/>
      <c r="M695" s="14"/>
      <c r="O695" s="9"/>
      <c r="Q695" s="13"/>
      <c r="R695" s="15"/>
      <c r="S695" s="15"/>
      <c r="T695" s="15"/>
      <c r="U695" s="18"/>
      <c r="V695" s="18"/>
      <c r="W695" s="13"/>
      <c r="Y695" s="9"/>
      <c r="Z695" s="9"/>
      <c r="AA695" s="13"/>
      <c r="AB695" s="15"/>
      <c r="AC695" s="15"/>
      <c r="AD695" s="16"/>
      <c r="AE695" s="16"/>
      <c r="AF695" s="16"/>
      <c r="AG695" s="17"/>
      <c r="AH695" s="17"/>
      <c r="AI695" s="17"/>
      <c r="AJ695" s="17"/>
      <c r="AK695" s="17"/>
      <c r="AL695" s="17"/>
      <c r="AM695" s="19"/>
      <c r="AN695" s="14"/>
      <c r="AO695" s="19"/>
      <c r="AP695" s="14"/>
      <c r="AQ695" s="14"/>
      <c r="AR695" s="14"/>
    </row>
    <row r="696" spans="4:44">
      <c r="D696" s="8"/>
      <c r="E696" s="8"/>
      <c r="F696" s="14"/>
      <c r="H696" s="9"/>
      <c r="I696" s="9"/>
      <c r="J696" s="13"/>
      <c r="K696" s="10"/>
      <c r="L696" s="10"/>
      <c r="M696" s="14"/>
      <c r="O696" s="9"/>
      <c r="Q696" s="13"/>
      <c r="R696" s="15"/>
      <c r="S696" s="15"/>
      <c r="T696" s="15"/>
      <c r="U696" s="18"/>
      <c r="V696" s="18"/>
      <c r="W696" s="13"/>
      <c r="Y696" s="9"/>
      <c r="Z696" s="9"/>
      <c r="AA696" s="13"/>
      <c r="AB696" s="15"/>
      <c r="AC696" s="15"/>
      <c r="AD696" s="16"/>
      <c r="AE696" s="16"/>
      <c r="AF696" s="16"/>
      <c r="AG696" s="17"/>
      <c r="AH696" s="17"/>
      <c r="AI696" s="17"/>
      <c r="AJ696" s="17"/>
      <c r="AK696" s="17"/>
      <c r="AL696" s="17"/>
      <c r="AM696" s="19"/>
      <c r="AN696" s="14"/>
      <c r="AO696" s="19"/>
      <c r="AP696" s="14"/>
      <c r="AQ696" s="14"/>
      <c r="AR696" s="14"/>
    </row>
    <row r="697" spans="4:44">
      <c r="D697" s="8"/>
      <c r="E697" s="8"/>
      <c r="F697" s="14"/>
      <c r="H697" s="9"/>
      <c r="I697" s="9"/>
      <c r="J697" s="13"/>
      <c r="K697" s="10"/>
      <c r="L697" s="10"/>
      <c r="M697" s="14"/>
      <c r="O697" s="9"/>
      <c r="Q697" s="13"/>
      <c r="R697" s="15"/>
      <c r="S697" s="15"/>
      <c r="T697" s="15"/>
      <c r="U697" s="18"/>
      <c r="V697" s="18"/>
      <c r="W697" s="13"/>
      <c r="Y697" s="9"/>
      <c r="Z697" s="9"/>
      <c r="AA697" s="13"/>
      <c r="AB697" s="15"/>
      <c r="AC697" s="15"/>
      <c r="AD697" s="16"/>
      <c r="AE697" s="16"/>
      <c r="AF697" s="16"/>
      <c r="AG697" s="17"/>
      <c r="AH697" s="17"/>
      <c r="AI697" s="17"/>
      <c r="AJ697" s="17"/>
      <c r="AK697" s="17"/>
      <c r="AL697" s="17"/>
      <c r="AM697" s="19"/>
      <c r="AN697" s="14"/>
      <c r="AO697" s="19"/>
      <c r="AP697" s="14"/>
      <c r="AQ697" s="14"/>
      <c r="AR697" s="14"/>
    </row>
    <row r="698" spans="4:44">
      <c r="D698" s="8"/>
      <c r="E698" s="8"/>
      <c r="F698" s="14"/>
      <c r="H698" s="9"/>
      <c r="I698" s="9"/>
      <c r="J698" s="13"/>
      <c r="K698" s="10"/>
      <c r="L698" s="10"/>
      <c r="M698" s="14"/>
      <c r="O698" s="9"/>
      <c r="Q698" s="13"/>
      <c r="R698" s="15"/>
      <c r="S698" s="15"/>
      <c r="T698" s="15"/>
      <c r="U698" s="18"/>
      <c r="V698" s="18"/>
      <c r="W698" s="13"/>
      <c r="Y698" s="9"/>
      <c r="Z698" s="9"/>
      <c r="AA698" s="13"/>
      <c r="AB698" s="15"/>
      <c r="AC698" s="15"/>
      <c r="AD698" s="16"/>
      <c r="AE698" s="16"/>
      <c r="AF698" s="16"/>
      <c r="AG698" s="17"/>
      <c r="AH698" s="17"/>
      <c r="AI698" s="17"/>
      <c r="AJ698" s="17"/>
      <c r="AK698" s="17"/>
      <c r="AL698" s="17"/>
      <c r="AM698" s="19"/>
      <c r="AN698" s="14"/>
      <c r="AO698" s="19"/>
      <c r="AP698" s="14"/>
      <c r="AQ698" s="14"/>
      <c r="AR698" s="14"/>
    </row>
    <row r="699" spans="4:44">
      <c r="D699" s="8"/>
      <c r="E699" s="8"/>
      <c r="F699" s="14"/>
      <c r="H699" s="9"/>
      <c r="I699" s="9"/>
      <c r="J699" s="13"/>
      <c r="K699" s="10"/>
      <c r="L699" s="10"/>
      <c r="M699" s="14"/>
      <c r="O699" s="9"/>
      <c r="Q699" s="13"/>
      <c r="R699" s="15"/>
      <c r="S699" s="15"/>
      <c r="T699" s="15"/>
      <c r="U699" s="18"/>
      <c r="V699" s="18"/>
      <c r="W699" s="13"/>
      <c r="Y699" s="9"/>
      <c r="Z699" s="9"/>
      <c r="AA699" s="13"/>
      <c r="AB699" s="15"/>
      <c r="AC699" s="15"/>
      <c r="AD699" s="16"/>
      <c r="AE699" s="16"/>
      <c r="AF699" s="16"/>
      <c r="AG699" s="17"/>
      <c r="AH699" s="17"/>
      <c r="AI699" s="17"/>
      <c r="AJ699" s="17"/>
      <c r="AK699" s="17"/>
      <c r="AL699" s="17"/>
      <c r="AM699" s="19"/>
      <c r="AN699" s="14"/>
      <c r="AO699" s="19"/>
      <c r="AP699" s="14"/>
      <c r="AQ699" s="14"/>
      <c r="AR699" s="14"/>
    </row>
    <row r="700" spans="4:44">
      <c r="D700" s="8"/>
      <c r="E700" s="8"/>
      <c r="F700" s="14"/>
      <c r="H700" s="9"/>
      <c r="I700" s="9"/>
      <c r="J700" s="13"/>
      <c r="K700" s="10"/>
      <c r="L700" s="10"/>
      <c r="M700" s="14"/>
      <c r="O700" s="9"/>
      <c r="Q700" s="13"/>
      <c r="R700" s="15"/>
      <c r="S700" s="15"/>
      <c r="T700" s="15"/>
      <c r="U700" s="18"/>
      <c r="V700" s="18"/>
      <c r="W700" s="13"/>
      <c r="Y700" s="9"/>
      <c r="Z700" s="9"/>
      <c r="AA700" s="13"/>
      <c r="AB700" s="15"/>
      <c r="AC700" s="15"/>
      <c r="AD700" s="16"/>
      <c r="AE700" s="16"/>
      <c r="AF700" s="16"/>
      <c r="AG700" s="17"/>
      <c r="AH700" s="17"/>
      <c r="AI700" s="17"/>
      <c r="AJ700" s="17"/>
      <c r="AK700" s="17"/>
      <c r="AL700" s="17"/>
      <c r="AM700" s="19"/>
      <c r="AN700" s="14"/>
      <c r="AO700" s="19"/>
      <c r="AP700" s="14"/>
      <c r="AQ700" s="14"/>
      <c r="AR700" s="14"/>
    </row>
    <row r="701" spans="4:44">
      <c r="D701" s="8"/>
      <c r="E701" s="8"/>
      <c r="F701" s="14"/>
      <c r="H701" s="9"/>
      <c r="I701" s="9"/>
      <c r="J701" s="13"/>
      <c r="K701" s="10"/>
      <c r="L701" s="10"/>
      <c r="M701" s="14"/>
      <c r="O701" s="9"/>
      <c r="Q701" s="13"/>
      <c r="R701" s="15"/>
      <c r="S701" s="15"/>
      <c r="T701" s="15"/>
      <c r="U701" s="18"/>
      <c r="V701" s="18"/>
      <c r="W701" s="13"/>
      <c r="Y701" s="9"/>
      <c r="Z701" s="9"/>
      <c r="AA701" s="13"/>
      <c r="AB701" s="15"/>
      <c r="AC701" s="15"/>
      <c r="AD701" s="16"/>
      <c r="AE701" s="16"/>
      <c r="AF701" s="16"/>
      <c r="AG701" s="17"/>
      <c r="AH701" s="17"/>
      <c r="AI701" s="17"/>
      <c r="AJ701" s="17"/>
      <c r="AK701" s="17"/>
      <c r="AL701" s="17"/>
      <c r="AM701" s="19"/>
      <c r="AN701" s="14"/>
      <c r="AO701" s="19"/>
      <c r="AP701" s="14"/>
      <c r="AQ701" s="14"/>
      <c r="AR701" s="14"/>
    </row>
    <row r="702" spans="4:44">
      <c r="D702" s="8"/>
      <c r="E702" s="8"/>
      <c r="F702" s="14"/>
      <c r="H702" s="9"/>
      <c r="I702" s="9"/>
      <c r="J702" s="13"/>
      <c r="K702" s="10"/>
      <c r="L702" s="10"/>
      <c r="M702" s="14"/>
      <c r="O702" s="9"/>
      <c r="Q702" s="13"/>
      <c r="R702" s="15"/>
      <c r="S702" s="15"/>
      <c r="T702" s="15"/>
      <c r="U702" s="18"/>
      <c r="V702" s="18"/>
      <c r="W702" s="13"/>
      <c r="Y702" s="9"/>
      <c r="Z702" s="9"/>
      <c r="AA702" s="13"/>
      <c r="AB702" s="15"/>
      <c r="AC702" s="15"/>
      <c r="AD702" s="16"/>
      <c r="AE702" s="16"/>
      <c r="AF702" s="16"/>
      <c r="AG702" s="17"/>
      <c r="AH702" s="17"/>
      <c r="AI702" s="17"/>
      <c r="AJ702" s="17"/>
      <c r="AK702" s="17"/>
      <c r="AL702" s="17"/>
      <c r="AM702" s="19"/>
      <c r="AN702" s="14"/>
      <c r="AO702" s="19"/>
      <c r="AP702" s="14"/>
      <c r="AQ702" s="14"/>
      <c r="AR702" s="14"/>
    </row>
    <row r="703" spans="4:44">
      <c r="D703" s="8"/>
      <c r="E703" s="8"/>
      <c r="F703" s="14"/>
      <c r="H703" s="9"/>
      <c r="I703" s="9"/>
      <c r="J703" s="13"/>
      <c r="K703" s="10"/>
      <c r="L703" s="10"/>
      <c r="M703" s="14"/>
      <c r="O703" s="9"/>
      <c r="Q703" s="13"/>
      <c r="R703" s="15"/>
      <c r="S703" s="15"/>
      <c r="T703" s="15"/>
      <c r="U703" s="18"/>
      <c r="V703" s="18"/>
      <c r="W703" s="13"/>
      <c r="Y703" s="9"/>
      <c r="Z703" s="9"/>
      <c r="AA703" s="13"/>
      <c r="AB703" s="15"/>
      <c r="AC703" s="15"/>
      <c r="AD703" s="16"/>
      <c r="AE703" s="16"/>
      <c r="AF703" s="16"/>
      <c r="AG703" s="17"/>
      <c r="AH703" s="17"/>
      <c r="AI703" s="17"/>
      <c r="AJ703" s="17"/>
      <c r="AK703" s="17"/>
      <c r="AL703" s="17"/>
      <c r="AM703" s="19"/>
      <c r="AN703" s="14"/>
      <c r="AO703" s="19"/>
      <c r="AP703" s="14"/>
      <c r="AQ703" s="14"/>
      <c r="AR703" s="14"/>
    </row>
    <row r="704" spans="4:44">
      <c r="D704" s="8"/>
      <c r="E704" s="8"/>
      <c r="F704" s="14"/>
      <c r="H704" s="9"/>
      <c r="I704" s="9"/>
      <c r="J704" s="13"/>
      <c r="K704" s="10"/>
      <c r="L704" s="10"/>
      <c r="M704" s="14"/>
      <c r="O704" s="9"/>
      <c r="Q704" s="13"/>
      <c r="R704" s="15"/>
      <c r="S704" s="15"/>
      <c r="T704" s="15"/>
      <c r="U704" s="18"/>
      <c r="V704" s="18"/>
      <c r="W704" s="13"/>
      <c r="Y704" s="9"/>
      <c r="Z704" s="9"/>
      <c r="AA704" s="13"/>
      <c r="AB704" s="15"/>
      <c r="AC704" s="15"/>
      <c r="AD704" s="16"/>
      <c r="AE704" s="16"/>
      <c r="AF704" s="16"/>
      <c r="AG704" s="17"/>
      <c r="AH704" s="17"/>
      <c r="AI704" s="17"/>
      <c r="AJ704" s="17"/>
      <c r="AK704" s="17"/>
      <c r="AL704" s="17"/>
      <c r="AM704" s="19"/>
      <c r="AN704" s="14"/>
      <c r="AO704" s="19"/>
      <c r="AP704" s="14"/>
      <c r="AQ704" s="14"/>
      <c r="AR704" s="14"/>
    </row>
    <row r="705" spans="4:44">
      <c r="D705" s="8"/>
      <c r="E705" s="8"/>
      <c r="F705" s="14"/>
      <c r="H705" s="9"/>
      <c r="I705" s="9"/>
      <c r="J705" s="13"/>
      <c r="K705" s="10"/>
      <c r="L705" s="10"/>
      <c r="M705" s="14"/>
      <c r="O705" s="9"/>
      <c r="Q705" s="13"/>
      <c r="R705" s="15"/>
      <c r="S705" s="15"/>
      <c r="T705" s="15"/>
      <c r="U705" s="18"/>
      <c r="V705" s="18"/>
      <c r="W705" s="13"/>
      <c r="Y705" s="9"/>
      <c r="Z705" s="9"/>
      <c r="AA705" s="13"/>
      <c r="AB705" s="15"/>
      <c r="AC705" s="15"/>
      <c r="AD705" s="16"/>
      <c r="AE705" s="16"/>
      <c r="AF705" s="16"/>
      <c r="AG705" s="17"/>
      <c r="AH705" s="17"/>
      <c r="AI705" s="17"/>
      <c r="AJ705" s="17"/>
      <c r="AK705" s="17"/>
      <c r="AL705" s="17"/>
      <c r="AM705" s="19"/>
      <c r="AN705" s="14"/>
      <c r="AO705" s="19"/>
      <c r="AP705" s="14"/>
      <c r="AQ705" s="14"/>
      <c r="AR705" s="14"/>
    </row>
    <row r="706" spans="4:44">
      <c r="D706" s="8"/>
      <c r="E706" s="8"/>
      <c r="F706" s="14"/>
      <c r="H706" s="9"/>
      <c r="I706" s="9"/>
      <c r="J706" s="13"/>
      <c r="K706" s="10"/>
      <c r="L706" s="10"/>
      <c r="M706" s="14"/>
      <c r="O706" s="9"/>
      <c r="Q706" s="13"/>
      <c r="R706" s="15"/>
      <c r="S706" s="15"/>
      <c r="T706" s="15"/>
      <c r="U706" s="18"/>
      <c r="V706" s="18"/>
      <c r="W706" s="13"/>
      <c r="Y706" s="9"/>
      <c r="Z706" s="9"/>
      <c r="AA706" s="13"/>
      <c r="AB706" s="15"/>
      <c r="AC706" s="15"/>
      <c r="AD706" s="16"/>
      <c r="AE706" s="16"/>
      <c r="AF706" s="16"/>
      <c r="AG706" s="17"/>
      <c r="AH706" s="17"/>
      <c r="AI706" s="17"/>
      <c r="AJ706" s="17"/>
      <c r="AK706" s="17"/>
      <c r="AL706" s="17"/>
      <c r="AM706" s="19"/>
      <c r="AN706" s="14"/>
      <c r="AO706" s="19"/>
      <c r="AP706" s="14"/>
      <c r="AQ706" s="14"/>
      <c r="AR706" s="14"/>
    </row>
    <row r="707" spans="4:44">
      <c r="D707" s="8"/>
      <c r="E707" s="8"/>
      <c r="F707" s="14"/>
      <c r="H707" s="9"/>
      <c r="I707" s="9"/>
      <c r="J707" s="13"/>
      <c r="K707" s="10"/>
      <c r="L707" s="10"/>
      <c r="M707" s="14"/>
      <c r="O707" s="9"/>
      <c r="Q707" s="13"/>
      <c r="R707" s="15"/>
      <c r="S707" s="15"/>
      <c r="T707" s="15"/>
      <c r="U707" s="18"/>
      <c r="V707" s="18"/>
      <c r="W707" s="13"/>
      <c r="Y707" s="9"/>
      <c r="Z707" s="9"/>
      <c r="AA707" s="13"/>
      <c r="AB707" s="15"/>
      <c r="AC707" s="15"/>
      <c r="AD707" s="16"/>
      <c r="AE707" s="16"/>
      <c r="AF707" s="16"/>
      <c r="AG707" s="17"/>
      <c r="AH707" s="17"/>
      <c r="AI707" s="17"/>
      <c r="AJ707" s="17"/>
      <c r="AK707" s="17"/>
      <c r="AL707" s="17"/>
      <c r="AM707" s="19"/>
      <c r="AN707" s="14"/>
      <c r="AO707" s="19"/>
      <c r="AP707" s="14"/>
      <c r="AQ707" s="14"/>
      <c r="AR707" s="14"/>
    </row>
    <row r="708" spans="4:44">
      <c r="D708" s="8"/>
      <c r="E708" s="8"/>
      <c r="F708" s="14"/>
      <c r="H708" s="9"/>
      <c r="I708" s="9"/>
      <c r="J708" s="13"/>
      <c r="K708" s="10"/>
      <c r="L708" s="10"/>
      <c r="M708" s="14"/>
      <c r="O708" s="9"/>
      <c r="Q708" s="13"/>
      <c r="R708" s="15"/>
      <c r="S708" s="15"/>
      <c r="T708" s="15"/>
      <c r="U708" s="18"/>
      <c r="V708" s="18"/>
      <c r="W708" s="13"/>
      <c r="Y708" s="9"/>
      <c r="Z708" s="9"/>
      <c r="AA708" s="13"/>
      <c r="AB708" s="15"/>
      <c r="AC708" s="15"/>
      <c r="AD708" s="16"/>
      <c r="AE708" s="16"/>
      <c r="AF708" s="16"/>
      <c r="AG708" s="17"/>
      <c r="AH708" s="17"/>
      <c r="AI708" s="17"/>
      <c r="AJ708" s="17"/>
      <c r="AK708" s="17"/>
      <c r="AL708" s="17"/>
      <c r="AM708" s="19"/>
      <c r="AN708" s="14"/>
      <c r="AO708" s="19"/>
      <c r="AP708" s="14"/>
      <c r="AQ708" s="14"/>
      <c r="AR708" s="14"/>
    </row>
    <row r="709" spans="4:44">
      <c r="D709" s="8"/>
      <c r="E709" s="8"/>
      <c r="F709" s="14"/>
      <c r="H709" s="9"/>
      <c r="I709" s="9"/>
      <c r="J709" s="13"/>
      <c r="K709" s="10"/>
      <c r="L709" s="10"/>
      <c r="M709" s="14"/>
      <c r="O709" s="9"/>
      <c r="Q709" s="13"/>
      <c r="R709" s="15"/>
      <c r="S709" s="15"/>
      <c r="T709" s="15"/>
      <c r="U709" s="18"/>
      <c r="V709" s="18"/>
      <c r="W709" s="13"/>
      <c r="Y709" s="9"/>
      <c r="Z709" s="9"/>
      <c r="AA709" s="13"/>
      <c r="AB709" s="15"/>
      <c r="AC709" s="15"/>
      <c r="AD709" s="16"/>
      <c r="AE709" s="16"/>
      <c r="AF709" s="16"/>
      <c r="AG709" s="17"/>
      <c r="AH709" s="17"/>
      <c r="AI709" s="17"/>
      <c r="AJ709" s="17"/>
      <c r="AK709" s="17"/>
      <c r="AL709" s="17"/>
      <c r="AM709" s="19"/>
      <c r="AN709" s="14"/>
      <c r="AO709" s="19"/>
      <c r="AP709" s="14"/>
      <c r="AQ709" s="14"/>
      <c r="AR709" s="14"/>
    </row>
    <row r="710" spans="4:44">
      <c r="D710" s="8"/>
      <c r="E710" s="8"/>
      <c r="F710" s="14"/>
      <c r="H710" s="9"/>
      <c r="I710" s="9"/>
      <c r="J710" s="13"/>
      <c r="K710" s="10"/>
      <c r="L710" s="10"/>
      <c r="M710" s="14"/>
      <c r="O710" s="9"/>
      <c r="Q710" s="13"/>
      <c r="R710" s="15"/>
      <c r="S710" s="15"/>
      <c r="T710" s="15"/>
      <c r="U710" s="18"/>
      <c r="V710" s="18"/>
      <c r="W710" s="13"/>
      <c r="Y710" s="9"/>
      <c r="Z710" s="9"/>
      <c r="AA710" s="13"/>
      <c r="AB710" s="15"/>
      <c r="AC710" s="15"/>
      <c r="AD710" s="16"/>
      <c r="AE710" s="16"/>
      <c r="AF710" s="16"/>
      <c r="AG710" s="17"/>
      <c r="AH710" s="17"/>
      <c r="AI710" s="17"/>
      <c r="AJ710" s="17"/>
      <c r="AK710" s="17"/>
      <c r="AL710" s="17"/>
      <c r="AM710" s="19"/>
      <c r="AN710" s="14"/>
      <c r="AO710" s="19"/>
      <c r="AP710" s="14"/>
      <c r="AQ710" s="14"/>
      <c r="AR710" s="14"/>
    </row>
    <row r="711" spans="4:44">
      <c r="D711" s="8"/>
      <c r="E711" s="8"/>
      <c r="F711" s="14"/>
      <c r="H711" s="9"/>
      <c r="I711" s="9"/>
      <c r="J711" s="13"/>
      <c r="K711" s="10"/>
      <c r="L711" s="10"/>
      <c r="M711" s="14"/>
      <c r="O711" s="9"/>
      <c r="Q711" s="13"/>
      <c r="R711" s="15"/>
      <c r="S711" s="15"/>
      <c r="T711" s="15"/>
      <c r="U711" s="18"/>
      <c r="V711" s="18"/>
      <c r="W711" s="13"/>
      <c r="Y711" s="9"/>
      <c r="Z711" s="9"/>
      <c r="AA711" s="13"/>
      <c r="AB711" s="15"/>
      <c r="AC711" s="15"/>
      <c r="AD711" s="16"/>
      <c r="AE711" s="16"/>
      <c r="AF711" s="16"/>
      <c r="AG711" s="17"/>
      <c r="AH711" s="17"/>
      <c r="AI711" s="17"/>
      <c r="AJ711" s="17"/>
      <c r="AK711" s="17"/>
      <c r="AL711" s="17"/>
      <c r="AM711" s="19"/>
      <c r="AN711" s="14"/>
      <c r="AO711" s="19"/>
      <c r="AP711" s="14"/>
      <c r="AQ711" s="14"/>
      <c r="AR711" s="14"/>
    </row>
    <row r="712" spans="4:44">
      <c r="D712" s="8"/>
      <c r="E712" s="8"/>
      <c r="F712" s="14"/>
      <c r="H712" s="9"/>
      <c r="I712" s="9"/>
      <c r="J712" s="13"/>
      <c r="K712" s="10"/>
      <c r="L712" s="10"/>
      <c r="M712" s="14"/>
      <c r="O712" s="9"/>
      <c r="Q712" s="13"/>
      <c r="R712" s="15"/>
      <c r="S712" s="15"/>
      <c r="T712" s="15"/>
      <c r="U712" s="18"/>
      <c r="V712" s="18"/>
      <c r="W712" s="13"/>
      <c r="Y712" s="9"/>
      <c r="Z712" s="9"/>
      <c r="AA712" s="13"/>
      <c r="AB712" s="15"/>
      <c r="AC712" s="15"/>
      <c r="AD712" s="16"/>
      <c r="AE712" s="16"/>
      <c r="AF712" s="16"/>
      <c r="AG712" s="17"/>
      <c r="AH712" s="17"/>
      <c r="AI712" s="17"/>
      <c r="AJ712" s="17"/>
      <c r="AK712" s="17"/>
      <c r="AL712" s="17"/>
      <c r="AM712" s="19"/>
      <c r="AN712" s="14"/>
      <c r="AO712" s="19"/>
      <c r="AP712" s="14"/>
      <c r="AQ712" s="14"/>
      <c r="AR712" s="14"/>
    </row>
    <row r="713" spans="4:44">
      <c r="D713" s="8"/>
      <c r="E713" s="8"/>
      <c r="F713" s="14"/>
      <c r="H713" s="9"/>
      <c r="I713" s="9"/>
      <c r="J713" s="13"/>
      <c r="K713" s="10"/>
      <c r="L713" s="10"/>
      <c r="M713" s="14"/>
      <c r="O713" s="9"/>
      <c r="Q713" s="13"/>
      <c r="R713" s="15"/>
      <c r="S713" s="15"/>
      <c r="T713" s="15"/>
      <c r="U713" s="18"/>
      <c r="V713" s="18"/>
      <c r="W713" s="13"/>
      <c r="Y713" s="9"/>
      <c r="Z713" s="9"/>
      <c r="AA713" s="13"/>
      <c r="AB713" s="15"/>
      <c r="AC713" s="15"/>
      <c r="AD713" s="16"/>
      <c r="AE713" s="16"/>
      <c r="AF713" s="16"/>
      <c r="AG713" s="17"/>
      <c r="AH713" s="17"/>
      <c r="AI713" s="17"/>
      <c r="AJ713" s="17"/>
      <c r="AK713" s="17"/>
      <c r="AL713" s="17"/>
      <c r="AM713" s="19"/>
      <c r="AN713" s="14"/>
      <c r="AO713" s="19"/>
      <c r="AP713" s="14"/>
      <c r="AQ713" s="14"/>
      <c r="AR713" s="14"/>
    </row>
    <row r="714" spans="4:44">
      <c r="D714" s="8"/>
      <c r="E714" s="8"/>
      <c r="F714" s="14"/>
      <c r="H714" s="9"/>
      <c r="I714" s="9"/>
      <c r="J714" s="13"/>
      <c r="K714" s="10"/>
      <c r="L714" s="10"/>
      <c r="M714" s="14"/>
      <c r="O714" s="9"/>
      <c r="Q714" s="13"/>
      <c r="R714" s="15"/>
      <c r="S714" s="15"/>
      <c r="T714" s="15"/>
      <c r="U714" s="18"/>
      <c r="V714" s="18"/>
      <c r="W714" s="13"/>
      <c r="Y714" s="9"/>
      <c r="Z714" s="9"/>
      <c r="AA714" s="13"/>
      <c r="AB714" s="15"/>
      <c r="AC714" s="15"/>
      <c r="AD714" s="16"/>
      <c r="AE714" s="16"/>
      <c r="AF714" s="16"/>
      <c r="AG714" s="17"/>
      <c r="AH714" s="17"/>
      <c r="AI714" s="17"/>
      <c r="AJ714" s="17"/>
      <c r="AK714" s="17"/>
      <c r="AL714" s="17"/>
      <c r="AM714" s="19"/>
      <c r="AN714" s="14"/>
      <c r="AO714" s="19"/>
      <c r="AP714" s="14"/>
      <c r="AQ714" s="14"/>
      <c r="AR714" s="14"/>
    </row>
    <row r="715" spans="4:44">
      <c r="D715" s="8"/>
      <c r="E715" s="8"/>
      <c r="F715" s="14"/>
      <c r="H715" s="9"/>
      <c r="I715" s="9"/>
      <c r="J715" s="13"/>
      <c r="K715" s="10"/>
      <c r="L715" s="10"/>
      <c r="M715" s="14"/>
      <c r="O715" s="9"/>
      <c r="Q715" s="13"/>
      <c r="R715" s="15"/>
      <c r="S715" s="15"/>
      <c r="T715" s="15"/>
      <c r="U715" s="18"/>
      <c r="V715" s="18"/>
      <c r="W715" s="13"/>
      <c r="Y715" s="9"/>
      <c r="Z715" s="9"/>
      <c r="AA715" s="13"/>
      <c r="AB715" s="15"/>
      <c r="AC715" s="15"/>
      <c r="AD715" s="16"/>
      <c r="AE715" s="16"/>
      <c r="AF715" s="16"/>
      <c r="AG715" s="17"/>
      <c r="AH715" s="17"/>
      <c r="AI715" s="17"/>
      <c r="AJ715" s="17"/>
      <c r="AK715" s="17"/>
      <c r="AL715" s="17"/>
      <c r="AM715" s="19"/>
      <c r="AN715" s="14"/>
      <c r="AO715" s="19"/>
      <c r="AP715" s="14"/>
      <c r="AQ715" s="14"/>
      <c r="AR715" s="14"/>
    </row>
    <row r="716" spans="4:44">
      <c r="D716" s="8"/>
      <c r="E716" s="8"/>
      <c r="F716" s="14"/>
      <c r="H716" s="9"/>
      <c r="I716" s="9"/>
      <c r="J716" s="13"/>
      <c r="K716" s="10"/>
      <c r="L716" s="10"/>
      <c r="M716" s="14"/>
      <c r="O716" s="9"/>
      <c r="Q716" s="13"/>
      <c r="R716" s="15"/>
      <c r="S716" s="15"/>
      <c r="T716" s="15"/>
      <c r="U716" s="18"/>
      <c r="V716" s="18"/>
      <c r="W716" s="13"/>
      <c r="Y716" s="9"/>
      <c r="Z716" s="9"/>
      <c r="AA716" s="13"/>
      <c r="AB716" s="15"/>
      <c r="AC716" s="15"/>
      <c r="AD716" s="16"/>
      <c r="AE716" s="16"/>
      <c r="AF716" s="16"/>
      <c r="AG716" s="17"/>
      <c r="AH716" s="17"/>
      <c r="AI716" s="17"/>
      <c r="AJ716" s="17"/>
      <c r="AK716" s="17"/>
      <c r="AL716" s="17"/>
      <c r="AM716" s="19"/>
      <c r="AN716" s="14"/>
      <c r="AO716" s="19"/>
      <c r="AP716" s="14"/>
      <c r="AQ716" s="14"/>
      <c r="AR716" s="14"/>
    </row>
    <row r="717" spans="4:44">
      <c r="D717" s="8"/>
      <c r="E717" s="8"/>
      <c r="F717" s="14"/>
      <c r="H717" s="9"/>
      <c r="I717" s="9"/>
      <c r="J717" s="13"/>
      <c r="K717" s="10"/>
      <c r="L717" s="10"/>
      <c r="M717" s="14"/>
      <c r="O717" s="9"/>
      <c r="Q717" s="13"/>
      <c r="R717" s="15"/>
      <c r="S717" s="15"/>
      <c r="T717" s="15"/>
      <c r="U717" s="18"/>
      <c r="V717" s="18"/>
      <c r="W717" s="13"/>
      <c r="Y717" s="9"/>
      <c r="Z717" s="9"/>
      <c r="AA717" s="13"/>
      <c r="AB717" s="15"/>
      <c r="AC717" s="15"/>
      <c r="AD717" s="16"/>
      <c r="AE717" s="16"/>
      <c r="AF717" s="16"/>
      <c r="AG717" s="17"/>
      <c r="AH717" s="17"/>
      <c r="AI717" s="17"/>
      <c r="AJ717" s="17"/>
      <c r="AK717" s="17"/>
      <c r="AL717" s="17"/>
      <c r="AM717" s="19"/>
      <c r="AN717" s="14"/>
      <c r="AO717" s="19"/>
      <c r="AP717" s="14"/>
      <c r="AQ717" s="14"/>
      <c r="AR717" s="14"/>
    </row>
    <row r="718" spans="4:44">
      <c r="D718" s="8"/>
      <c r="E718" s="8"/>
      <c r="F718" s="14"/>
      <c r="H718" s="9"/>
      <c r="I718" s="9"/>
      <c r="J718" s="13"/>
      <c r="K718" s="10"/>
      <c r="L718" s="10"/>
      <c r="M718" s="14"/>
      <c r="O718" s="9"/>
      <c r="Q718" s="13"/>
      <c r="R718" s="15"/>
      <c r="S718" s="15"/>
      <c r="T718" s="15"/>
      <c r="U718" s="18"/>
      <c r="V718" s="18"/>
      <c r="W718" s="13"/>
      <c r="Y718" s="9"/>
      <c r="Z718" s="9"/>
      <c r="AA718" s="13"/>
      <c r="AB718" s="15"/>
      <c r="AC718" s="15"/>
      <c r="AD718" s="16"/>
      <c r="AE718" s="16"/>
      <c r="AF718" s="16"/>
      <c r="AG718" s="17"/>
      <c r="AH718" s="17"/>
      <c r="AI718" s="17"/>
      <c r="AJ718" s="17"/>
      <c r="AK718" s="17"/>
      <c r="AL718" s="17"/>
      <c r="AM718" s="19"/>
      <c r="AN718" s="14"/>
      <c r="AO718" s="19"/>
      <c r="AP718" s="14"/>
      <c r="AQ718" s="14"/>
      <c r="AR718" s="14"/>
    </row>
    <row r="719" spans="4:44">
      <c r="D719" s="8"/>
      <c r="E719" s="8"/>
      <c r="F719" s="14"/>
      <c r="H719" s="9"/>
      <c r="I719" s="9"/>
      <c r="J719" s="13"/>
      <c r="K719" s="10"/>
      <c r="L719" s="10"/>
      <c r="M719" s="14"/>
      <c r="O719" s="9"/>
      <c r="Q719" s="13"/>
      <c r="R719" s="15"/>
      <c r="S719" s="15"/>
      <c r="T719" s="15"/>
      <c r="U719" s="18"/>
      <c r="V719" s="18"/>
      <c r="W719" s="13"/>
      <c r="Y719" s="9"/>
      <c r="Z719" s="9"/>
      <c r="AA719" s="13"/>
      <c r="AB719" s="15"/>
      <c r="AC719" s="15"/>
      <c r="AD719" s="16"/>
      <c r="AE719" s="16"/>
      <c r="AF719" s="16"/>
      <c r="AG719" s="17"/>
      <c r="AH719" s="17"/>
      <c r="AI719" s="17"/>
      <c r="AJ719" s="17"/>
      <c r="AK719" s="17"/>
      <c r="AL719" s="17"/>
      <c r="AM719" s="19"/>
      <c r="AN719" s="14"/>
      <c r="AO719" s="19"/>
      <c r="AP719" s="14"/>
      <c r="AQ719" s="14"/>
      <c r="AR719" s="14"/>
    </row>
    <row r="720" spans="4:44">
      <c r="D720" s="8"/>
      <c r="E720" s="8"/>
      <c r="F720" s="14"/>
      <c r="H720" s="9"/>
      <c r="I720" s="9"/>
      <c r="J720" s="13"/>
      <c r="K720" s="10"/>
      <c r="L720" s="10"/>
      <c r="M720" s="14"/>
      <c r="O720" s="9"/>
      <c r="Q720" s="13"/>
      <c r="R720" s="15"/>
      <c r="S720" s="15"/>
      <c r="T720" s="15"/>
      <c r="U720" s="18"/>
      <c r="V720" s="18"/>
      <c r="W720" s="13"/>
      <c r="Y720" s="9"/>
      <c r="Z720" s="9"/>
      <c r="AA720" s="13"/>
      <c r="AB720" s="15"/>
      <c r="AC720" s="15"/>
      <c r="AD720" s="16"/>
      <c r="AE720" s="16"/>
      <c r="AF720" s="16"/>
      <c r="AG720" s="17"/>
      <c r="AH720" s="17"/>
      <c r="AI720" s="17"/>
      <c r="AJ720" s="17"/>
      <c r="AK720" s="17"/>
      <c r="AL720" s="17"/>
      <c r="AM720" s="19"/>
      <c r="AN720" s="14"/>
      <c r="AO720" s="19"/>
      <c r="AP720" s="14"/>
      <c r="AQ720" s="14"/>
      <c r="AR720" s="14"/>
    </row>
    <row r="721" spans="4:44">
      <c r="D721" s="8"/>
      <c r="E721" s="8"/>
      <c r="F721" s="14"/>
      <c r="H721" s="9"/>
      <c r="I721" s="9"/>
      <c r="J721" s="13"/>
      <c r="K721" s="10"/>
      <c r="L721" s="10"/>
      <c r="M721" s="14"/>
      <c r="O721" s="9"/>
      <c r="Q721" s="13"/>
      <c r="R721" s="15"/>
      <c r="S721" s="15"/>
      <c r="T721" s="15"/>
      <c r="U721" s="18"/>
      <c r="V721" s="18"/>
      <c r="W721" s="13"/>
      <c r="Y721" s="9"/>
      <c r="Z721" s="9"/>
      <c r="AA721" s="13"/>
      <c r="AB721" s="15"/>
      <c r="AC721" s="15"/>
      <c r="AD721" s="16"/>
      <c r="AE721" s="16"/>
      <c r="AF721" s="16"/>
      <c r="AG721" s="17"/>
      <c r="AH721" s="17"/>
      <c r="AI721" s="17"/>
      <c r="AJ721" s="17"/>
      <c r="AK721" s="17"/>
      <c r="AL721" s="17"/>
      <c r="AM721" s="19"/>
      <c r="AN721" s="14"/>
      <c r="AO721" s="19"/>
      <c r="AP721" s="14"/>
      <c r="AQ721" s="14"/>
      <c r="AR721" s="14"/>
    </row>
    <row r="722" spans="4:44">
      <c r="D722" s="8"/>
      <c r="E722" s="8"/>
      <c r="F722" s="14"/>
      <c r="H722" s="9"/>
      <c r="I722" s="9"/>
      <c r="J722" s="13"/>
      <c r="K722" s="10"/>
      <c r="L722" s="10"/>
      <c r="M722" s="14"/>
      <c r="O722" s="9"/>
      <c r="Q722" s="13"/>
      <c r="R722" s="15"/>
      <c r="S722" s="15"/>
      <c r="T722" s="15"/>
      <c r="U722" s="18"/>
      <c r="V722" s="18"/>
      <c r="W722" s="13"/>
      <c r="Y722" s="9"/>
      <c r="Z722" s="9"/>
      <c r="AA722" s="13"/>
      <c r="AB722" s="15"/>
      <c r="AC722" s="15"/>
      <c r="AD722" s="16"/>
      <c r="AE722" s="16"/>
      <c r="AF722" s="16"/>
      <c r="AG722" s="17"/>
      <c r="AH722" s="17"/>
      <c r="AI722" s="17"/>
      <c r="AJ722" s="17"/>
      <c r="AK722" s="17"/>
      <c r="AL722" s="17"/>
      <c r="AM722" s="19"/>
      <c r="AN722" s="14"/>
      <c r="AO722" s="19"/>
      <c r="AP722" s="14"/>
      <c r="AQ722" s="14"/>
      <c r="AR722" s="14"/>
    </row>
    <row r="723" spans="4:44">
      <c r="D723" s="8"/>
      <c r="E723" s="8"/>
      <c r="F723" s="14"/>
      <c r="H723" s="9"/>
      <c r="I723" s="9"/>
      <c r="J723" s="13"/>
      <c r="K723" s="10"/>
      <c r="L723" s="10"/>
      <c r="M723" s="14"/>
      <c r="O723" s="9"/>
      <c r="Q723" s="13"/>
      <c r="R723" s="15"/>
      <c r="S723" s="15"/>
      <c r="T723" s="15"/>
      <c r="U723" s="18"/>
      <c r="V723" s="18"/>
      <c r="W723" s="13"/>
      <c r="Y723" s="9"/>
      <c r="Z723" s="9"/>
      <c r="AA723" s="13"/>
      <c r="AB723" s="15"/>
      <c r="AC723" s="15"/>
      <c r="AD723" s="16"/>
      <c r="AE723" s="16"/>
      <c r="AF723" s="16"/>
      <c r="AG723" s="17"/>
      <c r="AH723" s="17"/>
      <c r="AI723" s="17"/>
      <c r="AJ723" s="17"/>
      <c r="AK723" s="17"/>
      <c r="AL723" s="17"/>
      <c r="AM723" s="19"/>
      <c r="AN723" s="14"/>
      <c r="AO723" s="19"/>
      <c r="AP723" s="14"/>
      <c r="AQ723" s="14"/>
      <c r="AR723" s="14"/>
    </row>
    <row r="724" spans="4:44">
      <c r="D724" s="8"/>
      <c r="E724" s="8"/>
      <c r="F724" s="14"/>
      <c r="H724" s="9"/>
      <c r="I724" s="9"/>
      <c r="J724" s="13"/>
      <c r="K724" s="10"/>
      <c r="L724" s="10"/>
      <c r="M724" s="14"/>
      <c r="O724" s="9"/>
      <c r="Q724" s="13"/>
      <c r="R724" s="15"/>
      <c r="S724" s="15"/>
      <c r="T724" s="15"/>
      <c r="U724" s="18"/>
      <c r="V724" s="18"/>
      <c r="W724" s="13"/>
      <c r="Y724" s="9"/>
      <c r="Z724" s="9"/>
      <c r="AA724" s="13"/>
      <c r="AB724" s="15"/>
      <c r="AC724" s="15"/>
      <c r="AD724" s="16"/>
      <c r="AE724" s="16"/>
      <c r="AF724" s="16"/>
      <c r="AG724" s="17"/>
      <c r="AH724" s="17"/>
      <c r="AI724" s="17"/>
      <c r="AJ724" s="17"/>
      <c r="AK724" s="17"/>
      <c r="AL724" s="17"/>
      <c r="AM724" s="19"/>
      <c r="AN724" s="14"/>
      <c r="AO724" s="19"/>
      <c r="AP724" s="14"/>
      <c r="AQ724" s="14"/>
      <c r="AR724" s="14"/>
    </row>
    <row r="725" spans="4:44">
      <c r="D725" s="8"/>
      <c r="E725" s="8"/>
      <c r="F725" s="14"/>
      <c r="H725" s="9"/>
      <c r="I725" s="9"/>
      <c r="J725" s="13"/>
      <c r="K725" s="10"/>
      <c r="L725" s="10"/>
      <c r="M725" s="14"/>
      <c r="O725" s="9"/>
      <c r="Q725" s="13"/>
      <c r="R725" s="15"/>
      <c r="S725" s="15"/>
      <c r="T725" s="15"/>
      <c r="U725" s="18"/>
      <c r="V725" s="18"/>
      <c r="W725" s="13"/>
      <c r="Y725" s="9"/>
      <c r="Z725" s="9"/>
      <c r="AA725" s="13"/>
      <c r="AB725" s="15"/>
      <c r="AC725" s="15"/>
      <c r="AD725" s="16"/>
      <c r="AE725" s="16"/>
      <c r="AF725" s="16"/>
      <c r="AG725" s="17"/>
      <c r="AH725" s="17"/>
      <c r="AI725" s="17"/>
      <c r="AJ725" s="17"/>
      <c r="AK725" s="17"/>
      <c r="AL725" s="17"/>
      <c r="AM725" s="19"/>
      <c r="AN725" s="14"/>
      <c r="AO725" s="19"/>
      <c r="AP725" s="14"/>
      <c r="AQ725" s="14"/>
      <c r="AR725" s="14"/>
    </row>
    <row r="726" spans="4:44">
      <c r="D726" s="8"/>
      <c r="E726" s="8"/>
      <c r="F726" s="14"/>
      <c r="H726" s="9"/>
      <c r="I726" s="9"/>
      <c r="J726" s="13"/>
      <c r="K726" s="10"/>
      <c r="L726" s="10"/>
      <c r="M726" s="14"/>
      <c r="O726" s="9"/>
      <c r="Q726" s="13"/>
      <c r="R726" s="15"/>
      <c r="S726" s="15"/>
      <c r="T726" s="15"/>
      <c r="U726" s="18"/>
      <c r="V726" s="18"/>
      <c r="W726" s="13"/>
      <c r="Y726" s="9"/>
      <c r="Z726" s="9"/>
      <c r="AA726" s="13"/>
      <c r="AB726" s="15"/>
      <c r="AC726" s="15"/>
      <c r="AD726" s="16"/>
      <c r="AE726" s="16"/>
      <c r="AF726" s="16"/>
      <c r="AG726" s="17"/>
      <c r="AH726" s="17"/>
      <c r="AI726" s="17"/>
      <c r="AJ726" s="17"/>
      <c r="AK726" s="17"/>
      <c r="AL726" s="17"/>
      <c r="AM726" s="19"/>
      <c r="AN726" s="14"/>
      <c r="AO726" s="19"/>
      <c r="AP726" s="14"/>
      <c r="AQ726" s="14"/>
      <c r="AR726" s="14"/>
    </row>
    <row r="727" spans="4:44">
      <c r="D727" s="8"/>
      <c r="E727" s="8"/>
      <c r="F727" s="14"/>
      <c r="H727" s="9"/>
      <c r="I727" s="9"/>
      <c r="J727" s="13"/>
      <c r="K727" s="10"/>
      <c r="L727" s="10"/>
      <c r="M727" s="14"/>
      <c r="O727" s="9"/>
      <c r="Q727" s="13"/>
      <c r="R727" s="15"/>
      <c r="S727" s="15"/>
      <c r="T727" s="15"/>
      <c r="U727" s="18"/>
      <c r="V727" s="18"/>
      <c r="W727" s="13"/>
      <c r="Y727" s="9"/>
      <c r="Z727" s="9"/>
      <c r="AA727" s="13"/>
      <c r="AB727" s="15"/>
      <c r="AC727" s="15"/>
      <c r="AD727" s="16"/>
      <c r="AE727" s="16"/>
      <c r="AF727" s="16"/>
      <c r="AG727" s="17"/>
      <c r="AH727" s="17"/>
      <c r="AI727" s="17"/>
      <c r="AJ727" s="17"/>
      <c r="AK727" s="17"/>
      <c r="AL727" s="17"/>
      <c r="AM727" s="19"/>
      <c r="AN727" s="14"/>
      <c r="AO727" s="19"/>
      <c r="AP727" s="14"/>
      <c r="AQ727" s="14"/>
      <c r="AR727" s="14"/>
    </row>
    <row r="728" spans="4:44">
      <c r="D728" s="8"/>
      <c r="E728" s="8"/>
      <c r="F728" s="14"/>
      <c r="H728" s="9"/>
      <c r="I728" s="9"/>
      <c r="J728" s="13"/>
      <c r="K728" s="10"/>
      <c r="L728" s="10"/>
      <c r="M728" s="14"/>
      <c r="O728" s="9"/>
      <c r="Q728" s="13"/>
      <c r="R728" s="15"/>
      <c r="S728" s="15"/>
      <c r="T728" s="15"/>
      <c r="U728" s="18"/>
      <c r="V728" s="18"/>
      <c r="W728" s="13"/>
      <c r="Y728" s="9"/>
      <c r="Z728" s="9"/>
      <c r="AA728" s="13"/>
      <c r="AB728" s="15"/>
      <c r="AC728" s="15"/>
      <c r="AD728" s="16"/>
      <c r="AE728" s="16"/>
      <c r="AF728" s="16"/>
      <c r="AG728" s="17"/>
      <c r="AH728" s="17"/>
      <c r="AI728" s="17"/>
      <c r="AJ728" s="17"/>
      <c r="AK728" s="17"/>
      <c r="AL728" s="17"/>
      <c r="AM728" s="19"/>
      <c r="AN728" s="14"/>
      <c r="AO728" s="19"/>
      <c r="AP728" s="14"/>
      <c r="AQ728" s="14"/>
      <c r="AR728" s="14"/>
    </row>
    <row r="729" spans="4:44">
      <c r="D729" s="8"/>
      <c r="E729" s="8"/>
      <c r="F729" s="14"/>
      <c r="H729" s="9"/>
      <c r="I729" s="9"/>
      <c r="J729" s="13"/>
      <c r="K729" s="10"/>
      <c r="L729" s="10"/>
      <c r="M729" s="14"/>
      <c r="O729" s="9"/>
      <c r="Q729" s="13"/>
      <c r="R729" s="15"/>
      <c r="S729" s="15"/>
      <c r="T729" s="15"/>
      <c r="U729" s="18"/>
      <c r="V729" s="18"/>
      <c r="W729" s="13"/>
      <c r="Y729" s="9"/>
      <c r="Z729" s="9"/>
      <c r="AA729" s="13"/>
      <c r="AB729" s="15"/>
      <c r="AC729" s="15"/>
      <c r="AD729" s="16"/>
      <c r="AE729" s="16"/>
      <c r="AF729" s="16"/>
      <c r="AG729" s="17"/>
      <c r="AH729" s="17"/>
      <c r="AI729" s="17"/>
      <c r="AJ729" s="17"/>
      <c r="AK729" s="17"/>
      <c r="AL729" s="17"/>
      <c r="AM729" s="19"/>
      <c r="AN729" s="14"/>
      <c r="AO729" s="19"/>
      <c r="AP729" s="14"/>
      <c r="AQ729" s="14"/>
      <c r="AR729" s="14"/>
    </row>
    <row r="730" spans="4:44">
      <c r="D730" s="8"/>
      <c r="E730" s="8"/>
      <c r="F730" s="14"/>
      <c r="H730" s="9"/>
      <c r="I730" s="9"/>
      <c r="J730" s="13"/>
      <c r="K730" s="10"/>
      <c r="L730" s="10"/>
      <c r="M730" s="14"/>
      <c r="O730" s="9"/>
      <c r="Q730" s="13"/>
      <c r="R730" s="15"/>
      <c r="S730" s="15"/>
      <c r="T730" s="15"/>
      <c r="U730" s="18"/>
      <c r="V730" s="18"/>
      <c r="W730" s="13"/>
      <c r="Y730" s="9"/>
      <c r="Z730" s="9"/>
      <c r="AA730" s="13"/>
      <c r="AB730" s="15"/>
      <c r="AC730" s="15"/>
      <c r="AD730" s="16"/>
      <c r="AE730" s="16"/>
      <c r="AF730" s="16"/>
      <c r="AG730" s="17"/>
      <c r="AH730" s="17"/>
      <c r="AI730" s="17"/>
      <c r="AJ730" s="17"/>
      <c r="AK730" s="17"/>
      <c r="AL730" s="17"/>
      <c r="AM730" s="19"/>
      <c r="AN730" s="14"/>
      <c r="AO730" s="19"/>
      <c r="AP730" s="14"/>
      <c r="AQ730" s="14"/>
      <c r="AR730" s="14"/>
    </row>
    <row r="731" spans="4:44">
      <c r="D731" s="8"/>
      <c r="E731" s="8"/>
      <c r="F731" s="14"/>
      <c r="H731" s="9"/>
      <c r="I731" s="9"/>
      <c r="J731" s="13"/>
      <c r="K731" s="10"/>
      <c r="L731" s="10"/>
      <c r="M731" s="14"/>
      <c r="O731" s="9"/>
      <c r="Q731" s="13"/>
      <c r="R731" s="15"/>
      <c r="S731" s="15"/>
      <c r="T731" s="15"/>
      <c r="U731" s="18"/>
      <c r="V731" s="18"/>
      <c r="W731" s="13"/>
      <c r="Y731" s="9"/>
      <c r="Z731" s="9"/>
      <c r="AA731" s="13"/>
      <c r="AB731" s="15"/>
      <c r="AC731" s="15"/>
      <c r="AD731" s="16"/>
      <c r="AE731" s="16"/>
      <c r="AF731" s="16"/>
      <c r="AG731" s="17"/>
      <c r="AH731" s="17"/>
      <c r="AI731" s="17"/>
      <c r="AJ731" s="17"/>
      <c r="AK731" s="17"/>
      <c r="AL731" s="17"/>
      <c r="AM731" s="19"/>
      <c r="AN731" s="14"/>
      <c r="AO731" s="19"/>
      <c r="AP731" s="14"/>
      <c r="AQ731" s="14"/>
      <c r="AR731" s="14"/>
    </row>
    <row r="732" spans="4:44">
      <c r="D732" s="8"/>
      <c r="E732" s="8"/>
      <c r="F732" s="14"/>
      <c r="H732" s="9"/>
      <c r="I732" s="9"/>
      <c r="J732" s="13"/>
      <c r="K732" s="10"/>
      <c r="L732" s="10"/>
      <c r="M732" s="14"/>
      <c r="O732" s="9"/>
      <c r="Q732" s="13"/>
      <c r="R732" s="15"/>
      <c r="S732" s="15"/>
      <c r="T732" s="15"/>
      <c r="U732" s="18"/>
      <c r="V732" s="18"/>
      <c r="W732" s="13"/>
      <c r="Y732" s="9"/>
      <c r="Z732" s="9"/>
      <c r="AA732" s="13"/>
      <c r="AB732" s="15"/>
      <c r="AC732" s="15"/>
      <c r="AD732" s="16"/>
      <c r="AE732" s="16"/>
      <c r="AF732" s="16"/>
      <c r="AG732" s="17"/>
      <c r="AH732" s="17"/>
      <c r="AI732" s="17"/>
      <c r="AJ732" s="17"/>
      <c r="AK732" s="17"/>
      <c r="AL732" s="17"/>
      <c r="AM732" s="19"/>
      <c r="AN732" s="14"/>
      <c r="AO732" s="19"/>
      <c r="AP732" s="14"/>
      <c r="AQ732" s="14"/>
      <c r="AR732" s="14"/>
    </row>
    <row r="733" spans="4:44">
      <c r="D733" s="8"/>
      <c r="E733" s="8"/>
      <c r="F733" s="14"/>
      <c r="H733" s="9"/>
      <c r="I733" s="9"/>
      <c r="J733" s="13"/>
      <c r="K733" s="10"/>
      <c r="L733" s="10"/>
      <c r="M733" s="14"/>
      <c r="O733" s="9"/>
      <c r="Q733" s="13"/>
      <c r="R733" s="15"/>
      <c r="S733" s="15"/>
      <c r="T733" s="15"/>
      <c r="U733" s="18"/>
      <c r="V733" s="18"/>
      <c r="W733" s="13"/>
      <c r="Y733" s="9"/>
      <c r="Z733" s="9"/>
      <c r="AA733" s="13"/>
      <c r="AB733" s="15"/>
      <c r="AC733" s="15"/>
      <c r="AD733" s="16"/>
      <c r="AE733" s="16"/>
      <c r="AF733" s="16"/>
      <c r="AG733" s="17"/>
      <c r="AH733" s="17"/>
      <c r="AI733" s="17"/>
      <c r="AJ733" s="17"/>
      <c r="AK733" s="17"/>
      <c r="AL733" s="17"/>
      <c r="AM733" s="19"/>
      <c r="AN733" s="14"/>
      <c r="AO733" s="19"/>
      <c r="AP733" s="14"/>
      <c r="AQ733" s="14"/>
      <c r="AR733" s="14"/>
    </row>
    <row r="734" spans="4:44">
      <c r="D734" s="8"/>
      <c r="E734" s="8"/>
      <c r="F734" s="14"/>
      <c r="H734" s="9"/>
      <c r="I734" s="9"/>
      <c r="J734" s="13"/>
      <c r="K734" s="10"/>
      <c r="L734" s="10"/>
      <c r="M734" s="14"/>
      <c r="O734" s="9"/>
      <c r="Q734" s="13"/>
      <c r="R734" s="15"/>
      <c r="S734" s="15"/>
      <c r="T734" s="15"/>
      <c r="U734" s="18"/>
      <c r="V734" s="18"/>
      <c r="W734" s="13"/>
      <c r="Y734" s="9"/>
      <c r="Z734" s="9"/>
      <c r="AA734" s="13"/>
      <c r="AB734" s="15"/>
      <c r="AC734" s="15"/>
      <c r="AD734" s="16"/>
      <c r="AE734" s="16"/>
      <c r="AF734" s="16"/>
      <c r="AG734" s="17"/>
      <c r="AH734" s="17"/>
      <c r="AI734" s="17"/>
      <c r="AJ734" s="17"/>
      <c r="AK734" s="17"/>
      <c r="AL734" s="17"/>
      <c r="AM734" s="19"/>
      <c r="AN734" s="14"/>
      <c r="AO734" s="19"/>
      <c r="AP734" s="14"/>
      <c r="AQ734" s="14"/>
      <c r="AR734" s="14"/>
    </row>
    <row r="735" spans="4:44">
      <c r="D735" s="8"/>
      <c r="E735" s="8"/>
      <c r="F735" s="14"/>
      <c r="H735" s="9"/>
      <c r="I735" s="9"/>
      <c r="J735" s="13"/>
      <c r="K735" s="10"/>
      <c r="L735" s="10"/>
      <c r="M735" s="14"/>
      <c r="O735" s="9"/>
      <c r="Q735" s="13"/>
      <c r="R735" s="15"/>
      <c r="S735" s="15"/>
      <c r="T735" s="15"/>
      <c r="U735" s="18"/>
      <c r="V735" s="18"/>
      <c r="W735" s="13"/>
      <c r="Y735" s="9"/>
      <c r="Z735" s="9"/>
      <c r="AA735" s="13"/>
      <c r="AB735" s="15"/>
      <c r="AC735" s="15"/>
      <c r="AD735" s="16"/>
      <c r="AE735" s="16"/>
      <c r="AF735" s="16"/>
      <c r="AG735" s="17"/>
      <c r="AH735" s="17"/>
      <c r="AI735" s="17"/>
      <c r="AJ735" s="17"/>
      <c r="AK735" s="17"/>
      <c r="AL735" s="17"/>
      <c r="AM735" s="19"/>
      <c r="AN735" s="14"/>
      <c r="AO735" s="19"/>
      <c r="AP735" s="14"/>
      <c r="AQ735" s="14"/>
      <c r="AR735" s="14"/>
    </row>
    <row r="736" spans="4:44">
      <c r="D736" s="8"/>
      <c r="E736" s="8"/>
      <c r="F736" s="14"/>
      <c r="H736" s="9"/>
      <c r="I736" s="9"/>
      <c r="J736" s="13"/>
      <c r="K736" s="10"/>
      <c r="L736" s="10"/>
      <c r="M736" s="14"/>
      <c r="O736" s="9"/>
      <c r="Q736" s="13"/>
      <c r="R736" s="15"/>
      <c r="S736" s="15"/>
      <c r="T736" s="15"/>
      <c r="U736" s="18"/>
      <c r="V736" s="18"/>
      <c r="W736" s="13"/>
      <c r="Y736" s="9"/>
      <c r="Z736" s="9"/>
      <c r="AA736" s="13"/>
      <c r="AB736" s="15"/>
      <c r="AC736" s="15"/>
      <c r="AD736" s="16"/>
      <c r="AE736" s="16"/>
      <c r="AF736" s="16"/>
      <c r="AG736" s="17"/>
      <c r="AH736" s="17"/>
      <c r="AI736" s="17"/>
      <c r="AJ736" s="17"/>
      <c r="AK736" s="17"/>
      <c r="AL736" s="17"/>
      <c r="AM736" s="19"/>
      <c r="AN736" s="14"/>
      <c r="AO736" s="19"/>
      <c r="AP736" s="14"/>
      <c r="AQ736" s="14"/>
      <c r="AR736" s="14"/>
    </row>
    <row r="737" spans="4:44">
      <c r="D737" s="8"/>
      <c r="E737" s="8"/>
      <c r="F737" s="14"/>
      <c r="H737" s="9"/>
      <c r="I737" s="9"/>
      <c r="J737" s="13"/>
      <c r="K737" s="10"/>
      <c r="L737" s="10"/>
      <c r="M737" s="14"/>
      <c r="O737" s="9"/>
      <c r="Q737" s="13"/>
      <c r="R737" s="15"/>
      <c r="S737" s="15"/>
      <c r="T737" s="15"/>
      <c r="U737" s="18"/>
      <c r="V737" s="18"/>
      <c r="W737" s="13"/>
      <c r="Y737" s="9"/>
      <c r="Z737" s="9"/>
      <c r="AA737" s="13"/>
      <c r="AB737" s="15"/>
      <c r="AC737" s="15"/>
      <c r="AD737" s="16"/>
      <c r="AE737" s="16"/>
      <c r="AF737" s="16"/>
      <c r="AG737" s="17"/>
      <c r="AH737" s="17"/>
      <c r="AI737" s="17"/>
      <c r="AJ737" s="17"/>
      <c r="AK737" s="17"/>
      <c r="AL737" s="17"/>
      <c r="AM737" s="19"/>
      <c r="AN737" s="14"/>
      <c r="AO737" s="19"/>
      <c r="AP737" s="14"/>
      <c r="AQ737" s="14"/>
      <c r="AR737" s="14"/>
    </row>
    <row r="738" spans="4:44">
      <c r="D738" s="8"/>
      <c r="E738" s="8"/>
      <c r="F738" s="14"/>
      <c r="H738" s="9"/>
      <c r="I738" s="9"/>
      <c r="J738" s="13"/>
      <c r="K738" s="10"/>
      <c r="L738" s="10"/>
      <c r="M738" s="14"/>
      <c r="O738" s="9"/>
      <c r="Q738" s="13"/>
      <c r="R738" s="15"/>
      <c r="S738" s="15"/>
      <c r="T738" s="15"/>
      <c r="U738" s="18"/>
      <c r="V738" s="18"/>
      <c r="W738" s="13"/>
      <c r="Y738" s="9"/>
      <c r="Z738" s="9"/>
      <c r="AA738" s="13"/>
      <c r="AB738" s="15"/>
      <c r="AC738" s="15"/>
      <c r="AD738" s="16"/>
      <c r="AE738" s="16"/>
      <c r="AF738" s="16"/>
      <c r="AG738" s="17"/>
      <c r="AH738" s="17"/>
      <c r="AI738" s="17"/>
      <c r="AJ738" s="17"/>
      <c r="AK738" s="17"/>
      <c r="AL738" s="17"/>
      <c r="AM738" s="19"/>
      <c r="AN738" s="14"/>
      <c r="AO738" s="19"/>
      <c r="AP738" s="14"/>
      <c r="AQ738" s="14"/>
      <c r="AR738" s="14"/>
    </row>
    <row r="739" spans="4:44">
      <c r="D739" s="8"/>
      <c r="E739" s="8"/>
      <c r="F739" s="14"/>
      <c r="H739" s="9"/>
      <c r="I739" s="9"/>
      <c r="J739" s="13"/>
      <c r="K739" s="10"/>
      <c r="L739" s="10"/>
      <c r="M739" s="14"/>
      <c r="O739" s="9"/>
      <c r="Q739" s="13"/>
      <c r="R739" s="15"/>
      <c r="S739" s="15"/>
      <c r="T739" s="15"/>
      <c r="U739" s="18"/>
      <c r="V739" s="18"/>
      <c r="W739" s="13"/>
      <c r="Y739" s="9"/>
      <c r="Z739" s="9"/>
      <c r="AA739" s="13"/>
      <c r="AB739" s="15"/>
      <c r="AC739" s="15"/>
      <c r="AD739" s="16"/>
      <c r="AE739" s="16"/>
      <c r="AF739" s="16"/>
      <c r="AG739" s="17"/>
      <c r="AH739" s="17"/>
      <c r="AI739" s="17"/>
      <c r="AJ739" s="17"/>
      <c r="AK739" s="17"/>
      <c r="AL739" s="17"/>
      <c r="AM739" s="19"/>
      <c r="AN739" s="14"/>
      <c r="AO739" s="19"/>
      <c r="AP739" s="14"/>
      <c r="AQ739" s="14"/>
      <c r="AR739" s="14"/>
    </row>
    <row r="740" spans="4:44">
      <c r="D740" s="8"/>
      <c r="E740" s="8"/>
      <c r="F740" s="14"/>
      <c r="H740" s="9"/>
      <c r="I740" s="9"/>
      <c r="J740" s="13"/>
      <c r="K740" s="10"/>
      <c r="L740" s="10"/>
      <c r="M740" s="14"/>
      <c r="O740" s="9"/>
      <c r="Q740" s="13"/>
      <c r="R740" s="15"/>
      <c r="S740" s="15"/>
      <c r="T740" s="15"/>
      <c r="U740" s="18"/>
      <c r="V740" s="18"/>
      <c r="W740" s="13"/>
      <c r="Y740" s="9"/>
      <c r="Z740" s="9"/>
      <c r="AA740" s="13"/>
      <c r="AB740" s="15"/>
      <c r="AC740" s="15"/>
      <c r="AD740" s="16"/>
      <c r="AE740" s="16"/>
      <c r="AF740" s="16"/>
      <c r="AG740" s="17"/>
      <c r="AH740" s="17"/>
      <c r="AI740" s="17"/>
      <c r="AJ740" s="17"/>
      <c r="AK740" s="17"/>
      <c r="AL740" s="17"/>
      <c r="AM740" s="19"/>
      <c r="AN740" s="14"/>
      <c r="AO740" s="19"/>
      <c r="AP740" s="14"/>
      <c r="AQ740" s="14"/>
      <c r="AR740" s="14"/>
    </row>
    <row r="741" spans="4:44">
      <c r="D741" s="8"/>
      <c r="E741" s="8"/>
      <c r="F741" s="14"/>
      <c r="H741" s="9"/>
      <c r="I741" s="9"/>
      <c r="J741" s="13"/>
      <c r="K741" s="10"/>
      <c r="L741" s="10"/>
      <c r="M741" s="14"/>
      <c r="O741" s="9"/>
      <c r="Q741" s="13"/>
      <c r="R741" s="15"/>
      <c r="S741" s="15"/>
      <c r="T741" s="15"/>
      <c r="U741" s="18"/>
      <c r="V741" s="18"/>
      <c r="W741" s="13"/>
      <c r="Y741" s="9"/>
      <c r="Z741" s="9"/>
      <c r="AA741" s="13"/>
      <c r="AB741" s="15"/>
      <c r="AC741" s="15"/>
      <c r="AD741" s="16"/>
      <c r="AE741" s="16"/>
      <c r="AF741" s="16"/>
      <c r="AG741" s="17"/>
      <c r="AH741" s="17"/>
      <c r="AI741" s="17"/>
      <c r="AJ741" s="17"/>
      <c r="AK741" s="17"/>
      <c r="AL741" s="17"/>
      <c r="AM741" s="19"/>
      <c r="AN741" s="14"/>
      <c r="AO741" s="19"/>
      <c r="AP741" s="14"/>
      <c r="AQ741" s="14"/>
      <c r="AR741" s="14"/>
    </row>
    <row r="742" spans="4:44">
      <c r="D742" s="8"/>
      <c r="E742" s="8"/>
      <c r="F742" s="14"/>
      <c r="H742" s="9"/>
      <c r="I742" s="9"/>
      <c r="J742" s="13"/>
      <c r="K742" s="10"/>
      <c r="L742" s="10"/>
      <c r="M742" s="14"/>
      <c r="O742" s="9"/>
      <c r="Q742" s="13"/>
      <c r="R742" s="15"/>
      <c r="S742" s="15"/>
      <c r="T742" s="15"/>
      <c r="U742" s="18"/>
      <c r="V742" s="18"/>
      <c r="W742" s="13"/>
      <c r="Y742" s="9"/>
      <c r="Z742" s="9"/>
      <c r="AA742" s="13"/>
      <c r="AB742" s="15"/>
      <c r="AC742" s="15"/>
      <c r="AD742" s="16"/>
      <c r="AE742" s="16"/>
      <c r="AF742" s="16"/>
      <c r="AG742" s="17"/>
      <c r="AH742" s="17"/>
      <c r="AI742" s="17"/>
      <c r="AJ742" s="17"/>
      <c r="AK742" s="17"/>
      <c r="AL742" s="17"/>
      <c r="AM742" s="19"/>
      <c r="AN742" s="14"/>
      <c r="AO742" s="19"/>
      <c r="AP742" s="14"/>
      <c r="AQ742" s="14"/>
      <c r="AR742" s="14"/>
    </row>
    <row r="743" spans="4:44">
      <c r="D743" s="8"/>
      <c r="E743" s="8"/>
      <c r="F743" s="14"/>
      <c r="H743" s="9"/>
      <c r="I743" s="9"/>
      <c r="J743" s="13"/>
      <c r="K743" s="10"/>
      <c r="L743" s="10"/>
      <c r="M743" s="14"/>
      <c r="O743" s="9"/>
      <c r="Q743" s="13"/>
      <c r="R743" s="15"/>
      <c r="S743" s="15"/>
      <c r="T743" s="15"/>
      <c r="U743" s="18"/>
      <c r="V743" s="18"/>
      <c r="W743" s="13"/>
      <c r="Y743" s="9"/>
      <c r="Z743" s="9"/>
      <c r="AA743" s="13"/>
      <c r="AB743" s="15"/>
      <c r="AC743" s="15"/>
      <c r="AD743" s="16"/>
      <c r="AE743" s="16"/>
      <c r="AF743" s="16"/>
      <c r="AG743" s="17"/>
      <c r="AH743" s="17"/>
      <c r="AI743" s="17"/>
      <c r="AJ743" s="17"/>
      <c r="AK743" s="17"/>
      <c r="AL743" s="17"/>
      <c r="AM743" s="19"/>
      <c r="AN743" s="14"/>
      <c r="AO743" s="19"/>
      <c r="AP743" s="14"/>
      <c r="AQ743" s="14"/>
      <c r="AR743" s="14"/>
    </row>
    <row r="744" spans="4:44">
      <c r="D744" s="8"/>
      <c r="E744" s="8"/>
      <c r="F744" s="14"/>
      <c r="H744" s="9"/>
      <c r="I744" s="9"/>
      <c r="J744" s="13"/>
      <c r="K744" s="10"/>
      <c r="L744" s="10"/>
      <c r="M744" s="14"/>
      <c r="O744" s="9"/>
      <c r="Q744" s="13"/>
      <c r="R744" s="15"/>
      <c r="S744" s="15"/>
      <c r="T744" s="15"/>
      <c r="U744" s="18"/>
      <c r="V744" s="18"/>
      <c r="W744" s="13"/>
      <c r="Y744" s="9"/>
      <c r="Z744" s="9"/>
      <c r="AA744" s="13"/>
      <c r="AB744" s="15"/>
      <c r="AC744" s="15"/>
      <c r="AD744" s="16"/>
      <c r="AE744" s="16"/>
      <c r="AF744" s="16"/>
      <c r="AG744" s="17"/>
      <c r="AH744" s="17"/>
      <c r="AI744" s="17"/>
      <c r="AJ744" s="17"/>
      <c r="AK744" s="17"/>
      <c r="AL744" s="17"/>
      <c r="AM744" s="19"/>
      <c r="AN744" s="14"/>
      <c r="AO744" s="19"/>
      <c r="AP744" s="14"/>
      <c r="AQ744" s="14"/>
      <c r="AR744" s="14"/>
    </row>
    <row r="745" spans="4:44">
      <c r="D745" s="8"/>
      <c r="E745" s="8"/>
      <c r="F745" s="14"/>
      <c r="H745" s="9"/>
      <c r="I745" s="9"/>
      <c r="J745" s="13"/>
      <c r="K745" s="10"/>
      <c r="L745" s="10"/>
      <c r="M745" s="14"/>
      <c r="O745" s="9"/>
      <c r="Q745" s="13"/>
      <c r="R745" s="15"/>
      <c r="S745" s="15"/>
      <c r="T745" s="15"/>
      <c r="U745" s="18"/>
      <c r="V745" s="18"/>
      <c r="W745" s="13"/>
      <c r="Y745" s="9"/>
      <c r="Z745" s="9"/>
      <c r="AA745" s="13"/>
      <c r="AB745" s="15"/>
      <c r="AC745" s="15"/>
      <c r="AD745" s="16"/>
      <c r="AE745" s="16"/>
      <c r="AF745" s="16"/>
      <c r="AG745" s="17"/>
      <c r="AH745" s="17"/>
      <c r="AI745" s="17"/>
      <c r="AJ745" s="17"/>
      <c r="AK745" s="17"/>
      <c r="AL745" s="17"/>
      <c r="AM745" s="19"/>
      <c r="AN745" s="14"/>
      <c r="AO745" s="19"/>
      <c r="AP745" s="14"/>
      <c r="AQ745" s="14"/>
      <c r="AR745" s="14"/>
    </row>
    <row r="746" spans="4:44">
      <c r="D746" s="8"/>
      <c r="E746" s="8"/>
      <c r="F746" s="14"/>
      <c r="H746" s="9"/>
      <c r="I746" s="9"/>
      <c r="J746" s="13"/>
      <c r="K746" s="10"/>
      <c r="L746" s="10"/>
      <c r="M746" s="14"/>
      <c r="O746" s="9"/>
      <c r="Q746" s="13"/>
      <c r="R746" s="15"/>
      <c r="S746" s="15"/>
      <c r="T746" s="15"/>
      <c r="U746" s="18"/>
      <c r="V746" s="18"/>
      <c r="W746" s="13"/>
      <c r="Y746" s="9"/>
      <c r="Z746" s="9"/>
      <c r="AA746" s="13"/>
      <c r="AB746" s="15"/>
      <c r="AC746" s="15"/>
      <c r="AD746" s="16"/>
      <c r="AE746" s="16"/>
      <c r="AF746" s="16"/>
      <c r="AG746" s="17"/>
      <c r="AH746" s="17"/>
      <c r="AI746" s="17"/>
      <c r="AJ746" s="17"/>
      <c r="AK746" s="17"/>
      <c r="AL746" s="17"/>
      <c r="AM746" s="19"/>
      <c r="AN746" s="14"/>
      <c r="AO746" s="19"/>
      <c r="AP746" s="14"/>
      <c r="AQ746" s="14"/>
      <c r="AR746" s="14"/>
    </row>
    <row r="747" spans="4:44">
      <c r="D747" s="8"/>
      <c r="E747" s="8"/>
      <c r="F747" s="14"/>
      <c r="H747" s="9"/>
      <c r="I747" s="9"/>
      <c r="J747" s="13"/>
      <c r="K747" s="10"/>
      <c r="L747" s="10"/>
      <c r="M747" s="14"/>
      <c r="O747" s="9"/>
      <c r="Q747" s="13"/>
      <c r="R747" s="15"/>
      <c r="S747" s="15"/>
      <c r="T747" s="15"/>
      <c r="U747" s="18"/>
      <c r="V747" s="18"/>
      <c r="W747" s="13"/>
      <c r="Y747" s="9"/>
      <c r="Z747" s="9"/>
      <c r="AA747" s="13"/>
      <c r="AB747" s="15"/>
      <c r="AC747" s="15"/>
      <c r="AD747" s="16"/>
      <c r="AE747" s="16"/>
      <c r="AF747" s="16"/>
      <c r="AG747" s="17"/>
      <c r="AH747" s="17"/>
      <c r="AI747" s="17"/>
      <c r="AJ747" s="17"/>
      <c r="AK747" s="17"/>
      <c r="AL747" s="17"/>
      <c r="AM747" s="19"/>
      <c r="AN747" s="14"/>
      <c r="AO747" s="19"/>
      <c r="AP747" s="14"/>
      <c r="AQ747" s="14"/>
      <c r="AR747" s="14"/>
    </row>
    <row r="748" spans="4:44">
      <c r="D748" s="8"/>
      <c r="E748" s="8"/>
      <c r="F748" s="14"/>
      <c r="H748" s="9"/>
      <c r="I748" s="9"/>
      <c r="J748" s="13"/>
      <c r="K748" s="10"/>
      <c r="L748" s="10"/>
      <c r="M748" s="14"/>
      <c r="O748" s="9"/>
      <c r="Q748" s="13"/>
      <c r="R748" s="15"/>
      <c r="S748" s="15"/>
      <c r="T748" s="15"/>
      <c r="U748" s="18"/>
      <c r="V748" s="18"/>
      <c r="W748" s="13"/>
      <c r="Y748" s="9"/>
      <c r="Z748" s="9"/>
      <c r="AA748" s="13"/>
      <c r="AB748" s="15"/>
      <c r="AC748" s="15"/>
      <c r="AD748" s="16"/>
      <c r="AE748" s="16"/>
      <c r="AF748" s="16"/>
      <c r="AG748" s="17"/>
      <c r="AH748" s="17"/>
      <c r="AI748" s="17"/>
      <c r="AJ748" s="17"/>
      <c r="AK748" s="17"/>
      <c r="AL748" s="17"/>
      <c r="AM748" s="19"/>
      <c r="AN748" s="14"/>
      <c r="AO748" s="19"/>
      <c r="AP748" s="14"/>
      <c r="AQ748" s="14"/>
      <c r="AR748" s="14"/>
    </row>
    <row r="749" spans="4:44">
      <c r="D749" s="8"/>
      <c r="E749" s="8"/>
      <c r="F749" s="14"/>
      <c r="H749" s="9"/>
      <c r="I749" s="9"/>
      <c r="J749" s="13"/>
      <c r="K749" s="10"/>
      <c r="L749" s="10"/>
      <c r="M749" s="14"/>
      <c r="O749" s="9"/>
      <c r="Q749" s="13"/>
      <c r="R749" s="15"/>
      <c r="S749" s="15"/>
      <c r="T749" s="15"/>
      <c r="U749" s="18"/>
      <c r="V749" s="18"/>
      <c r="W749" s="13"/>
      <c r="Y749" s="9"/>
      <c r="Z749" s="9"/>
      <c r="AA749" s="13"/>
      <c r="AB749" s="15"/>
      <c r="AC749" s="15"/>
      <c r="AD749" s="16"/>
      <c r="AE749" s="16"/>
      <c r="AF749" s="16"/>
      <c r="AG749" s="17"/>
      <c r="AH749" s="17"/>
      <c r="AI749" s="17"/>
      <c r="AJ749" s="17"/>
      <c r="AK749" s="17"/>
      <c r="AL749" s="17"/>
      <c r="AM749" s="19"/>
      <c r="AN749" s="14"/>
      <c r="AO749" s="19"/>
      <c r="AP749" s="14"/>
      <c r="AQ749" s="14"/>
      <c r="AR749" s="14"/>
    </row>
    <row r="750" spans="4:44">
      <c r="D750" s="8"/>
      <c r="E750" s="8"/>
      <c r="F750" s="14"/>
      <c r="H750" s="9"/>
      <c r="I750" s="9"/>
      <c r="J750" s="13"/>
      <c r="K750" s="10"/>
      <c r="L750" s="10"/>
      <c r="M750" s="14"/>
      <c r="O750" s="9"/>
      <c r="Q750" s="13"/>
      <c r="R750" s="15"/>
      <c r="S750" s="15"/>
      <c r="T750" s="15"/>
      <c r="U750" s="18"/>
      <c r="V750" s="18"/>
      <c r="W750" s="13"/>
      <c r="Y750" s="9"/>
      <c r="Z750" s="9"/>
      <c r="AA750" s="13"/>
      <c r="AB750" s="15"/>
      <c r="AC750" s="15"/>
      <c r="AD750" s="16"/>
      <c r="AE750" s="16"/>
      <c r="AF750" s="16"/>
      <c r="AG750" s="17"/>
      <c r="AH750" s="17"/>
      <c r="AI750" s="17"/>
      <c r="AJ750" s="17"/>
      <c r="AK750" s="17"/>
      <c r="AL750" s="17"/>
      <c r="AM750" s="19"/>
      <c r="AN750" s="14"/>
      <c r="AO750" s="19"/>
      <c r="AP750" s="14"/>
      <c r="AQ750" s="14"/>
      <c r="AR750" s="14"/>
    </row>
    <row r="751" spans="4:44">
      <c r="D751" s="8"/>
      <c r="E751" s="8"/>
      <c r="F751" s="14"/>
      <c r="H751" s="9"/>
      <c r="I751" s="9"/>
      <c r="J751" s="13"/>
      <c r="K751" s="10"/>
      <c r="L751" s="10"/>
      <c r="M751" s="14"/>
      <c r="O751" s="9"/>
      <c r="Q751" s="13"/>
      <c r="R751" s="15"/>
      <c r="S751" s="15"/>
      <c r="T751" s="15"/>
      <c r="U751" s="18"/>
      <c r="V751" s="18"/>
      <c r="W751" s="13"/>
      <c r="Y751" s="9"/>
      <c r="Z751" s="9"/>
      <c r="AA751" s="13"/>
      <c r="AB751" s="15"/>
      <c r="AC751" s="15"/>
      <c r="AD751" s="16"/>
      <c r="AE751" s="16"/>
      <c r="AF751" s="16"/>
      <c r="AG751" s="17"/>
      <c r="AH751" s="17"/>
      <c r="AI751" s="17"/>
      <c r="AJ751" s="17"/>
      <c r="AK751" s="17"/>
      <c r="AL751" s="17"/>
      <c r="AM751" s="19"/>
      <c r="AN751" s="14"/>
      <c r="AO751" s="19"/>
      <c r="AP751" s="14"/>
      <c r="AQ751" s="14"/>
      <c r="AR751" s="14"/>
    </row>
    <row r="752" spans="4:44">
      <c r="D752" s="8"/>
      <c r="E752" s="8"/>
      <c r="F752" s="14"/>
      <c r="H752" s="9"/>
      <c r="I752" s="9"/>
      <c r="J752" s="13"/>
      <c r="K752" s="10"/>
      <c r="L752" s="10"/>
      <c r="M752" s="14"/>
      <c r="O752" s="9"/>
      <c r="Q752" s="13"/>
      <c r="R752" s="15"/>
      <c r="S752" s="15"/>
      <c r="T752" s="15"/>
      <c r="U752" s="18"/>
      <c r="V752" s="18"/>
      <c r="W752" s="13"/>
      <c r="Y752" s="9"/>
      <c r="Z752" s="9"/>
      <c r="AA752" s="13"/>
      <c r="AB752" s="15"/>
      <c r="AC752" s="15"/>
      <c r="AD752" s="16"/>
      <c r="AE752" s="16"/>
      <c r="AF752" s="16"/>
      <c r="AG752" s="17"/>
      <c r="AH752" s="17"/>
      <c r="AI752" s="17"/>
      <c r="AJ752" s="17"/>
      <c r="AK752" s="17"/>
      <c r="AL752" s="17"/>
      <c r="AM752" s="19"/>
      <c r="AN752" s="14"/>
      <c r="AO752" s="19"/>
      <c r="AP752" s="14"/>
      <c r="AQ752" s="14"/>
      <c r="AR752" s="14"/>
    </row>
    <row r="753" spans="4:44">
      <c r="D753" s="8"/>
      <c r="E753" s="8"/>
      <c r="F753" s="14"/>
      <c r="H753" s="9"/>
      <c r="I753" s="9"/>
      <c r="J753" s="13"/>
      <c r="K753" s="10"/>
      <c r="L753" s="10"/>
      <c r="M753" s="14"/>
      <c r="O753" s="9"/>
      <c r="Q753" s="13"/>
      <c r="R753" s="15"/>
      <c r="S753" s="15"/>
      <c r="T753" s="15"/>
      <c r="U753" s="18"/>
      <c r="V753" s="18"/>
      <c r="W753" s="13"/>
      <c r="Y753" s="9"/>
      <c r="Z753" s="9"/>
      <c r="AA753" s="13"/>
      <c r="AB753" s="15"/>
      <c r="AC753" s="15"/>
      <c r="AD753" s="16"/>
      <c r="AE753" s="16"/>
      <c r="AF753" s="16"/>
      <c r="AG753" s="17"/>
      <c r="AH753" s="17"/>
      <c r="AI753" s="17"/>
      <c r="AJ753" s="17"/>
      <c r="AK753" s="17"/>
      <c r="AL753" s="17"/>
      <c r="AM753" s="19"/>
      <c r="AN753" s="14"/>
      <c r="AO753" s="19"/>
      <c r="AP753" s="14"/>
      <c r="AQ753" s="14"/>
      <c r="AR753" s="14"/>
    </row>
    <row r="754" spans="4:44">
      <c r="D754" s="8"/>
      <c r="E754" s="8"/>
      <c r="F754" s="14"/>
      <c r="H754" s="9"/>
      <c r="I754" s="9"/>
      <c r="J754" s="13"/>
      <c r="K754" s="10"/>
      <c r="L754" s="10"/>
      <c r="M754" s="14"/>
      <c r="O754" s="9"/>
      <c r="Q754" s="13"/>
      <c r="R754" s="15"/>
      <c r="S754" s="15"/>
      <c r="T754" s="15"/>
      <c r="U754" s="18"/>
      <c r="V754" s="18"/>
      <c r="W754" s="13"/>
      <c r="Y754" s="9"/>
      <c r="Z754" s="9"/>
      <c r="AA754" s="13"/>
      <c r="AB754" s="15"/>
      <c r="AC754" s="15"/>
      <c r="AD754" s="16"/>
      <c r="AE754" s="16"/>
      <c r="AF754" s="16"/>
      <c r="AG754" s="17"/>
      <c r="AH754" s="17"/>
      <c r="AI754" s="17"/>
      <c r="AJ754" s="17"/>
      <c r="AK754" s="17"/>
      <c r="AL754" s="17"/>
      <c r="AM754" s="19"/>
      <c r="AN754" s="14"/>
      <c r="AO754" s="19"/>
      <c r="AP754" s="14"/>
      <c r="AQ754" s="14"/>
      <c r="AR754" s="14"/>
    </row>
    <row r="755" spans="4:44">
      <c r="D755" s="8"/>
      <c r="E755" s="8"/>
      <c r="F755" s="14"/>
      <c r="H755" s="9"/>
      <c r="I755" s="9"/>
      <c r="J755" s="13"/>
      <c r="K755" s="10"/>
      <c r="L755" s="10"/>
      <c r="M755" s="14"/>
      <c r="O755" s="9"/>
      <c r="Q755" s="13"/>
      <c r="R755" s="15"/>
      <c r="S755" s="15"/>
      <c r="T755" s="15"/>
      <c r="U755" s="18"/>
      <c r="V755" s="18"/>
      <c r="W755" s="13"/>
      <c r="Y755" s="9"/>
      <c r="Z755" s="9"/>
      <c r="AA755" s="13"/>
      <c r="AB755" s="15"/>
      <c r="AC755" s="15"/>
      <c r="AD755" s="16"/>
      <c r="AE755" s="16"/>
      <c r="AF755" s="16"/>
      <c r="AG755" s="17"/>
      <c r="AH755" s="17"/>
      <c r="AI755" s="17"/>
      <c r="AJ755" s="17"/>
      <c r="AK755" s="17"/>
      <c r="AL755" s="17"/>
      <c r="AM755" s="19"/>
      <c r="AN755" s="14"/>
      <c r="AO755" s="19"/>
      <c r="AP755" s="14"/>
      <c r="AQ755" s="14"/>
      <c r="AR755" s="14"/>
    </row>
    <row r="756" spans="4:44">
      <c r="D756" s="8"/>
      <c r="E756" s="8"/>
      <c r="F756" s="14"/>
      <c r="H756" s="9"/>
      <c r="I756" s="9"/>
      <c r="J756" s="13"/>
      <c r="K756" s="10"/>
      <c r="L756" s="10"/>
      <c r="M756" s="14"/>
      <c r="O756" s="9"/>
      <c r="Q756" s="13"/>
      <c r="R756" s="15"/>
      <c r="S756" s="15"/>
      <c r="T756" s="15"/>
      <c r="U756" s="18"/>
      <c r="V756" s="18"/>
      <c r="W756" s="13"/>
      <c r="Y756" s="9"/>
      <c r="Z756" s="9"/>
      <c r="AA756" s="13"/>
      <c r="AB756" s="15"/>
      <c r="AC756" s="15"/>
      <c r="AD756" s="16"/>
      <c r="AE756" s="16"/>
      <c r="AF756" s="16"/>
      <c r="AG756" s="17"/>
      <c r="AH756" s="17"/>
      <c r="AI756" s="17"/>
      <c r="AJ756" s="17"/>
      <c r="AK756" s="17"/>
      <c r="AL756" s="17"/>
      <c r="AM756" s="19"/>
      <c r="AN756" s="14"/>
      <c r="AO756" s="19"/>
      <c r="AP756" s="14"/>
      <c r="AQ756" s="14"/>
      <c r="AR756" s="14"/>
    </row>
    <row r="757" spans="4:44">
      <c r="D757" s="8"/>
      <c r="E757" s="8"/>
      <c r="F757" s="14"/>
      <c r="H757" s="9"/>
      <c r="I757" s="9"/>
      <c r="J757" s="13"/>
      <c r="K757" s="10"/>
      <c r="L757" s="10"/>
      <c r="M757" s="14"/>
      <c r="O757" s="9"/>
      <c r="Q757" s="13"/>
      <c r="R757" s="15"/>
      <c r="S757" s="15"/>
      <c r="T757" s="15"/>
      <c r="U757" s="18"/>
      <c r="V757" s="18"/>
      <c r="W757" s="13"/>
      <c r="Y757" s="9"/>
      <c r="Z757" s="9"/>
      <c r="AA757" s="13"/>
      <c r="AB757" s="15"/>
      <c r="AC757" s="15"/>
      <c r="AD757" s="16"/>
      <c r="AE757" s="16"/>
      <c r="AF757" s="16"/>
      <c r="AG757" s="17"/>
      <c r="AH757" s="17"/>
      <c r="AI757" s="17"/>
      <c r="AJ757" s="17"/>
      <c r="AK757" s="17"/>
      <c r="AL757" s="17"/>
      <c r="AM757" s="19"/>
      <c r="AN757" s="14"/>
      <c r="AO757" s="19"/>
      <c r="AP757" s="14"/>
      <c r="AQ757" s="14"/>
      <c r="AR757" s="14"/>
    </row>
    <row r="758" spans="4:44">
      <c r="D758" s="8"/>
      <c r="E758" s="8"/>
      <c r="F758" s="14"/>
      <c r="H758" s="9"/>
      <c r="I758" s="9"/>
      <c r="J758" s="13"/>
      <c r="K758" s="10"/>
      <c r="L758" s="10"/>
      <c r="M758" s="14"/>
      <c r="O758" s="9"/>
      <c r="Q758" s="13"/>
      <c r="R758" s="15"/>
      <c r="S758" s="15"/>
      <c r="T758" s="15"/>
      <c r="U758" s="18"/>
      <c r="V758" s="18"/>
      <c r="W758" s="13"/>
      <c r="Y758" s="9"/>
      <c r="Z758" s="9"/>
      <c r="AA758" s="13"/>
      <c r="AB758" s="15"/>
      <c r="AC758" s="15"/>
      <c r="AD758" s="16"/>
      <c r="AE758" s="16"/>
      <c r="AF758" s="16"/>
      <c r="AG758" s="17"/>
      <c r="AH758" s="17"/>
      <c r="AI758" s="17"/>
      <c r="AJ758" s="17"/>
      <c r="AK758" s="17"/>
      <c r="AL758" s="17"/>
      <c r="AM758" s="19"/>
      <c r="AN758" s="14"/>
      <c r="AO758" s="19"/>
      <c r="AP758" s="14"/>
      <c r="AQ758" s="14"/>
      <c r="AR758" s="14"/>
    </row>
    <row r="759" spans="4:44">
      <c r="D759" s="8"/>
      <c r="E759" s="8"/>
      <c r="F759" s="14"/>
      <c r="H759" s="9"/>
      <c r="I759" s="9"/>
      <c r="J759" s="13"/>
      <c r="K759" s="10"/>
      <c r="L759" s="10"/>
      <c r="M759" s="14"/>
      <c r="O759" s="9"/>
      <c r="Q759" s="13"/>
      <c r="R759" s="15"/>
      <c r="S759" s="15"/>
      <c r="T759" s="15"/>
      <c r="U759" s="18"/>
      <c r="V759" s="18"/>
      <c r="W759" s="13"/>
      <c r="Y759" s="9"/>
      <c r="Z759" s="9"/>
      <c r="AA759" s="13"/>
      <c r="AB759" s="15"/>
      <c r="AC759" s="15"/>
      <c r="AD759" s="16"/>
      <c r="AE759" s="16"/>
      <c r="AF759" s="16"/>
      <c r="AG759" s="17"/>
      <c r="AH759" s="17"/>
      <c r="AI759" s="17"/>
      <c r="AJ759" s="17"/>
      <c r="AK759" s="17"/>
      <c r="AL759" s="17"/>
      <c r="AM759" s="19"/>
      <c r="AN759" s="14"/>
      <c r="AO759" s="19"/>
      <c r="AP759" s="14"/>
      <c r="AQ759" s="14"/>
      <c r="AR759" s="14"/>
    </row>
    <row r="760" spans="4:44">
      <c r="D760" s="8"/>
      <c r="E760" s="8"/>
      <c r="F760" s="14"/>
      <c r="H760" s="9"/>
      <c r="I760" s="9"/>
      <c r="J760" s="13"/>
      <c r="K760" s="10"/>
      <c r="L760" s="10"/>
      <c r="M760" s="14"/>
      <c r="O760" s="9"/>
      <c r="Q760" s="13"/>
      <c r="R760" s="15"/>
      <c r="S760" s="15"/>
      <c r="T760" s="15"/>
      <c r="U760" s="18"/>
      <c r="V760" s="18"/>
      <c r="W760" s="13"/>
      <c r="Y760" s="9"/>
      <c r="Z760" s="9"/>
      <c r="AA760" s="13"/>
      <c r="AB760" s="15"/>
      <c r="AC760" s="15"/>
      <c r="AD760" s="16"/>
      <c r="AE760" s="16"/>
      <c r="AF760" s="16"/>
      <c r="AG760" s="17"/>
      <c r="AH760" s="17"/>
      <c r="AI760" s="17"/>
      <c r="AJ760" s="17"/>
      <c r="AK760" s="17"/>
      <c r="AL760" s="17"/>
      <c r="AM760" s="19"/>
      <c r="AN760" s="14"/>
      <c r="AO760" s="19"/>
      <c r="AP760" s="14"/>
      <c r="AQ760" s="14"/>
      <c r="AR760" s="14"/>
    </row>
    <row r="761" spans="4:44">
      <c r="D761" s="8"/>
      <c r="E761" s="8"/>
      <c r="F761" s="14"/>
      <c r="H761" s="9"/>
      <c r="I761" s="9"/>
      <c r="J761" s="13"/>
      <c r="K761" s="10"/>
      <c r="L761" s="10"/>
      <c r="M761" s="14"/>
      <c r="O761" s="9"/>
      <c r="Q761" s="13"/>
      <c r="R761" s="15"/>
      <c r="S761" s="15"/>
      <c r="T761" s="15"/>
      <c r="U761" s="18"/>
      <c r="V761" s="18"/>
      <c r="W761" s="13"/>
      <c r="Y761" s="9"/>
      <c r="Z761" s="9"/>
      <c r="AA761" s="13"/>
      <c r="AB761" s="15"/>
      <c r="AC761" s="15"/>
      <c r="AD761" s="16"/>
      <c r="AE761" s="16"/>
      <c r="AF761" s="16"/>
      <c r="AG761" s="17"/>
      <c r="AH761" s="17"/>
      <c r="AI761" s="17"/>
      <c r="AJ761" s="17"/>
      <c r="AK761" s="17"/>
      <c r="AL761" s="17"/>
      <c r="AM761" s="19"/>
      <c r="AN761" s="14"/>
      <c r="AO761" s="19"/>
      <c r="AP761" s="14"/>
      <c r="AQ761" s="14"/>
      <c r="AR761" s="14"/>
    </row>
    <row r="762" spans="4:44">
      <c r="D762" s="8"/>
      <c r="E762" s="8"/>
      <c r="F762" s="14"/>
      <c r="H762" s="9"/>
      <c r="I762" s="9"/>
      <c r="J762" s="13"/>
      <c r="K762" s="10"/>
      <c r="L762" s="10"/>
      <c r="M762" s="14"/>
      <c r="O762" s="9"/>
      <c r="Q762" s="13"/>
      <c r="R762" s="15"/>
      <c r="S762" s="15"/>
      <c r="T762" s="15"/>
      <c r="U762" s="18"/>
      <c r="V762" s="18"/>
      <c r="W762" s="13"/>
      <c r="Y762" s="9"/>
      <c r="Z762" s="9"/>
      <c r="AA762" s="13"/>
      <c r="AB762" s="15"/>
      <c r="AC762" s="15"/>
      <c r="AD762" s="16"/>
      <c r="AE762" s="16"/>
      <c r="AF762" s="16"/>
      <c r="AG762" s="17"/>
      <c r="AH762" s="17"/>
      <c r="AI762" s="17"/>
      <c r="AJ762" s="17"/>
      <c r="AK762" s="17"/>
      <c r="AL762" s="17"/>
      <c r="AM762" s="19"/>
      <c r="AN762" s="14"/>
      <c r="AO762" s="19"/>
      <c r="AP762" s="14"/>
      <c r="AQ762" s="14"/>
      <c r="AR762" s="14"/>
    </row>
    <row r="763" spans="4:44">
      <c r="D763" s="8"/>
      <c r="E763" s="8"/>
      <c r="F763" s="14"/>
      <c r="H763" s="9"/>
      <c r="I763" s="9"/>
      <c r="J763" s="13"/>
      <c r="K763" s="10"/>
      <c r="L763" s="10"/>
      <c r="M763" s="14"/>
      <c r="O763" s="9"/>
      <c r="Q763" s="13"/>
      <c r="R763" s="15"/>
      <c r="S763" s="15"/>
      <c r="T763" s="15"/>
      <c r="U763" s="18"/>
      <c r="V763" s="18"/>
      <c r="W763" s="13"/>
      <c r="Y763" s="9"/>
      <c r="Z763" s="9"/>
      <c r="AA763" s="13"/>
      <c r="AB763" s="15"/>
      <c r="AC763" s="15"/>
      <c r="AD763" s="16"/>
      <c r="AE763" s="16"/>
      <c r="AF763" s="16"/>
      <c r="AG763" s="17"/>
      <c r="AH763" s="17"/>
      <c r="AI763" s="17"/>
      <c r="AJ763" s="17"/>
      <c r="AK763" s="17"/>
      <c r="AL763" s="17"/>
      <c r="AM763" s="19"/>
      <c r="AN763" s="14"/>
      <c r="AO763" s="19"/>
      <c r="AP763" s="14"/>
      <c r="AQ763" s="14"/>
      <c r="AR763" s="14"/>
    </row>
    <row r="764" spans="4:44">
      <c r="D764" s="8"/>
      <c r="E764" s="8"/>
      <c r="F764" s="14"/>
      <c r="H764" s="9"/>
      <c r="I764" s="9"/>
      <c r="J764" s="13"/>
      <c r="K764" s="10"/>
      <c r="L764" s="10"/>
      <c r="M764" s="14"/>
      <c r="O764" s="9"/>
      <c r="Q764" s="13"/>
      <c r="R764" s="15"/>
      <c r="S764" s="15"/>
      <c r="T764" s="15"/>
      <c r="U764" s="18"/>
      <c r="V764" s="18"/>
      <c r="W764" s="13"/>
      <c r="Y764" s="9"/>
      <c r="Z764" s="9"/>
      <c r="AA764" s="13"/>
      <c r="AB764" s="15"/>
      <c r="AC764" s="15"/>
      <c r="AD764" s="16"/>
      <c r="AE764" s="16"/>
      <c r="AF764" s="16"/>
      <c r="AG764" s="17"/>
      <c r="AH764" s="17"/>
      <c r="AI764" s="17"/>
      <c r="AJ764" s="17"/>
      <c r="AK764" s="17"/>
      <c r="AL764" s="17"/>
      <c r="AM764" s="19"/>
      <c r="AN764" s="14"/>
      <c r="AO764" s="19"/>
      <c r="AP764" s="14"/>
      <c r="AQ764" s="14"/>
      <c r="AR764" s="14"/>
    </row>
    <row r="765" spans="4:44">
      <c r="D765" s="8"/>
      <c r="E765" s="8"/>
      <c r="F765" s="14"/>
      <c r="H765" s="9"/>
      <c r="I765" s="9"/>
      <c r="J765" s="13"/>
      <c r="K765" s="10"/>
      <c r="L765" s="10"/>
      <c r="M765" s="14"/>
      <c r="O765" s="9"/>
      <c r="Q765" s="13"/>
      <c r="R765" s="15"/>
      <c r="S765" s="15"/>
      <c r="T765" s="15"/>
      <c r="U765" s="18"/>
      <c r="V765" s="18"/>
      <c r="W765" s="13"/>
      <c r="Y765" s="9"/>
      <c r="Z765" s="9"/>
      <c r="AA765" s="13"/>
      <c r="AB765" s="15"/>
      <c r="AC765" s="15"/>
      <c r="AD765" s="16"/>
      <c r="AE765" s="16"/>
      <c r="AF765" s="16"/>
      <c r="AG765" s="17"/>
      <c r="AH765" s="17"/>
      <c r="AI765" s="17"/>
      <c r="AJ765" s="17"/>
      <c r="AK765" s="17"/>
      <c r="AL765" s="17"/>
      <c r="AM765" s="19"/>
      <c r="AN765" s="14"/>
      <c r="AO765" s="19"/>
      <c r="AP765" s="14"/>
      <c r="AQ765" s="14"/>
      <c r="AR765" s="14"/>
    </row>
    <row r="766" spans="4:44">
      <c r="D766" s="8"/>
      <c r="E766" s="8"/>
      <c r="F766" s="14"/>
      <c r="H766" s="9"/>
      <c r="I766" s="9"/>
      <c r="J766" s="13"/>
      <c r="K766" s="10"/>
      <c r="L766" s="10"/>
      <c r="M766" s="14"/>
      <c r="O766" s="9"/>
      <c r="Q766" s="13"/>
      <c r="R766" s="15"/>
      <c r="S766" s="15"/>
      <c r="T766" s="15"/>
      <c r="U766" s="18"/>
      <c r="V766" s="18"/>
      <c r="W766" s="13"/>
      <c r="Y766" s="9"/>
      <c r="Z766" s="9"/>
      <c r="AA766" s="13"/>
      <c r="AB766" s="15"/>
      <c r="AC766" s="15"/>
      <c r="AD766" s="16"/>
      <c r="AE766" s="16"/>
      <c r="AF766" s="16"/>
      <c r="AG766" s="17"/>
      <c r="AH766" s="17"/>
      <c r="AI766" s="17"/>
      <c r="AJ766" s="17"/>
      <c r="AK766" s="17"/>
      <c r="AL766" s="17"/>
      <c r="AM766" s="19"/>
      <c r="AN766" s="14"/>
      <c r="AO766" s="19"/>
      <c r="AP766" s="14"/>
      <c r="AQ766" s="14"/>
      <c r="AR766" s="14"/>
    </row>
    <row r="767" spans="4:44">
      <c r="D767" s="8"/>
      <c r="E767" s="8"/>
      <c r="F767" s="14"/>
      <c r="H767" s="9"/>
      <c r="I767" s="9"/>
      <c r="J767" s="13"/>
      <c r="K767" s="10"/>
      <c r="L767" s="10"/>
      <c r="M767" s="14"/>
      <c r="O767" s="9"/>
      <c r="Q767" s="13"/>
      <c r="R767" s="15"/>
      <c r="S767" s="15"/>
      <c r="T767" s="15"/>
      <c r="U767" s="18"/>
      <c r="V767" s="18"/>
      <c r="W767" s="13"/>
      <c r="Y767" s="9"/>
      <c r="Z767" s="9"/>
      <c r="AA767" s="13"/>
      <c r="AB767" s="15"/>
      <c r="AC767" s="15"/>
      <c r="AD767" s="16"/>
      <c r="AE767" s="16"/>
      <c r="AF767" s="16"/>
      <c r="AG767" s="17"/>
      <c r="AH767" s="17"/>
      <c r="AI767" s="17"/>
      <c r="AJ767" s="17"/>
      <c r="AK767" s="17"/>
      <c r="AL767" s="17"/>
      <c r="AM767" s="19"/>
      <c r="AN767" s="14"/>
      <c r="AO767" s="19"/>
      <c r="AP767" s="14"/>
      <c r="AQ767" s="14"/>
      <c r="AR767" s="14"/>
    </row>
    <row r="768" spans="4:44">
      <c r="D768" s="8"/>
      <c r="E768" s="8"/>
      <c r="F768" s="14"/>
      <c r="H768" s="9"/>
      <c r="I768" s="9"/>
      <c r="J768" s="13"/>
      <c r="K768" s="10"/>
      <c r="L768" s="10"/>
      <c r="M768" s="14"/>
      <c r="O768" s="9"/>
      <c r="Q768" s="13"/>
      <c r="R768" s="15"/>
      <c r="S768" s="15"/>
      <c r="T768" s="15"/>
      <c r="U768" s="18"/>
      <c r="V768" s="18"/>
      <c r="W768" s="13"/>
      <c r="Y768" s="9"/>
      <c r="Z768" s="9"/>
      <c r="AA768" s="13"/>
      <c r="AB768" s="15"/>
      <c r="AC768" s="15"/>
      <c r="AD768" s="16"/>
      <c r="AE768" s="16"/>
      <c r="AF768" s="16"/>
      <c r="AG768" s="17"/>
      <c r="AH768" s="17"/>
      <c r="AI768" s="17"/>
      <c r="AJ768" s="17"/>
      <c r="AK768" s="17"/>
      <c r="AL768" s="17"/>
      <c r="AM768" s="19"/>
      <c r="AN768" s="14"/>
      <c r="AO768" s="19"/>
      <c r="AP768" s="14"/>
      <c r="AQ768" s="14"/>
      <c r="AR768" s="14"/>
    </row>
    <row r="769" spans="4:44">
      <c r="D769" s="8"/>
      <c r="E769" s="8"/>
      <c r="F769" s="14"/>
      <c r="H769" s="9"/>
      <c r="I769" s="9"/>
      <c r="J769" s="13"/>
      <c r="K769" s="10"/>
      <c r="L769" s="10"/>
      <c r="M769" s="14"/>
      <c r="O769" s="9"/>
      <c r="Q769" s="13"/>
      <c r="R769" s="15"/>
      <c r="S769" s="15"/>
      <c r="T769" s="15"/>
      <c r="U769" s="18"/>
      <c r="V769" s="18"/>
      <c r="W769" s="13"/>
      <c r="Y769" s="9"/>
      <c r="Z769" s="9"/>
      <c r="AA769" s="13"/>
      <c r="AB769" s="15"/>
      <c r="AC769" s="15"/>
      <c r="AD769" s="16"/>
      <c r="AE769" s="16"/>
      <c r="AF769" s="16"/>
      <c r="AG769" s="17"/>
      <c r="AH769" s="17"/>
      <c r="AI769" s="17"/>
      <c r="AJ769" s="17"/>
      <c r="AK769" s="17"/>
      <c r="AL769" s="17"/>
      <c r="AM769" s="19"/>
      <c r="AN769" s="14"/>
      <c r="AO769" s="19"/>
      <c r="AP769" s="14"/>
      <c r="AQ769" s="14"/>
      <c r="AR769" s="14"/>
    </row>
    <row r="770" spans="4:44">
      <c r="D770" s="8"/>
      <c r="E770" s="8"/>
      <c r="F770" s="14"/>
      <c r="H770" s="9"/>
      <c r="I770" s="9"/>
      <c r="J770" s="13"/>
      <c r="K770" s="10"/>
      <c r="L770" s="10"/>
      <c r="M770" s="14"/>
      <c r="O770" s="9"/>
      <c r="Q770" s="13"/>
      <c r="R770" s="15"/>
      <c r="S770" s="15"/>
      <c r="T770" s="15"/>
      <c r="U770" s="18"/>
      <c r="V770" s="18"/>
      <c r="W770" s="13"/>
      <c r="Y770" s="9"/>
      <c r="Z770" s="9"/>
      <c r="AA770" s="13"/>
      <c r="AB770" s="15"/>
      <c r="AC770" s="15"/>
      <c r="AD770" s="16"/>
      <c r="AE770" s="16"/>
      <c r="AF770" s="16"/>
      <c r="AG770" s="17"/>
      <c r="AH770" s="17"/>
      <c r="AI770" s="17"/>
      <c r="AJ770" s="17"/>
      <c r="AK770" s="17"/>
      <c r="AL770" s="17"/>
      <c r="AM770" s="19"/>
      <c r="AN770" s="14"/>
      <c r="AO770" s="19"/>
      <c r="AP770" s="14"/>
      <c r="AQ770" s="14"/>
      <c r="AR770" s="14"/>
    </row>
    <row r="771" spans="4:44">
      <c r="D771" s="8"/>
      <c r="E771" s="8"/>
      <c r="F771" s="14"/>
      <c r="H771" s="9"/>
      <c r="I771" s="9"/>
      <c r="J771" s="13"/>
      <c r="K771" s="10"/>
      <c r="L771" s="10"/>
      <c r="M771" s="14"/>
      <c r="O771" s="9"/>
      <c r="Q771" s="13"/>
      <c r="R771" s="15"/>
      <c r="S771" s="15"/>
      <c r="T771" s="15"/>
      <c r="U771" s="18"/>
      <c r="V771" s="18"/>
      <c r="W771" s="13"/>
      <c r="Y771" s="9"/>
      <c r="Z771" s="9"/>
      <c r="AA771" s="13"/>
      <c r="AB771" s="15"/>
      <c r="AC771" s="15"/>
      <c r="AD771" s="16"/>
      <c r="AE771" s="16"/>
      <c r="AF771" s="16"/>
      <c r="AG771" s="17"/>
      <c r="AH771" s="17"/>
      <c r="AI771" s="17"/>
      <c r="AJ771" s="17"/>
      <c r="AK771" s="17"/>
      <c r="AL771" s="17"/>
      <c r="AM771" s="19"/>
      <c r="AN771" s="14"/>
      <c r="AO771" s="19"/>
      <c r="AP771" s="14"/>
      <c r="AQ771" s="14"/>
      <c r="AR771" s="14"/>
    </row>
    <row r="772" spans="4:44">
      <c r="D772" s="8"/>
      <c r="E772" s="8"/>
      <c r="F772" s="14"/>
      <c r="H772" s="9"/>
      <c r="I772" s="9"/>
      <c r="J772" s="13"/>
      <c r="K772" s="10"/>
      <c r="L772" s="10"/>
      <c r="M772" s="14"/>
      <c r="O772" s="9"/>
      <c r="Q772" s="13"/>
      <c r="R772" s="15"/>
      <c r="S772" s="15"/>
      <c r="T772" s="15"/>
      <c r="U772" s="18"/>
      <c r="V772" s="18"/>
      <c r="W772" s="13"/>
      <c r="Y772" s="9"/>
      <c r="Z772" s="9"/>
      <c r="AA772" s="13"/>
      <c r="AB772" s="15"/>
      <c r="AC772" s="15"/>
      <c r="AD772" s="16"/>
      <c r="AE772" s="16"/>
      <c r="AF772" s="16"/>
      <c r="AG772" s="17"/>
      <c r="AH772" s="17"/>
      <c r="AI772" s="17"/>
      <c r="AJ772" s="17"/>
      <c r="AK772" s="17"/>
      <c r="AL772" s="17"/>
      <c r="AM772" s="19"/>
      <c r="AN772" s="14"/>
      <c r="AO772" s="19"/>
      <c r="AP772" s="14"/>
      <c r="AQ772" s="14"/>
      <c r="AR772" s="14"/>
    </row>
    <row r="773" spans="4:44">
      <c r="D773" s="8"/>
      <c r="E773" s="8"/>
      <c r="F773" s="14"/>
      <c r="H773" s="9"/>
      <c r="I773" s="9"/>
      <c r="J773" s="13"/>
      <c r="K773" s="10"/>
      <c r="L773" s="10"/>
      <c r="M773" s="14"/>
      <c r="O773" s="9"/>
      <c r="Q773" s="13"/>
      <c r="R773" s="15"/>
      <c r="S773" s="15"/>
      <c r="T773" s="15"/>
      <c r="U773" s="18"/>
      <c r="V773" s="18"/>
      <c r="W773" s="13"/>
      <c r="Y773" s="9"/>
      <c r="Z773" s="9"/>
      <c r="AA773" s="13"/>
      <c r="AB773" s="15"/>
      <c r="AC773" s="15"/>
      <c r="AD773" s="16"/>
      <c r="AE773" s="16"/>
      <c r="AF773" s="16"/>
      <c r="AG773" s="17"/>
      <c r="AH773" s="17"/>
      <c r="AI773" s="17"/>
      <c r="AJ773" s="17"/>
      <c r="AK773" s="17"/>
      <c r="AL773" s="17"/>
      <c r="AM773" s="19"/>
      <c r="AN773" s="14"/>
      <c r="AO773" s="19"/>
      <c r="AP773" s="14"/>
      <c r="AQ773" s="14"/>
      <c r="AR773" s="14"/>
    </row>
    <row r="774" spans="4:44">
      <c r="D774" s="8"/>
      <c r="E774" s="8"/>
      <c r="F774" s="14"/>
      <c r="H774" s="9"/>
      <c r="I774" s="9"/>
      <c r="J774" s="13"/>
      <c r="K774" s="10"/>
      <c r="L774" s="10"/>
      <c r="M774" s="14"/>
      <c r="O774" s="9"/>
      <c r="Q774" s="13"/>
      <c r="R774" s="15"/>
      <c r="S774" s="15"/>
      <c r="T774" s="15"/>
      <c r="U774" s="18"/>
      <c r="V774" s="18"/>
      <c r="W774" s="13"/>
      <c r="Y774" s="9"/>
      <c r="Z774" s="9"/>
      <c r="AA774" s="13"/>
      <c r="AB774" s="15"/>
      <c r="AC774" s="15"/>
      <c r="AD774" s="16"/>
      <c r="AE774" s="16"/>
      <c r="AF774" s="16"/>
      <c r="AG774" s="17"/>
      <c r="AH774" s="17"/>
      <c r="AI774" s="17"/>
      <c r="AJ774" s="17"/>
      <c r="AK774" s="17"/>
      <c r="AL774" s="17"/>
      <c r="AM774" s="19"/>
      <c r="AN774" s="14"/>
      <c r="AO774" s="19"/>
      <c r="AP774" s="14"/>
      <c r="AQ774" s="14"/>
      <c r="AR774" s="14"/>
    </row>
    <row r="775" spans="4:44">
      <c r="D775" s="8"/>
      <c r="E775" s="8"/>
      <c r="F775" s="14"/>
      <c r="H775" s="9"/>
      <c r="I775" s="9"/>
      <c r="J775" s="13"/>
      <c r="K775" s="10"/>
      <c r="L775" s="10"/>
      <c r="M775" s="14"/>
      <c r="O775" s="9"/>
      <c r="Q775" s="13"/>
      <c r="R775" s="15"/>
      <c r="S775" s="15"/>
      <c r="T775" s="15"/>
      <c r="U775" s="18"/>
      <c r="V775" s="18"/>
      <c r="W775" s="13"/>
      <c r="Y775" s="9"/>
      <c r="Z775" s="9"/>
      <c r="AA775" s="13"/>
      <c r="AB775" s="15"/>
      <c r="AC775" s="15"/>
      <c r="AD775" s="16"/>
      <c r="AE775" s="16"/>
      <c r="AF775" s="16"/>
      <c r="AG775" s="17"/>
      <c r="AH775" s="17"/>
      <c r="AI775" s="17"/>
      <c r="AJ775" s="17"/>
      <c r="AK775" s="17"/>
      <c r="AL775" s="17"/>
      <c r="AM775" s="19"/>
      <c r="AN775" s="14"/>
      <c r="AO775" s="19"/>
      <c r="AP775" s="14"/>
      <c r="AQ775" s="14"/>
      <c r="AR775" s="14"/>
    </row>
    <row r="776" spans="4:44">
      <c r="D776" s="8"/>
      <c r="E776" s="8"/>
      <c r="F776" s="14"/>
      <c r="H776" s="9"/>
      <c r="I776" s="9"/>
      <c r="J776" s="13"/>
      <c r="K776" s="10"/>
      <c r="L776" s="10"/>
      <c r="M776" s="14"/>
      <c r="O776" s="9"/>
      <c r="Q776" s="13"/>
      <c r="R776" s="15"/>
      <c r="S776" s="15"/>
      <c r="T776" s="15"/>
      <c r="U776" s="18"/>
      <c r="V776" s="18"/>
      <c r="W776" s="13"/>
      <c r="Y776" s="9"/>
      <c r="Z776" s="9"/>
      <c r="AA776" s="13"/>
      <c r="AB776" s="15"/>
      <c r="AC776" s="15"/>
      <c r="AD776" s="16"/>
      <c r="AE776" s="16"/>
      <c r="AF776" s="16"/>
      <c r="AG776" s="17"/>
      <c r="AH776" s="17"/>
      <c r="AI776" s="17"/>
      <c r="AJ776" s="17"/>
      <c r="AK776" s="17"/>
      <c r="AL776" s="17"/>
      <c r="AM776" s="19"/>
      <c r="AN776" s="14"/>
      <c r="AO776" s="19"/>
      <c r="AP776" s="14"/>
      <c r="AQ776" s="14"/>
      <c r="AR776" s="14"/>
    </row>
    <row r="777" spans="4:44">
      <c r="D777" s="8"/>
      <c r="E777" s="8"/>
      <c r="F777" s="14"/>
      <c r="H777" s="9"/>
      <c r="I777" s="9"/>
      <c r="J777" s="13"/>
      <c r="K777" s="10"/>
      <c r="L777" s="10"/>
      <c r="M777" s="14"/>
      <c r="O777" s="9"/>
      <c r="Q777" s="13"/>
      <c r="R777" s="15"/>
      <c r="S777" s="15"/>
      <c r="T777" s="15"/>
      <c r="U777" s="18"/>
      <c r="V777" s="18"/>
      <c r="W777" s="13"/>
      <c r="Y777" s="9"/>
      <c r="Z777" s="9"/>
      <c r="AA777" s="13"/>
      <c r="AB777" s="15"/>
      <c r="AC777" s="15"/>
      <c r="AD777" s="16"/>
      <c r="AE777" s="16"/>
      <c r="AF777" s="16"/>
      <c r="AG777" s="17"/>
      <c r="AH777" s="17"/>
      <c r="AI777" s="17"/>
      <c r="AJ777" s="17"/>
      <c r="AK777" s="17"/>
      <c r="AL777" s="17"/>
      <c r="AM777" s="19"/>
      <c r="AN777" s="14"/>
      <c r="AO777" s="19"/>
      <c r="AP777" s="14"/>
      <c r="AQ777" s="14"/>
      <c r="AR777" s="14"/>
    </row>
    <row r="778" spans="4:44">
      <c r="D778" s="8"/>
      <c r="E778" s="8"/>
      <c r="F778" s="14"/>
      <c r="H778" s="9"/>
      <c r="I778" s="9"/>
      <c r="J778" s="13"/>
      <c r="K778" s="10"/>
      <c r="L778" s="10"/>
      <c r="M778" s="14"/>
      <c r="O778" s="9"/>
      <c r="Q778" s="13"/>
      <c r="R778" s="15"/>
      <c r="S778" s="15"/>
      <c r="T778" s="15"/>
      <c r="U778" s="18"/>
      <c r="V778" s="18"/>
      <c r="W778" s="13"/>
      <c r="Y778" s="9"/>
      <c r="Z778" s="9"/>
      <c r="AA778" s="13"/>
      <c r="AB778" s="15"/>
      <c r="AC778" s="15"/>
      <c r="AD778" s="16"/>
      <c r="AE778" s="16"/>
      <c r="AF778" s="16"/>
      <c r="AG778" s="17"/>
      <c r="AH778" s="17"/>
      <c r="AI778" s="17"/>
      <c r="AJ778" s="17"/>
      <c r="AK778" s="17"/>
      <c r="AL778" s="17"/>
      <c r="AM778" s="19"/>
      <c r="AN778" s="14"/>
      <c r="AO778" s="19"/>
      <c r="AP778" s="14"/>
      <c r="AQ778" s="14"/>
      <c r="AR778" s="14"/>
    </row>
    <row r="779" spans="4:44">
      <c r="D779" s="8"/>
      <c r="E779" s="8"/>
      <c r="F779" s="14"/>
      <c r="H779" s="9"/>
      <c r="I779" s="9"/>
      <c r="J779" s="13"/>
      <c r="K779" s="10"/>
      <c r="L779" s="10"/>
      <c r="M779" s="14"/>
      <c r="O779" s="9"/>
      <c r="Q779" s="13"/>
      <c r="R779" s="15"/>
      <c r="S779" s="15"/>
      <c r="T779" s="15"/>
      <c r="U779" s="18"/>
      <c r="V779" s="18"/>
      <c r="W779" s="13"/>
      <c r="Y779" s="9"/>
      <c r="Z779" s="9"/>
      <c r="AA779" s="13"/>
      <c r="AB779" s="15"/>
      <c r="AC779" s="15"/>
      <c r="AD779" s="16"/>
      <c r="AE779" s="16"/>
      <c r="AF779" s="16"/>
      <c r="AG779" s="17"/>
      <c r="AH779" s="17"/>
      <c r="AI779" s="17"/>
      <c r="AJ779" s="17"/>
      <c r="AK779" s="17"/>
      <c r="AL779" s="17"/>
      <c r="AM779" s="19"/>
      <c r="AN779" s="14"/>
      <c r="AO779" s="19"/>
      <c r="AP779" s="14"/>
      <c r="AQ779" s="14"/>
      <c r="AR779" s="14"/>
    </row>
    <row r="780" spans="4:44">
      <c r="D780" s="8"/>
      <c r="E780" s="8"/>
      <c r="F780" s="14"/>
      <c r="H780" s="9"/>
      <c r="I780" s="9"/>
      <c r="J780" s="13"/>
      <c r="K780" s="10"/>
      <c r="L780" s="10"/>
      <c r="M780" s="14"/>
      <c r="O780" s="9"/>
      <c r="Q780" s="13"/>
      <c r="R780" s="15"/>
      <c r="S780" s="15"/>
      <c r="T780" s="15"/>
      <c r="U780" s="18"/>
      <c r="V780" s="18"/>
      <c r="W780" s="13"/>
      <c r="Y780" s="9"/>
      <c r="Z780" s="9"/>
      <c r="AA780" s="13"/>
      <c r="AB780" s="15"/>
      <c r="AC780" s="15"/>
      <c r="AD780" s="16"/>
      <c r="AE780" s="16"/>
      <c r="AF780" s="16"/>
      <c r="AG780" s="17"/>
      <c r="AH780" s="17"/>
      <c r="AI780" s="17"/>
      <c r="AJ780" s="17"/>
      <c r="AK780" s="17"/>
      <c r="AL780" s="17"/>
      <c r="AM780" s="19"/>
      <c r="AN780" s="14"/>
      <c r="AO780" s="19"/>
      <c r="AP780" s="14"/>
      <c r="AQ780" s="14"/>
      <c r="AR780" s="14"/>
    </row>
    <row r="781" spans="4:44">
      <c r="D781" s="8"/>
      <c r="E781" s="8"/>
      <c r="F781" s="14"/>
      <c r="H781" s="9"/>
      <c r="I781" s="9"/>
      <c r="J781" s="13"/>
      <c r="K781" s="10"/>
      <c r="L781" s="10"/>
      <c r="M781" s="14"/>
      <c r="O781" s="9"/>
      <c r="Q781" s="13"/>
      <c r="R781" s="15"/>
      <c r="S781" s="15"/>
      <c r="T781" s="15"/>
      <c r="U781" s="18"/>
      <c r="V781" s="18"/>
      <c r="W781" s="13"/>
      <c r="Y781" s="9"/>
      <c r="Z781" s="9"/>
      <c r="AA781" s="13"/>
      <c r="AB781" s="15"/>
      <c r="AC781" s="15"/>
      <c r="AD781" s="16"/>
      <c r="AE781" s="16"/>
      <c r="AF781" s="16"/>
      <c r="AG781" s="17"/>
      <c r="AH781" s="17"/>
      <c r="AI781" s="17"/>
      <c r="AJ781" s="17"/>
      <c r="AK781" s="17"/>
      <c r="AL781" s="17"/>
      <c r="AM781" s="19"/>
      <c r="AN781" s="14"/>
      <c r="AO781" s="19"/>
      <c r="AP781" s="14"/>
      <c r="AQ781" s="14"/>
      <c r="AR781" s="14"/>
    </row>
    <row r="782" spans="4:44">
      <c r="D782" s="8"/>
      <c r="E782" s="8"/>
      <c r="F782" s="14"/>
      <c r="H782" s="9"/>
      <c r="I782" s="9"/>
      <c r="J782" s="13"/>
      <c r="K782" s="10"/>
      <c r="L782" s="10"/>
      <c r="M782" s="14"/>
      <c r="O782" s="9"/>
      <c r="Q782" s="13"/>
      <c r="R782" s="15"/>
      <c r="S782" s="15"/>
      <c r="T782" s="15"/>
      <c r="U782" s="18"/>
      <c r="V782" s="18"/>
      <c r="W782" s="13"/>
      <c r="Y782" s="9"/>
      <c r="Z782" s="9"/>
      <c r="AA782" s="13"/>
      <c r="AB782" s="15"/>
      <c r="AC782" s="15"/>
      <c r="AD782" s="16"/>
      <c r="AE782" s="16"/>
      <c r="AF782" s="16"/>
      <c r="AG782" s="17"/>
      <c r="AH782" s="17"/>
      <c r="AI782" s="17"/>
      <c r="AJ782" s="17"/>
      <c r="AK782" s="17"/>
      <c r="AL782" s="17"/>
      <c r="AM782" s="19"/>
      <c r="AN782" s="14"/>
      <c r="AO782" s="19"/>
      <c r="AP782" s="14"/>
      <c r="AQ782" s="14"/>
      <c r="AR782" s="14"/>
    </row>
    <row r="783" spans="4:44">
      <c r="D783" s="8"/>
      <c r="E783" s="8"/>
      <c r="F783" s="14"/>
      <c r="H783" s="9"/>
      <c r="I783" s="9"/>
      <c r="J783" s="13"/>
      <c r="K783" s="10"/>
      <c r="L783" s="10"/>
      <c r="M783" s="14"/>
      <c r="O783" s="9"/>
      <c r="Q783" s="13"/>
      <c r="R783" s="15"/>
      <c r="S783" s="15"/>
      <c r="T783" s="15"/>
      <c r="U783" s="18"/>
      <c r="V783" s="18"/>
      <c r="W783" s="13"/>
      <c r="Y783" s="9"/>
      <c r="Z783" s="9"/>
      <c r="AA783" s="13"/>
      <c r="AB783" s="15"/>
      <c r="AC783" s="15"/>
      <c r="AD783" s="16"/>
      <c r="AE783" s="16"/>
      <c r="AF783" s="16"/>
      <c r="AG783" s="17"/>
      <c r="AH783" s="17"/>
      <c r="AI783" s="17"/>
      <c r="AJ783" s="17"/>
      <c r="AK783" s="17"/>
      <c r="AL783" s="17"/>
      <c r="AM783" s="19"/>
      <c r="AN783" s="14"/>
      <c r="AO783" s="19"/>
      <c r="AP783" s="14"/>
      <c r="AQ783" s="14"/>
      <c r="AR783" s="14"/>
    </row>
    <row r="784" spans="4:44">
      <c r="D784" s="8"/>
      <c r="E784" s="8"/>
      <c r="F784" s="14"/>
      <c r="H784" s="9"/>
      <c r="I784" s="9"/>
      <c r="J784" s="13"/>
      <c r="K784" s="10"/>
      <c r="L784" s="10"/>
      <c r="M784" s="14"/>
      <c r="O784" s="9"/>
      <c r="Q784" s="13"/>
      <c r="R784" s="15"/>
      <c r="S784" s="15"/>
      <c r="T784" s="15"/>
      <c r="U784" s="18"/>
      <c r="V784" s="18"/>
      <c r="W784" s="13"/>
      <c r="Y784" s="9"/>
      <c r="Z784" s="9"/>
      <c r="AA784" s="13"/>
      <c r="AB784" s="15"/>
      <c r="AC784" s="15"/>
      <c r="AD784" s="16"/>
      <c r="AE784" s="16"/>
      <c r="AF784" s="16"/>
      <c r="AG784" s="17"/>
      <c r="AH784" s="17"/>
      <c r="AI784" s="17"/>
      <c r="AJ784" s="17"/>
      <c r="AK784" s="17"/>
      <c r="AL784" s="17"/>
      <c r="AM784" s="19"/>
      <c r="AN784" s="14"/>
      <c r="AO784" s="19"/>
      <c r="AP784" s="14"/>
      <c r="AQ784" s="14"/>
      <c r="AR784" s="14"/>
    </row>
    <row r="785" spans="4:44">
      <c r="D785" s="8"/>
      <c r="E785" s="8"/>
      <c r="F785" s="14"/>
      <c r="H785" s="9"/>
      <c r="I785" s="9"/>
      <c r="J785" s="13"/>
      <c r="K785" s="10"/>
      <c r="L785" s="10"/>
      <c r="M785" s="14"/>
      <c r="O785" s="9"/>
      <c r="Q785" s="13"/>
      <c r="R785" s="15"/>
      <c r="S785" s="15"/>
      <c r="T785" s="15"/>
      <c r="U785" s="18"/>
      <c r="V785" s="18"/>
      <c r="W785" s="13"/>
      <c r="Y785" s="9"/>
      <c r="Z785" s="9"/>
      <c r="AA785" s="13"/>
      <c r="AB785" s="15"/>
      <c r="AC785" s="15"/>
      <c r="AD785" s="16"/>
      <c r="AE785" s="16"/>
      <c r="AF785" s="16"/>
      <c r="AG785" s="17"/>
      <c r="AH785" s="17"/>
      <c r="AI785" s="17"/>
      <c r="AJ785" s="17"/>
      <c r="AK785" s="17"/>
      <c r="AL785" s="17"/>
      <c r="AM785" s="19"/>
      <c r="AN785" s="14"/>
      <c r="AO785" s="19"/>
      <c r="AP785" s="14"/>
      <c r="AQ785" s="14"/>
      <c r="AR785" s="14"/>
    </row>
    <row r="786" spans="4:44">
      <c r="D786" s="8"/>
      <c r="E786" s="8"/>
      <c r="F786" s="14"/>
      <c r="H786" s="9"/>
      <c r="I786" s="9"/>
      <c r="J786" s="13"/>
      <c r="K786" s="10"/>
      <c r="L786" s="10"/>
      <c r="M786" s="14"/>
      <c r="O786" s="9"/>
      <c r="Q786" s="13"/>
      <c r="R786" s="15"/>
      <c r="S786" s="15"/>
      <c r="T786" s="15"/>
      <c r="U786" s="18"/>
      <c r="V786" s="18"/>
      <c r="W786" s="13"/>
      <c r="Y786" s="9"/>
      <c r="Z786" s="9"/>
      <c r="AA786" s="13"/>
      <c r="AB786" s="15"/>
      <c r="AC786" s="15"/>
      <c r="AD786" s="16"/>
      <c r="AE786" s="16"/>
      <c r="AF786" s="16"/>
      <c r="AG786" s="17"/>
      <c r="AH786" s="17"/>
      <c r="AI786" s="17"/>
      <c r="AJ786" s="17"/>
      <c r="AK786" s="17"/>
      <c r="AL786" s="17"/>
      <c r="AM786" s="19"/>
      <c r="AN786" s="14"/>
      <c r="AO786" s="19"/>
      <c r="AP786" s="14"/>
      <c r="AQ786" s="14"/>
      <c r="AR786" s="14"/>
    </row>
    <row r="787" spans="4:44">
      <c r="D787" s="8"/>
      <c r="E787" s="8"/>
      <c r="F787" s="14"/>
      <c r="H787" s="9"/>
      <c r="I787" s="9"/>
      <c r="J787" s="13"/>
      <c r="K787" s="10"/>
      <c r="L787" s="10"/>
      <c r="M787" s="14"/>
      <c r="O787" s="9"/>
      <c r="Q787" s="13"/>
      <c r="R787" s="15"/>
      <c r="S787" s="15"/>
      <c r="T787" s="15"/>
      <c r="U787" s="18"/>
      <c r="V787" s="18"/>
      <c r="W787" s="13"/>
      <c r="Y787" s="9"/>
      <c r="Z787" s="9"/>
      <c r="AA787" s="13"/>
      <c r="AB787" s="15"/>
      <c r="AC787" s="15"/>
      <c r="AD787" s="16"/>
      <c r="AE787" s="16"/>
      <c r="AF787" s="16"/>
      <c r="AG787" s="17"/>
      <c r="AH787" s="17"/>
      <c r="AI787" s="17"/>
      <c r="AJ787" s="17"/>
      <c r="AK787" s="17"/>
      <c r="AL787" s="17"/>
      <c r="AM787" s="19"/>
      <c r="AN787" s="14"/>
      <c r="AO787" s="19"/>
      <c r="AP787" s="14"/>
      <c r="AQ787" s="14"/>
      <c r="AR787" s="14"/>
    </row>
    <row r="788" spans="4:44">
      <c r="D788" s="8"/>
      <c r="E788" s="8"/>
      <c r="F788" s="14"/>
      <c r="H788" s="9"/>
      <c r="I788" s="9"/>
      <c r="J788" s="13"/>
      <c r="K788" s="10"/>
      <c r="L788" s="10"/>
      <c r="M788" s="14"/>
      <c r="O788" s="9"/>
      <c r="Q788" s="13"/>
      <c r="R788" s="15"/>
      <c r="S788" s="15"/>
      <c r="T788" s="15"/>
      <c r="U788" s="18"/>
      <c r="V788" s="18"/>
      <c r="W788" s="13"/>
      <c r="Y788" s="9"/>
      <c r="Z788" s="9"/>
      <c r="AA788" s="13"/>
      <c r="AB788" s="15"/>
      <c r="AC788" s="15"/>
      <c r="AD788" s="16"/>
      <c r="AE788" s="16"/>
      <c r="AF788" s="16"/>
      <c r="AG788" s="17"/>
      <c r="AH788" s="17"/>
      <c r="AI788" s="17"/>
      <c r="AJ788" s="17"/>
      <c r="AK788" s="17"/>
      <c r="AL788" s="17"/>
      <c r="AM788" s="19"/>
      <c r="AN788" s="14"/>
      <c r="AO788" s="19"/>
      <c r="AP788" s="14"/>
      <c r="AQ788" s="14"/>
      <c r="AR788" s="14"/>
    </row>
    <row r="789" spans="4:44">
      <c r="D789" s="8"/>
      <c r="E789" s="8"/>
      <c r="F789" s="14"/>
      <c r="H789" s="9"/>
      <c r="I789" s="9"/>
      <c r="J789" s="13"/>
      <c r="K789" s="10"/>
      <c r="L789" s="10"/>
      <c r="M789" s="14"/>
      <c r="O789" s="9"/>
      <c r="Q789" s="13"/>
      <c r="R789" s="15"/>
      <c r="S789" s="15"/>
      <c r="T789" s="15"/>
      <c r="U789" s="18"/>
      <c r="V789" s="18"/>
      <c r="W789" s="13"/>
      <c r="Y789" s="9"/>
      <c r="Z789" s="9"/>
      <c r="AA789" s="13"/>
      <c r="AB789" s="15"/>
      <c r="AC789" s="15"/>
      <c r="AD789" s="16"/>
      <c r="AE789" s="16"/>
      <c r="AF789" s="16"/>
      <c r="AG789" s="17"/>
      <c r="AH789" s="17"/>
      <c r="AI789" s="17"/>
      <c r="AJ789" s="17"/>
      <c r="AK789" s="17"/>
      <c r="AL789" s="17"/>
      <c r="AM789" s="19"/>
      <c r="AN789" s="14"/>
      <c r="AO789" s="19"/>
      <c r="AP789" s="14"/>
      <c r="AQ789" s="14"/>
      <c r="AR789" s="14"/>
    </row>
    <row r="790" spans="4:44">
      <c r="D790" s="8"/>
      <c r="E790" s="8"/>
      <c r="F790" s="14"/>
      <c r="H790" s="9"/>
      <c r="I790" s="9"/>
      <c r="J790" s="13"/>
      <c r="K790" s="10"/>
      <c r="L790" s="10"/>
      <c r="M790" s="14"/>
      <c r="O790" s="9"/>
      <c r="Q790" s="13"/>
      <c r="R790" s="15"/>
      <c r="S790" s="15"/>
      <c r="T790" s="15"/>
      <c r="U790" s="18"/>
      <c r="V790" s="18"/>
      <c r="W790" s="13"/>
      <c r="Y790" s="9"/>
      <c r="Z790" s="9"/>
      <c r="AA790" s="13"/>
      <c r="AB790" s="15"/>
      <c r="AC790" s="15"/>
      <c r="AD790" s="16"/>
      <c r="AE790" s="16"/>
      <c r="AF790" s="16"/>
      <c r="AG790" s="17"/>
      <c r="AH790" s="17"/>
      <c r="AI790" s="17"/>
      <c r="AJ790" s="17"/>
      <c r="AK790" s="17"/>
      <c r="AL790" s="17"/>
      <c r="AM790" s="19"/>
      <c r="AN790" s="14"/>
      <c r="AO790" s="19"/>
      <c r="AP790" s="14"/>
      <c r="AQ790" s="14"/>
      <c r="AR790" s="14"/>
    </row>
    <row r="791" spans="4:44">
      <c r="D791" s="8"/>
      <c r="E791" s="8"/>
      <c r="F791" s="14"/>
      <c r="H791" s="9"/>
      <c r="I791" s="9"/>
      <c r="J791" s="13"/>
      <c r="K791" s="10"/>
      <c r="L791" s="10"/>
      <c r="M791" s="14"/>
      <c r="O791" s="9"/>
      <c r="Q791" s="13"/>
      <c r="R791" s="15"/>
      <c r="S791" s="15"/>
      <c r="T791" s="15"/>
      <c r="U791" s="18"/>
      <c r="V791" s="18"/>
      <c r="W791" s="13"/>
      <c r="Y791" s="9"/>
      <c r="Z791" s="9"/>
      <c r="AA791" s="13"/>
      <c r="AB791" s="15"/>
      <c r="AC791" s="15"/>
      <c r="AD791" s="16"/>
      <c r="AE791" s="16"/>
      <c r="AF791" s="16"/>
      <c r="AG791" s="17"/>
      <c r="AH791" s="17"/>
      <c r="AI791" s="17"/>
      <c r="AJ791" s="17"/>
      <c r="AK791" s="17"/>
      <c r="AL791" s="17"/>
      <c r="AM791" s="19"/>
      <c r="AN791" s="14"/>
      <c r="AO791" s="19"/>
      <c r="AP791" s="14"/>
      <c r="AQ791" s="14"/>
      <c r="AR791" s="14"/>
    </row>
    <row r="792" spans="4:44">
      <c r="D792" s="8"/>
      <c r="E792" s="8"/>
      <c r="F792" s="14"/>
      <c r="H792" s="9"/>
      <c r="I792" s="9"/>
      <c r="J792" s="13"/>
      <c r="K792" s="10"/>
      <c r="L792" s="10"/>
      <c r="M792" s="14"/>
      <c r="O792" s="9"/>
      <c r="Q792" s="13"/>
      <c r="R792" s="15"/>
      <c r="S792" s="15"/>
      <c r="T792" s="15"/>
      <c r="U792" s="18"/>
      <c r="V792" s="18"/>
      <c r="W792" s="13"/>
      <c r="Y792" s="9"/>
      <c r="Z792" s="9"/>
      <c r="AA792" s="13"/>
      <c r="AB792" s="15"/>
      <c r="AC792" s="15"/>
      <c r="AD792" s="16"/>
      <c r="AE792" s="16"/>
      <c r="AF792" s="16"/>
      <c r="AG792" s="17"/>
      <c r="AH792" s="17"/>
      <c r="AI792" s="17"/>
      <c r="AJ792" s="17"/>
      <c r="AK792" s="17"/>
      <c r="AL792" s="17"/>
      <c r="AM792" s="19"/>
      <c r="AN792" s="14"/>
      <c r="AO792" s="19"/>
      <c r="AP792" s="14"/>
      <c r="AQ792" s="14"/>
      <c r="AR792" s="14"/>
    </row>
    <row r="793" spans="4:44">
      <c r="D793" s="8"/>
      <c r="E793" s="8"/>
      <c r="F793" s="14"/>
      <c r="H793" s="9"/>
      <c r="I793" s="9"/>
      <c r="J793" s="13"/>
      <c r="K793" s="10"/>
      <c r="L793" s="10"/>
      <c r="M793" s="14"/>
      <c r="O793" s="9"/>
      <c r="Q793" s="13"/>
      <c r="R793" s="15"/>
      <c r="S793" s="15"/>
      <c r="T793" s="15"/>
      <c r="U793" s="18"/>
      <c r="V793" s="18"/>
      <c r="W793" s="13"/>
      <c r="Y793" s="9"/>
      <c r="Z793" s="9"/>
      <c r="AA793" s="13"/>
      <c r="AB793" s="15"/>
      <c r="AC793" s="15"/>
      <c r="AD793" s="16"/>
      <c r="AE793" s="16"/>
      <c r="AF793" s="16"/>
      <c r="AG793" s="17"/>
      <c r="AH793" s="17"/>
      <c r="AI793" s="17"/>
      <c r="AJ793" s="17"/>
      <c r="AK793" s="17"/>
      <c r="AL793" s="17"/>
      <c r="AM793" s="19"/>
      <c r="AN793" s="14"/>
      <c r="AO793" s="19"/>
      <c r="AP793" s="14"/>
      <c r="AQ793" s="14"/>
      <c r="AR793" s="14"/>
    </row>
    <row r="794" spans="4:44">
      <c r="D794" s="8"/>
      <c r="E794" s="8"/>
      <c r="F794" s="14"/>
      <c r="H794" s="9"/>
      <c r="I794" s="9"/>
      <c r="J794" s="13"/>
      <c r="K794" s="10"/>
      <c r="L794" s="10"/>
      <c r="M794" s="14"/>
      <c r="O794" s="9"/>
      <c r="Q794" s="13"/>
      <c r="R794" s="15"/>
      <c r="S794" s="15"/>
      <c r="T794" s="15"/>
      <c r="U794" s="18"/>
      <c r="V794" s="18"/>
      <c r="W794" s="13"/>
      <c r="Y794" s="9"/>
      <c r="Z794" s="9"/>
      <c r="AA794" s="13"/>
      <c r="AB794" s="15"/>
      <c r="AC794" s="15"/>
      <c r="AD794" s="16"/>
      <c r="AE794" s="16"/>
      <c r="AF794" s="16"/>
      <c r="AG794" s="17"/>
      <c r="AH794" s="17"/>
      <c r="AI794" s="17"/>
      <c r="AJ794" s="17"/>
      <c r="AK794" s="17"/>
      <c r="AL794" s="17"/>
      <c r="AM794" s="19"/>
      <c r="AN794" s="14"/>
      <c r="AO794" s="19"/>
      <c r="AP794" s="14"/>
      <c r="AQ794" s="14"/>
      <c r="AR794" s="14"/>
    </row>
    <row r="795" spans="4:44">
      <c r="D795" s="8"/>
      <c r="E795" s="8"/>
      <c r="F795" s="14"/>
      <c r="H795" s="9"/>
      <c r="I795" s="9"/>
      <c r="J795" s="13"/>
      <c r="K795" s="10"/>
      <c r="L795" s="10"/>
      <c r="M795" s="14"/>
      <c r="O795" s="9"/>
      <c r="Q795" s="13"/>
      <c r="R795" s="15"/>
      <c r="S795" s="15"/>
      <c r="T795" s="15"/>
      <c r="U795" s="18"/>
      <c r="V795" s="18"/>
      <c r="W795" s="13"/>
      <c r="Y795" s="9"/>
      <c r="Z795" s="9"/>
      <c r="AA795" s="13"/>
      <c r="AB795" s="15"/>
      <c r="AC795" s="15"/>
      <c r="AD795" s="16"/>
      <c r="AE795" s="16"/>
      <c r="AF795" s="16"/>
      <c r="AG795" s="17"/>
      <c r="AH795" s="17"/>
      <c r="AI795" s="17"/>
      <c r="AJ795" s="17"/>
      <c r="AK795" s="17"/>
      <c r="AL795" s="17"/>
      <c r="AM795" s="19"/>
      <c r="AN795" s="14"/>
      <c r="AO795" s="19"/>
      <c r="AP795" s="14"/>
      <c r="AQ795" s="14"/>
      <c r="AR795" s="14"/>
    </row>
    <row r="796" spans="4:44">
      <c r="D796" s="8"/>
      <c r="E796" s="8"/>
      <c r="F796" s="14"/>
      <c r="H796" s="9"/>
      <c r="I796" s="9"/>
      <c r="J796" s="13"/>
      <c r="K796" s="10"/>
      <c r="L796" s="10"/>
      <c r="M796" s="14"/>
      <c r="O796" s="9"/>
      <c r="Q796" s="13"/>
      <c r="R796" s="15"/>
      <c r="S796" s="15"/>
      <c r="T796" s="15"/>
      <c r="U796" s="18"/>
      <c r="V796" s="18"/>
      <c r="W796" s="13"/>
      <c r="Y796" s="9"/>
      <c r="Z796" s="9"/>
      <c r="AA796" s="13"/>
      <c r="AB796" s="15"/>
      <c r="AC796" s="15"/>
      <c r="AD796" s="16"/>
      <c r="AE796" s="16"/>
      <c r="AF796" s="16"/>
      <c r="AG796" s="17"/>
      <c r="AH796" s="17"/>
      <c r="AI796" s="17"/>
      <c r="AJ796" s="17"/>
      <c r="AK796" s="17"/>
      <c r="AL796" s="17"/>
      <c r="AM796" s="19"/>
      <c r="AN796" s="14"/>
      <c r="AO796" s="19"/>
      <c r="AP796" s="14"/>
      <c r="AQ796" s="14"/>
      <c r="AR796" s="14"/>
    </row>
    <row r="797" spans="4:44">
      <c r="D797" s="8"/>
      <c r="E797" s="8"/>
      <c r="F797" s="14"/>
      <c r="H797" s="9"/>
      <c r="I797" s="9"/>
      <c r="J797" s="13"/>
      <c r="K797" s="10"/>
      <c r="L797" s="10"/>
      <c r="M797" s="14"/>
      <c r="O797" s="9"/>
      <c r="Q797" s="13"/>
      <c r="R797" s="15"/>
      <c r="S797" s="15"/>
      <c r="T797" s="15"/>
      <c r="U797" s="18"/>
      <c r="V797" s="18"/>
      <c r="W797" s="13"/>
      <c r="Y797" s="9"/>
      <c r="Z797" s="9"/>
      <c r="AA797" s="13"/>
      <c r="AB797" s="15"/>
      <c r="AC797" s="15"/>
      <c r="AD797" s="16"/>
      <c r="AE797" s="16"/>
      <c r="AF797" s="16"/>
      <c r="AG797" s="17"/>
      <c r="AH797" s="17"/>
      <c r="AI797" s="17"/>
      <c r="AJ797" s="17"/>
      <c r="AK797" s="17"/>
      <c r="AL797" s="17"/>
      <c r="AM797" s="19"/>
      <c r="AN797" s="14"/>
      <c r="AO797" s="19"/>
      <c r="AP797" s="14"/>
      <c r="AQ797" s="14"/>
      <c r="AR797" s="14"/>
    </row>
    <row r="798" spans="4:44">
      <c r="D798" s="8"/>
      <c r="E798" s="8"/>
      <c r="F798" s="14"/>
      <c r="H798" s="9"/>
      <c r="I798" s="9"/>
      <c r="J798" s="13"/>
      <c r="K798" s="10"/>
      <c r="L798" s="10"/>
      <c r="M798" s="14"/>
      <c r="O798" s="9"/>
      <c r="Q798" s="13"/>
      <c r="R798" s="15"/>
      <c r="S798" s="15"/>
      <c r="T798" s="15"/>
      <c r="U798" s="18"/>
      <c r="V798" s="18"/>
      <c r="W798" s="13"/>
      <c r="Y798" s="9"/>
      <c r="Z798" s="9"/>
      <c r="AA798" s="13"/>
      <c r="AB798" s="15"/>
      <c r="AC798" s="15"/>
      <c r="AD798" s="16"/>
      <c r="AE798" s="16"/>
      <c r="AF798" s="16"/>
      <c r="AG798" s="17"/>
      <c r="AH798" s="17"/>
      <c r="AI798" s="17"/>
      <c r="AJ798" s="17"/>
      <c r="AK798" s="17"/>
      <c r="AL798" s="17"/>
      <c r="AM798" s="19"/>
      <c r="AN798" s="14"/>
      <c r="AO798" s="19"/>
      <c r="AP798" s="14"/>
      <c r="AQ798" s="14"/>
      <c r="AR798" s="14"/>
    </row>
    <row r="799" spans="4:44">
      <c r="D799" s="8"/>
      <c r="E799" s="8"/>
      <c r="F799" s="14"/>
      <c r="H799" s="9"/>
      <c r="I799" s="9"/>
      <c r="J799" s="13"/>
      <c r="K799" s="10"/>
      <c r="L799" s="10"/>
      <c r="M799" s="14"/>
      <c r="O799" s="9"/>
      <c r="Q799" s="13"/>
      <c r="R799" s="15"/>
      <c r="S799" s="15"/>
      <c r="T799" s="15"/>
      <c r="U799" s="18"/>
      <c r="V799" s="18"/>
      <c r="W799" s="13"/>
      <c r="Y799" s="9"/>
      <c r="Z799" s="9"/>
      <c r="AA799" s="13"/>
      <c r="AB799" s="15"/>
      <c r="AC799" s="15"/>
      <c r="AD799" s="16"/>
      <c r="AE799" s="16"/>
      <c r="AF799" s="16"/>
      <c r="AG799" s="17"/>
      <c r="AH799" s="17"/>
      <c r="AI799" s="17"/>
      <c r="AJ799" s="17"/>
      <c r="AK799" s="17"/>
      <c r="AL799" s="17"/>
      <c r="AM799" s="19"/>
      <c r="AN799" s="14"/>
      <c r="AO799" s="19"/>
      <c r="AP799" s="14"/>
      <c r="AQ799" s="14"/>
      <c r="AR799" s="14"/>
    </row>
    <row r="800" spans="4:44">
      <c r="D800" s="8"/>
      <c r="E800" s="8"/>
      <c r="F800" s="14"/>
      <c r="H800" s="9"/>
      <c r="I800" s="9"/>
      <c r="J800" s="13"/>
      <c r="K800" s="10"/>
      <c r="L800" s="10"/>
      <c r="M800" s="14"/>
      <c r="O800" s="9"/>
      <c r="Q800" s="13"/>
      <c r="R800" s="15"/>
      <c r="S800" s="15"/>
      <c r="T800" s="15"/>
      <c r="U800" s="18"/>
      <c r="V800" s="18"/>
      <c r="W800" s="13"/>
      <c r="Y800" s="9"/>
      <c r="Z800" s="9"/>
      <c r="AA800" s="13"/>
      <c r="AB800" s="15"/>
      <c r="AC800" s="15"/>
      <c r="AD800" s="16"/>
      <c r="AE800" s="16"/>
      <c r="AF800" s="16"/>
      <c r="AG800" s="17"/>
      <c r="AH800" s="17"/>
      <c r="AI800" s="17"/>
      <c r="AJ800" s="17"/>
      <c r="AK800" s="17"/>
      <c r="AL800" s="17"/>
      <c r="AM800" s="19"/>
      <c r="AN800" s="14"/>
      <c r="AO800" s="19"/>
      <c r="AP800" s="14"/>
      <c r="AQ800" s="14"/>
      <c r="AR800" s="14"/>
    </row>
    <row r="801" spans="4:44">
      <c r="D801" s="8"/>
      <c r="E801" s="8"/>
      <c r="F801" s="14"/>
      <c r="H801" s="9"/>
      <c r="I801" s="9"/>
      <c r="J801" s="13"/>
      <c r="K801" s="10"/>
      <c r="L801" s="10"/>
      <c r="M801" s="14"/>
      <c r="O801" s="9"/>
      <c r="Q801" s="13"/>
      <c r="R801" s="15"/>
      <c r="S801" s="15"/>
      <c r="T801" s="15"/>
      <c r="U801" s="18"/>
      <c r="V801" s="18"/>
      <c r="W801" s="13"/>
      <c r="Y801" s="9"/>
      <c r="Z801" s="9"/>
      <c r="AA801" s="13"/>
      <c r="AB801" s="15"/>
      <c r="AC801" s="15"/>
      <c r="AD801" s="16"/>
      <c r="AE801" s="16"/>
      <c r="AF801" s="16"/>
      <c r="AG801" s="17"/>
      <c r="AH801" s="17"/>
      <c r="AI801" s="17"/>
      <c r="AJ801" s="17"/>
      <c r="AK801" s="17"/>
      <c r="AL801" s="17"/>
      <c r="AM801" s="19"/>
      <c r="AN801" s="14"/>
      <c r="AO801" s="19"/>
      <c r="AP801" s="14"/>
      <c r="AQ801" s="14"/>
      <c r="AR801" s="14"/>
    </row>
    <row r="802" spans="4:44">
      <c r="D802" s="8"/>
      <c r="E802" s="8"/>
      <c r="F802" s="14"/>
      <c r="H802" s="9"/>
      <c r="I802" s="9"/>
      <c r="J802" s="13"/>
      <c r="K802" s="10"/>
      <c r="L802" s="10"/>
      <c r="M802" s="14"/>
      <c r="O802" s="9"/>
      <c r="Q802" s="13"/>
      <c r="R802" s="15"/>
      <c r="S802" s="15"/>
      <c r="T802" s="15"/>
      <c r="U802" s="18"/>
      <c r="V802" s="18"/>
      <c r="W802" s="13"/>
      <c r="Y802" s="9"/>
      <c r="Z802" s="9"/>
      <c r="AA802" s="13"/>
      <c r="AB802" s="15"/>
      <c r="AC802" s="15"/>
      <c r="AD802" s="16"/>
      <c r="AE802" s="16"/>
      <c r="AF802" s="16"/>
      <c r="AG802" s="17"/>
      <c r="AH802" s="17"/>
      <c r="AI802" s="17"/>
      <c r="AJ802" s="17"/>
      <c r="AK802" s="17"/>
      <c r="AL802" s="17"/>
      <c r="AM802" s="19"/>
      <c r="AN802" s="14"/>
      <c r="AO802" s="19"/>
      <c r="AP802" s="14"/>
      <c r="AQ802" s="14"/>
      <c r="AR802" s="14"/>
    </row>
    <row r="803" spans="4:44">
      <c r="D803" s="8"/>
      <c r="E803" s="8"/>
      <c r="F803" s="14"/>
      <c r="H803" s="9"/>
      <c r="I803" s="9"/>
      <c r="J803" s="13"/>
      <c r="K803" s="10"/>
      <c r="L803" s="10"/>
      <c r="M803" s="14"/>
      <c r="O803" s="9"/>
      <c r="Q803" s="13"/>
      <c r="R803" s="15"/>
      <c r="S803" s="15"/>
      <c r="T803" s="15"/>
      <c r="U803" s="18"/>
      <c r="V803" s="18"/>
      <c r="W803" s="13"/>
      <c r="Y803" s="9"/>
      <c r="Z803" s="9"/>
      <c r="AA803" s="13"/>
      <c r="AB803" s="15"/>
      <c r="AC803" s="15"/>
      <c r="AD803" s="16"/>
      <c r="AE803" s="16"/>
      <c r="AF803" s="16"/>
      <c r="AG803" s="17"/>
      <c r="AH803" s="17"/>
      <c r="AI803" s="17"/>
      <c r="AJ803" s="17"/>
      <c r="AK803" s="17"/>
      <c r="AL803" s="17"/>
      <c r="AM803" s="19"/>
      <c r="AN803" s="14"/>
      <c r="AO803" s="19"/>
      <c r="AP803" s="14"/>
      <c r="AQ803" s="14"/>
      <c r="AR803" s="14"/>
    </row>
    <row r="804" spans="4:44">
      <c r="D804" s="8"/>
      <c r="E804" s="8"/>
      <c r="F804" s="14"/>
      <c r="H804" s="9"/>
      <c r="I804" s="9"/>
      <c r="J804" s="13"/>
      <c r="K804" s="10"/>
      <c r="L804" s="10"/>
      <c r="M804" s="14"/>
      <c r="O804" s="9"/>
      <c r="Q804" s="13"/>
      <c r="R804" s="15"/>
      <c r="S804" s="15"/>
      <c r="T804" s="15"/>
      <c r="U804" s="18"/>
      <c r="V804" s="18"/>
      <c r="W804" s="13"/>
      <c r="Y804" s="9"/>
      <c r="Z804" s="9"/>
      <c r="AA804" s="13"/>
      <c r="AB804" s="15"/>
      <c r="AC804" s="15"/>
      <c r="AD804" s="16"/>
      <c r="AE804" s="16"/>
      <c r="AF804" s="16"/>
      <c r="AG804" s="17"/>
      <c r="AH804" s="17"/>
      <c r="AI804" s="17"/>
      <c r="AJ804" s="17"/>
      <c r="AK804" s="17"/>
      <c r="AL804" s="17"/>
      <c r="AM804" s="19"/>
      <c r="AN804" s="14"/>
      <c r="AO804" s="19"/>
      <c r="AP804" s="14"/>
      <c r="AQ804" s="14"/>
      <c r="AR804" s="14"/>
    </row>
    <row r="805" spans="4:44">
      <c r="D805" s="8"/>
      <c r="E805" s="8"/>
      <c r="F805" s="14"/>
      <c r="H805" s="9"/>
      <c r="I805" s="9"/>
      <c r="J805" s="13"/>
      <c r="K805" s="10"/>
      <c r="L805" s="10"/>
      <c r="M805" s="14"/>
      <c r="O805" s="9"/>
      <c r="Q805" s="13"/>
      <c r="R805" s="15"/>
      <c r="S805" s="15"/>
      <c r="T805" s="15"/>
      <c r="U805" s="18"/>
      <c r="V805" s="18"/>
      <c r="W805" s="13"/>
      <c r="Y805" s="9"/>
      <c r="Z805" s="9"/>
      <c r="AA805" s="13"/>
      <c r="AB805" s="15"/>
      <c r="AC805" s="15"/>
      <c r="AD805" s="16"/>
      <c r="AE805" s="16"/>
      <c r="AF805" s="16"/>
      <c r="AG805" s="17"/>
      <c r="AH805" s="17"/>
      <c r="AI805" s="17"/>
      <c r="AJ805" s="17"/>
      <c r="AK805" s="17"/>
      <c r="AL805" s="17"/>
      <c r="AM805" s="19"/>
      <c r="AN805" s="14"/>
      <c r="AO805" s="19"/>
      <c r="AP805" s="14"/>
      <c r="AQ805" s="14"/>
      <c r="AR805" s="14"/>
    </row>
    <row r="806" spans="4:44">
      <c r="D806" s="8"/>
      <c r="E806" s="8"/>
      <c r="F806" s="14"/>
      <c r="H806" s="9"/>
      <c r="I806" s="9"/>
      <c r="J806" s="13"/>
      <c r="K806" s="10"/>
      <c r="L806" s="10"/>
      <c r="M806" s="14"/>
      <c r="O806" s="9"/>
      <c r="Q806" s="13"/>
      <c r="R806" s="15"/>
      <c r="S806" s="15"/>
      <c r="T806" s="15"/>
      <c r="U806" s="18"/>
      <c r="V806" s="18"/>
      <c r="W806" s="13"/>
      <c r="Y806" s="9"/>
      <c r="Z806" s="9"/>
      <c r="AA806" s="13"/>
      <c r="AB806" s="15"/>
      <c r="AC806" s="15"/>
      <c r="AD806" s="16"/>
      <c r="AE806" s="16"/>
      <c r="AF806" s="16"/>
      <c r="AG806" s="17"/>
      <c r="AH806" s="17"/>
      <c r="AI806" s="17"/>
      <c r="AJ806" s="17"/>
      <c r="AK806" s="17"/>
      <c r="AL806" s="17"/>
      <c r="AM806" s="19"/>
      <c r="AN806" s="14"/>
      <c r="AO806" s="19"/>
      <c r="AP806" s="14"/>
      <c r="AQ806" s="14"/>
      <c r="AR806" s="14"/>
    </row>
    <row r="807" spans="4:44">
      <c r="D807" s="8"/>
      <c r="E807" s="8"/>
      <c r="F807" s="14"/>
      <c r="H807" s="9"/>
      <c r="I807" s="9"/>
      <c r="J807" s="13"/>
      <c r="K807" s="10"/>
      <c r="L807" s="10"/>
      <c r="M807" s="14"/>
      <c r="O807" s="9"/>
      <c r="Q807" s="13"/>
      <c r="R807" s="15"/>
      <c r="S807" s="15"/>
      <c r="T807" s="15"/>
      <c r="U807" s="18"/>
      <c r="V807" s="18"/>
      <c r="W807" s="13"/>
      <c r="Y807" s="9"/>
      <c r="Z807" s="9"/>
      <c r="AA807" s="13"/>
      <c r="AB807" s="15"/>
      <c r="AC807" s="15"/>
      <c r="AD807" s="16"/>
      <c r="AE807" s="16"/>
      <c r="AF807" s="16"/>
      <c r="AG807" s="17"/>
      <c r="AH807" s="17"/>
      <c r="AI807" s="17"/>
      <c r="AJ807" s="17"/>
      <c r="AK807" s="17"/>
      <c r="AL807" s="17"/>
      <c r="AM807" s="19"/>
      <c r="AN807" s="14"/>
      <c r="AO807" s="19"/>
      <c r="AP807" s="14"/>
      <c r="AQ807" s="14"/>
      <c r="AR807" s="14"/>
    </row>
    <row r="808" spans="4:44">
      <c r="D808" s="8"/>
      <c r="E808" s="8"/>
      <c r="F808" s="14"/>
      <c r="H808" s="9"/>
      <c r="I808" s="9"/>
      <c r="J808" s="13"/>
      <c r="K808" s="10"/>
      <c r="L808" s="10"/>
      <c r="M808" s="14"/>
      <c r="O808" s="9"/>
      <c r="Q808" s="13"/>
      <c r="R808" s="15"/>
      <c r="S808" s="15"/>
      <c r="T808" s="15"/>
      <c r="U808" s="18"/>
      <c r="V808" s="18"/>
      <c r="W808" s="13"/>
      <c r="Y808" s="9"/>
      <c r="Z808" s="9"/>
      <c r="AA808" s="13"/>
      <c r="AB808" s="15"/>
      <c r="AC808" s="15"/>
      <c r="AD808" s="16"/>
      <c r="AE808" s="16"/>
      <c r="AF808" s="16"/>
      <c r="AG808" s="17"/>
      <c r="AH808" s="17"/>
      <c r="AI808" s="17"/>
      <c r="AJ808" s="17"/>
      <c r="AK808" s="17"/>
      <c r="AL808" s="17"/>
      <c r="AM808" s="19"/>
      <c r="AN808" s="14"/>
      <c r="AO808" s="19"/>
      <c r="AP808" s="14"/>
      <c r="AQ808" s="14"/>
      <c r="AR808" s="14"/>
    </row>
    <row r="809" spans="4:44">
      <c r="D809" s="8"/>
      <c r="E809" s="8"/>
      <c r="F809" s="14"/>
      <c r="H809" s="9"/>
      <c r="I809" s="9"/>
      <c r="J809" s="13"/>
      <c r="K809" s="10"/>
      <c r="L809" s="10"/>
      <c r="M809" s="14"/>
      <c r="O809" s="9"/>
      <c r="Q809" s="13"/>
      <c r="R809" s="15"/>
      <c r="S809" s="15"/>
      <c r="T809" s="15"/>
      <c r="U809" s="18"/>
      <c r="V809" s="18"/>
      <c r="W809" s="13"/>
      <c r="Y809" s="9"/>
      <c r="Z809" s="9"/>
      <c r="AA809" s="13"/>
      <c r="AB809" s="15"/>
      <c r="AC809" s="15"/>
      <c r="AD809" s="16"/>
      <c r="AE809" s="16"/>
      <c r="AF809" s="16"/>
      <c r="AG809" s="17"/>
      <c r="AH809" s="17"/>
      <c r="AI809" s="17"/>
      <c r="AJ809" s="17"/>
      <c r="AK809" s="17"/>
      <c r="AL809" s="17"/>
      <c r="AM809" s="19"/>
      <c r="AN809" s="14"/>
      <c r="AO809" s="19"/>
      <c r="AP809" s="14"/>
      <c r="AQ809" s="14"/>
      <c r="AR809" s="14"/>
    </row>
    <row r="810" spans="4:44">
      <c r="D810" s="8"/>
      <c r="E810" s="8"/>
      <c r="F810" s="14"/>
      <c r="H810" s="9"/>
      <c r="I810" s="9"/>
      <c r="J810" s="13"/>
      <c r="K810" s="10"/>
      <c r="L810" s="10"/>
      <c r="M810" s="14"/>
      <c r="O810" s="9"/>
      <c r="Q810" s="13"/>
      <c r="R810" s="15"/>
      <c r="S810" s="15"/>
      <c r="T810" s="15"/>
      <c r="U810" s="18"/>
      <c r="V810" s="18"/>
      <c r="W810" s="13"/>
      <c r="Y810" s="9"/>
      <c r="Z810" s="9"/>
      <c r="AA810" s="13"/>
      <c r="AB810" s="15"/>
      <c r="AC810" s="15"/>
      <c r="AD810" s="16"/>
      <c r="AE810" s="16"/>
      <c r="AF810" s="16"/>
      <c r="AG810" s="17"/>
      <c r="AH810" s="17"/>
      <c r="AI810" s="17"/>
      <c r="AJ810" s="17"/>
      <c r="AK810" s="17"/>
      <c r="AL810" s="17"/>
      <c r="AM810" s="19"/>
      <c r="AN810" s="14"/>
      <c r="AO810" s="19"/>
      <c r="AP810" s="14"/>
      <c r="AQ810" s="14"/>
      <c r="AR810" s="14"/>
    </row>
    <row r="811" spans="4:44">
      <c r="D811" s="8"/>
      <c r="E811" s="8"/>
      <c r="F811" s="14"/>
      <c r="H811" s="9"/>
      <c r="I811" s="9"/>
      <c r="J811" s="13"/>
      <c r="K811" s="10"/>
      <c r="L811" s="10"/>
      <c r="M811" s="14"/>
      <c r="O811" s="9"/>
      <c r="Q811" s="13"/>
      <c r="R811" s="15"/>
      <c r="S811" s="15"/>
      <c r="T811" s="15"/>
      <c r="U811" s="18"/>
      <c r="V811" s="18"/>
      <c r="W811" s="13"/>
      <c r="Y811" s="9"/>
      <c r="Z811" s="9"/>
      <c r="AA811" s="13"/>
      <c r="AB811" s="15"/>
      <c r="AC811" s="15"/>
      <c r="AD811" s="16"/>
      <c r="AE811" s="16"/>
      <c r="AF811" s="16"/>
      <c r="AG811" s="17"/>
      <c r="AH811" s="17"/>
      <c r="AI811" s="17"/>
      <c r="AJ811" s="17"/>
      <c r="AK811" s="17"/>
      <c r="AL811" s="17"/>
      <c r="AM811" s="19"/>
      <c r="AN811" s="14"/>
      <c r="AO811" s="19"/>
      <c r="AP811" s="14"/>
      <c r="AQ811" s="14"/>
      <c r="AR811" s="14"/>
    </row>
    <row r="812" spans="4:44">
      <c r="D812" s="8"/>
      <c r="E812" s="8"/>
      <c r="F812" s="14"/>
      <c r="H812" s="9"/>
      <c r="I812" s="9"/>
      <c r="J812" s="13"/>
      <c r="K812" s="10"/>
      <c r="L812" s="10"/>
      <c r="M812" s="14"/>
      <c r="O812" s="9"/>
      <c r="Q812" s="13"/>
      <c r="R812" s="15"/>
      <c r="S812" s="15"/>
      <c r="T812" s="15"/>
      <c r="U812" s="18"/>
      <c r="V812" s="18"/>
      <c r="W812" s="13"/>
      <c r="Y812" s="9"/>
      <c r="Z812" s="9"/>
      <c r="AA812" s="13"/>
      <c r="AB812" s="15"/>
      <c r="AC812" s="15"/>
      <c r="AD812" s="16"/>
      <c r="AE812" s="16"/>
      <c r="AF812" s="16"/>
      <c r="AG812" s="17"/>
      <c r="AH812" s="17"/>
      <c r="AI812" s="17"/>
      <c r="AJ812" s="17"/>
      <c r="AK812" s="17"/>
      <c r="AL812" s="17"/>
      <c r="AM812" s="19"/>
      <c r="AN812" s="14"/>
      <c r="AO812" s="19"/>
      <c r="AP812" s="14"/>
      <c r="AQ812" s="14"/>
      <c r="AR812" s="14"/>
    </row>
    <row r="813" spans="4:44">
      <c r="D813" s="8"/>
      <c r="E813" s="8"/>
      <c r="F813" s="14"/>
      <c r="H813" s="9"/>
      <c r="I813" s="9"/>
      <c r="J813" s="13"/>
      <c r="K813" s="10"/>
      <c r="L813" s="10"/>
      <c r="M813" s="14"/>
      <c r="O813" s="9"/>
      <c r="Q813" s="13"/>
      <c r="R813" s="15"/>
      <c r="S813" s="15"/>
      <c r="T813" s="15"/>
      <c r="U813" s="18"/>
      <c r="V813" s="18"/>
      <c r="W813" s="13"/>
      <c r="Y813" s="9"/>
      <c r="Z813" s="9"/>
      <c r="AA813" s="13"/>
      <c r="AB813" s="15"/>
      <c r="AC813" s="15"/>
      <c r="AD813" s="16"/>
      <c r="AE813" s="16"/>
      <c r="AF813" s="16"/>
      <c r="AG813" s="17"/>
      <c r="AH813" s="17"/>
      <c r="AI813" s="17"/>
      <c r="AJ813" s="17"/>
      <c r="AK813" s="17"/>
      <c r="AL813" s="17"/>
      <c r="AM813" s="19"/>
      <c r="AN813" s="14"/>
      <c r="AO813" s="19"/>
      <c r="AP813" s="14"/>
      <c r="AQ813" s="14"/>
      <c r="AR813" s="14"/>
    </row>
    <row r="814" spans="4:44">
      <c r="D814" s="8"/>
      <c r="E814" s="8"/>
      <c r="F814" s="14"/>
      <c r="H814" s="9"/>
      <c r="I814" s="9"/>
      <c r="J814" s="13"/>
      <c r="K814" s="10"/>
      <c r="L814" s="10"/>
      <c r="M814" s="14"/>
      <c r="O814" s="9"/>
      <c r="Q814" s="13"/>
      <c r="R814" s="15"/>
      <c r="S814" s="15"/>
      <c r="T814" s="15"/>
      <c r="U814" s="18"/>
      <c r="V814" s="18"/>
      <c r="W814" s="13"/>
      <c r="Y814" s="9"/>
      <c r="Z814" s="9"/>
      <c r="AA814" s="13"/>
      <c r="AB814" s="15"/>
      <c r="AC814" s="15"/>
      <c r="AD814" s="16"/>
      <c r="AE814" s="16"/>
      <c r="AF814" s="16"/>
      <c r="AG814" s="17"/>
      <c r="AH814" s="17"/>
      <c r="AI814" s="17"/>
      <c r="AJ814" s="17"/>
      <c r="AK814" s="17"/>
      <c r="AL814" s="17"/>
      <c r="AM814" s="19"/>
      <c r="AN814" s="14"/>
      <c r="AO814" s="19"/>
      <c r="AP814" s="14"/>
      <c r="AQ814" s="14"/>
      <c r="AR814" s="14"/>
    </row>
    <row r="815" spans="4:44">
      <c r="D815" s="8"/>
      <c r="E815" s="8"/>
      <c r="F815" s="14"/>
      <c r="H815" s="9"/>
      <c r="I815" s="9"/>
      <c r="J815" s="13"/>
      <c r="K815" s="10"/>
      <c r="L815" s="10"/>
      <c r="M815" s="14"/>
      <c r="O815" s="9"/>
      <c r="Q815" s="13"/>
      <c r="R815" s="15"/>
      <c r="S815" s="15"/>
      <c r="T815" s="15"/>
      <c r="U815" s="18"/>
      <c r="V815" s="18"/>
      <c r="W815" s="13"/>
      <c r="Y815" s="9"/>
      <c r="Z815" s="9"/>
      <c r="AA815" s="13"/>
      <c r="AB815" s="15"/>
      <c r="AC815" s="15"/>
      <c r="AD815" s="16"/>
      <c r="AE815" s="16"/>
      <c r="AF815" s="16"/>
      <c r="AG815" s="17"/>
      <c r="AH815" s="17"/>
      <c r="AI815" s="17"/>
      <c r="AJ815" s="17"/>
      <c r="AK815" s="17"/>
      <c r="AL815" s="17"/>
      <c r="AM815" s="19"/>
      <c r="AN815" s="14"/>
      <c r="AO815" s="19"/>
      <c r="AP815" s="14"/>
      <c r="AQ815" s="14"/>
      <c r="AR815" s="14"/>
    </row>
    <row r="816" spans="4:44">
      <c r="D816" s="8"/>
      <c r="E816" s="8"/>
      <c r="F816" s="14"/>
      <c r="H816" s="9"/>
      <c r="I816" s="9"/>
      <c r="J816" s="13"/>
      <c r="K816" s="10"/>
      <c r="L816" s="10"/>
      <c r="M816" s="14"/>
      <c r="O816" s="9"/>
      <c r="Q816" s="13"/>
      <c r="R816" s="15"/>
      <c r="S816" s="15"/>
      <c r="T816" s="15"/>
      <c r="U816" s="18"/>
      <c r="V816" s="18"/>
      <c r="W816" s="13"/>
      <c r="Y816" s="9"/>
      <c r="Z816" s="9"/>
      <c r="AA816" s="13"/>
      <c r="AB816" s="15"/>
      <c r="AC816" s="15"/>
      <c r="AD816" s="16"/>
      <c r="AE816" s="16"/>
      <c r="AF816" s="16"/>
      <c r="AG816" s="17"/>
      <c r="AH816" s="17"/>
      <c r="AI816" s="17"/>
      <c r="AJ816" s="17"/>
      <c r="AK816" s="17"/>
      <c r="AL816" s="17"/>
      <c r="AM816" s="19"/>
      <c r="AN816" s="14"/>
      <c r="AO816" s="19"/>
      <c r="AP816" s="14"/>
      <c r="AQ816" s="14"/>
      <c r="AR816" s="14"/>
    </row>
    <row r="817" spans="4:44">
      <c r="D817" s="8"/>
      <c r="E817" s="8"/>
      <c r="F817" s="14"/>
      <c r="H817" s="9"/>
      <c r="I817" s="9"/>
      <c r="J817" s="13"/>
      <c r="K817" s="10"/>
      <c r="L817" s="10"/>
      <c r="M817" s="14"/>
      <c r="O817" s="9"/>
      <c r="Q817" s="13"/>
      <c r="R817" s="15"/>
      <c r="S817" s="15"/>
      <c r="T817" s="15"/>
      <c r="U817" s="18"/>
      <c r="V817" s="18"/>
      <c r="W817" s="13"/>
      <c r="Y817" s="9"/>
      <c r="Z817" s="9"/>
      <c r="AA817" s="13"/>
      <c r="AB817" s="15"/>
      <c r="AC817" s="15"/>
      <c r="AD817" s="16"/>
      <c r="AE817" s="16"/>
      <c r="AF817" s="16"/>
      <c r="AG817" s="17"/>
      <c r="AH817" s="17"/>
      <c r="AI817" s="17"/>
      <c r="AJ817" s="17"/>
      <c r="AK817" s="17"/>
      <c r="AL817" s="17"/>
      <c r="AM817" s="19"/>
      <c r="AN817" s="14"/>
      <c r="AO817" s="19"/>
      <c r="AP817" s="14"/>
      <c r="AQ817" s="14"/>
      <c r="AR817" s="14"/>
    </row>
    <row r="818" spans="4:44">
      <c r="D818" s="8"/>
      <c r="E818" s="8"/>
      <c r="F818" s="14"/>
      <c r="H818" s="9"/>
      <c r="I818" s="9"/>
      <c r="J818" s="13"/>
      <c r="K818" s="10"/>
      <c r="L818" s="10"/>
      <c r="M818" s="14"/>
      <c r="O818" s="9"/>
      <c r="Q818" s="13"/>
      <c r="R818" s="15"/>
      <c r="S818" s="15"/>
      <c r="T818" s="15"/>
      <c r="U818" s="18"/>
      <c r="V818" s="18"/>
      <c r="W818" s="13"/>
      <c r="Y818" s="9"/>
      <c r="Z818" s="9"/>
      <c r="AA818" s="13"/>
      <c r="AB818" s="15"/>
      <c r="AC818" s="15"/>
      <c r="AD818" s="16"/>
      <c r="AE818" s="16"/>
      <c r="AF818" s="16"/>
      <c r="AG818" s="17"/>
      <c r="AH818" s="17"/>
      <c r="AI818" s="17"/>
      <c r="AJ818" s="17"/>
      <c r="AK818" s="17"/>
      <c r="AL818" s="17"/>
      <c r="AM818" s="19"/>
      <c r="AN818" s="14"/>
      <c r="AO818" s="19"/>
      <c r="AP818" s="14"/>
      <c r="AQ818" s="14"/>
      <c r="AR818" s="14"/>
    </row>
    <row r="819" spans="4:44">
      <c r="D819" s="8"/>
      <c r="E819" s="8"/>
      <c r="F819" s="14"/>
      <c r="H819" s="9"/>
      <c r="I819" s="9"/>
      <c r="J819" s="13"/>
      <c r="K819" s="10"/>
      <c r="L819" s="10"/>
      <c r="M819" s="14"/>
      <c r="O819" s="9"/>
      <c r="Q819" s="13"/>
      <c r="R819" s="15"/>
      <c r="S819" s="15"/>
      <c r="T819" s="15"/>
      <c r="U819" s="18"/>
      <c r="V819" s="18"/>
      <c r="W819" s="13"/>
      <c r="Y819" s="9"/>
      <c r="Z819" s="9"/>
      <c r="AA819" s="13"/>
      <c r="AB819" s="15"/>
      <c r="AC819" s="15"/>
      <c r="AD819" s="16"/>
      <c r="AE819" s="16"/>
      <c r="AF819" s="16"/>
      <c r="AG819" s="17"/>
      <c r="AH819" s="17"/>
      <c r="AI819" s="17"/>
      <c r="AJ819" s="17"/>
      <c r="AK819" s="17"/>
      <c r="AL819" s="17"/>
      <c r="AM819" s="19"/>
      <c r="AN819" s="14"/>
      <c r="AO819" s="19"/>
      <c r="AP819" s="14"/>
      <c r="AQ819" s="14"/>
      <c r="AR819" s="14"/>
    </row>
    <row r="820" spans="4:44">
      <c r="D820" s="8"/>
      <c r="E820" s="8"/>
      <c r="F820" s="14"/>
      <c r="H820" s="9"/>
      <c r="I820" s="9"/>
      <c r="J820" s="13"/>
      <c r="K820" s="10"/>
      <c r="L820" s="10"/>
      <c r="M820" s="14"/>
      <c r="O820" s="9"/>
      <c r="Q820" s="13"/>
      <c r="R820" s="15"/>
      <c r="S820" s="15"/>
      <c r="T820" s="15"/>
      <c r="U820" s="18"/>
      <c r="V820" s="18"/>
      <c r="W820" s="13"/>
      <c r="Y820" s="9"/>
      <c r="Z820" s="9"/>
      <c r="AA820" s="13"/>
      <c r="AB820" s="15"/>
      <c r="AC820" s="15"/>
      <c r="AD820" s="16"/>
      <c r="AE820" s="16"/>
      <c r="AF820" s="16"/>
      <c r="AG820" s="17"/>
      <c r="AH820" s="17"/>
      <c r="AI820" s="17"/>
      <c r="AJ820" s="17"/>
      <c r="AK820" s="17"/>
      <c r="AL820" s="17"/>
      <c r="AM820" s="19"/>
      <c r="AN820" s="14"/>
      <c r="AO820" s="19"/>
      <c r="AP820" s="14"/>
      <c r="AQ820" s="14"/>
      <c r="AR820" s="14"/>
    </row>
    <row r="821" spans="4:44">
      <c r="D821" s="8"/>
      <c r="E821" s="8"/>
      <c r="F821" s="14"/>
      <c r="H821" s="9"/>
      <c r="I821" s="9"/>
      <c r="J821" s="13"/>
      <c r="K821" s="10"/>
      <c r="L821" s="10"/>
      <c r="M821" s="14"/>
      <c r="O821" s="9"/>
      <c r="Q821" s="13"/>
      <c r="R821" s="15"/>
      <c r="S821" s="15"/>
      <c r="T821" s="15"/>
      <c r="U821" s="18"/>
      <c r="V821" s="18"/>
      <c r="W821" s="13"/>
      <c r="Y821" s="9"/>
      <c r="Z821" s="9"/>
      <c r="AA821" s="13"/>
      <c r="AB821" s="15"/>
      <c r="AC821" s="15"/>
      <c r="AD821" s="16"/>
      <c r="AE821" s="16"/>
      <c r="AF821" s="16"/>
      <c r="AG821" s="17"/>
      <c r="AH821" s="17"/>
      <c r="AI821" s="17"/>
      <c r="AJ821" s="17"/>
      <c r="AK821" s="17"/>
      <c r="AL821" s="17"/>
      <c r="AM821" s="19"/>
      <c r="AN821" s="14"/>
      <c r="AO821" s="19"/>
      <c r="AP821" s="14"/>
      <c r="AQ821" s="14"/>
      <c r="AR821" s="14"/>
    </row>
    <row r="822" spans="4:44">
      <c r="D822" s="8"/>
      <c r="E822" s="8"/>
      <c r="F822" s="14"/>
      <c r="H822" s="9"/>
      <c r="I822" s="9"/>
      <c r="J822" s="13"/>
      <c r="K822" s="10"/>
      <c r="L822" s="10"/>
      <c r="M822" s="14"/>
      <c r="O822" s="9"/>
      <c r="Q822" s="13"/>
      <c r="R822" s="15"/>
      <c r="S822" s="15"/>
      <c r="T822" s="15"/>
      <c r="U822" s="18"/>
      <c r="V822" s="18"/>
      <c r="W822" s="13"/>
      <c r="Y822" s="9"/>
      <c r="Z822" s="9"/>
      <c r="AA822" s="13"/>
      <c r="AB822" s="15"/>
      <c r="AC822" s="15"/>
      <c r="AD822" s="16"/>
      <c r="AE822" s="16"/>
      <c r="AF822" s="16"/>
      <c r="AG822" s="17"/>
      <c r="AH822" s="17"/>
      <c r="AI822" s="17"/>
      <c r="AJ822" s="17"/>
      <c r="AK822" s="17"/>
      <c r="AL822" s="17"/>
      <c r="AM822" s="19"/>
      <c r="AN822" s="14"/>
      <c r="AO822" s="19"/>
      <c r="AP822" s="14"/>
      <c r="AQ822" s="14"/>
      <c r="AR822" s="14"/>
    </row>
    <row r="823" spans="4:44">
      <c r="D823" s="8"/>
      <c r="E823" s="8"/>
      <c r="F823" s="14"/>
      <c r="H823" s="9"/>
      <c r="I823" s="9"/>
      <c r="J823" s="13"/>
      <c r="K823" s="10"/>
      <c r="L823" s="10"/>
      <c r="M823" s="14"/>
      <c r="O823" s="9"/>
      <c r="Q823" s="13"/>
      <c r="R823" s="15"/>
      <c r="S823" s="15"/>
      <c r="T823" s="15"/>
      <c r="U823" s="18"/>
      <c r="V823" s="18"/>
      <c r="W823" s="13"/>
      <c r="Y823" s="9"/>
      <c r="Z823" s="9"/>
      <c r="AA823" s="13"/>
      <c r="AB823" s="15"/>
      <c r="AC823" s="15"/>
      <c r="AD823" s="16"/>
      <c r="AE823" s="16"/>
      <c r="AF823" s="16"/>
      <c r="AG823" s="17"/>
      <c r="AH823" s="17"/>
      <c r="AI823" s="17"/>
      <c r="AJ823" s="17"/>
      <c r="AK823" s="17"/>
      <c r="AL823" s="17"/>
      <c r="AM823" s="19"/>
      <c r="AN823" s="14"/>
      <c r="AO823" s="19"/>
      <c r="AP823" s="14"/>
      <c r="AQ823" s="14"/>
      <c r="AR823" s="14"/>
    </row>
    <row r="824" spans="4:44">
      <c r="D824" s="8"/>
      <c r="E824" s="8"/>
      <c r="F824" s="14"/>
      <c r="H824" s="9"/>
      <c r="I824" s="9"/>
      <c r="J824" s="13"/>
      <c r="K824" s="10"/>
      <c r="L824" s="10"/>
      <c r="M824" s="14"/>
      <c r="O824" s="9"/>
      <c r="Q824" s="13"/>
      <c r="R824" s="15"/>
      <c r="S824" s="15"/>
      <c r="T824" s="15"/>
      <c r="U824" s="18"/>
      <c r="V824" s="18"/>
      <c r="W824" s="13"/>
      <c r="Y824" s="9"/>
      <c r="Z824" s="9"/>
      <c r="AA824" s="13"/>
      <c r="AB824" s="15"/>
      <c r="AC824" s="15"/>
      <c r="AD824" s="16"/>
      <c r="AE824" s="16"/>
      <c r="AF824" s="16"/>
      <c r="AG824" s="17"/>
      <c r="AH824" s="17"/>
      <c r="AI824" s="17"/>
      <c r="AJ824" s="17"/>
      <c r="AK824" s="17"/>
      <c r="AL824" s="17"/>
      <c r="AM824" s="19"/>
      <c r="AN824" s="14"/>
      <c r="AO824" s="19"/>
      <c r="AP824" s="14"/>
      <c r="AQ824" s="14"/>
      <c r="AR824" s="14"/>
    </row>
    <row r="825" spans="4:44">
      <c r="D825" s="8"/>
      <c r="E825" s="8"/>
      <c r="F825" s="14"/>
      <c r="H825" s="9"/>
      <c r="I825" s="9"/>
      <c r="J825" s="13"/>
      <c r="K825" s="10"/>
      <c r="L825" s="10"/>
      <c r="M825" s="14"/>
      <c r="O825" s="9"/>
      <c r="Q825" s="13"/>
      <c r="R825" s="15"/>
      <c r="S825" s="15"/>
      <c r="T825" s="15"/>
      <c r="U825" s="18"/>
      <c r="V825" s="18"/>
      <c r="W825" s="13"/>
      <c r="Y825" s="9"/>
      <c r="Z825" s="9"/>
      <c r="AA825" s="13"/>
      <c r="AB825" s="15"/>
      <c r="AC825" s="15"/>
      <c r="AD825" s="16"/>
      <c r="AE825" s="16"/>
      <c r="AF825" s="16"/>
      <c r="AG825" s="17"/>
      <c r="AH825" s="17"/>
      <c r="AI825" s="17"/>
      <c r="AJ825" s="17"/>
      <c r="AK825" s="17"/>
      <c r="AL825" s="17"/>
      <c r="AM825" s="19"/>
      <c r="AN825" s="14"/>
      <c r="AO825" s="19"/>
      <c r="AP825" s="14"/>
      <c r="AQ825" s="14"/>
      <c r="AR825" s="14"/>
    </row>
    <row r="826" spans="4:44">
      <c r="D826" s="8"/>
      <c r="E826" s="8"/>
      <c r="F826" s="14"/>
      <c r="H826" s="9"/>
      <c r="I826" s="9"/>
      <c r="J826" s="13"/>
      <c r="K826" s="10"/>
      <c r="L826" s="10"/>
      <c r="M826" s="14"/>
      <c r="O826" s="9"/>
      <c r="Q826" s="13"/>
      <c r="R826" s="15"/>
      <c r="S826" s="15"/>
      <c r="T826" s="15"/>
      <c r="U826" s="18"/>
      <c r="V826" s="18"/>
      <c r="W826" s="13"/>
      <c r="Y826" s="9"/>
      <c r="Z826" s="9"/>
      <c r="AA826" s="13"/>
      <c r="AB826" s="15"/>
      <c r="AC826" s="15"/>
      <c r="AD826" s="16"/>
      <c r="AE826" s="16"/>
      <c r="AF826" s="16"/>
      <c r="AG826" s="17"/>
      <c r="AH826" s="17"/>
      <c r="AI826" s="17"/>
      <c r="AJ826" s="17"/>
      <c r="AK826" s="17"/>
      <c r="AL826" s="17"/>
      <c r="AM826" s="19"/>
      <c r="AN826" s="14"/>
      <c r="AO826" s="19"/>
      <c r="AP826" s="14"/>
      <c r="AQ826" s="14"/>
      <c r="AR826" s="14"/>
    </row>
    <row r="827" spans="4:44">
      <c r="D827" s="8"/>
      <c r="E827" s="8"/>
      <c r="F827" s="14"/>
      <c r="H827" s="9"/>
      <c r="I827" s="9"/>
      <c r="J827" s="13"/>
      <c r="K827" s="10"/>
      <c r="L827" s="10"/>
      <c r="M827" s="14"/>
      <c r="O827" s="9"/>
      <c r="Q827" s="13"/>
      <c r="R827" s="15"/>
      <c r="S827" s="15"/>
      <c r="T827" s="15"/>
      <c r="U827" s="18"/>
      <c r="V827" s="18"/>
      <c r="W827" s="13"/>
      <c r="Y827" s="9"/>
      <c r="Z827" s="9"/>
      <c r="AA827" s="13"/>
      <c r="AB827" s="15"/>
      <c r="AC827" s="15"/>
      <c r="AD827" s="16"/>
      <c r="AE827" s="16"/>
      <c r="AF827" s="16"/>
      <c r="AG827" s="17"/>
      <c r="AH827" s="17"/>
      <c r="AI827" s="17"/>
      <c r="AJ827" s="17"/>
      <c r="AK827" s="17"/>
      <c r="AL827" s="17"/>
      <c r="AM827" s="19"/>
      <c r="AN827" s="14"/>
      <c r="AO827" s="19"/>
      <c r="AP827" s="14"/>
      <c r="AQ827" s="14"/>
      <c r="AR827" s="14"/>
    </row>
    <row r="828" spans="4:44">
      <c r="D828" s="8"/>
      <c r="E828" s="8"/>
      <c r="F828" s="14"/>
      <c r="H828" s="9"/>
      <c r="I828" s="9"/>
      <c r="J828" s="13"/>
      <c r="K828" s="10"/>
      <c r="L828" s="10"/>
      <c r="M828" s="14"/>
      <c r="O828" s="9"/>
      <c r="Q828" s="13"/>
      <c r="R828" s="15"/>
      <c r="S828" s="15"/>
      <c r="T828" s="15"/>
      <c r="U828" s="18"/>
      <c r="V828" s="18"/>
      <c r="W828" s="13"/>
      <c r="Y828" s="9"/>
      <c r="Z828" s="9"/>
      <c r="AA828" s="13"/>
      <c r="AB828" s="15"/>
      <c r="AC828" s="15"/>
      <c r="AD828" s="16"/>
      <c r="AE828" s="16"/>
      <c r="AF828" s="16"/>
      <c r="AG828" s="17"/>
      <c r="AH828" s="17"/>
      <c r="AI828" s="17"/>
      <c r="AJ828" s="17"/>
      <c r="AK828" s="17"/>
      <c r="AL828" s="17"/>
      <c r="AM828" s="19"/>
      <c r="AN828" s="14"/>
      <c r="AO828" s="19"/>
      <c r="AP828" s="14"/>
      <c r="AQ828" s="14"/>
      <c r="AR828" s="14"/>
    </row>
    <row r="829" spans="4:44">
      <c r="D829" s="8"/>
      <c r="E829" s="8"/>
      <c r="F829" s="14"/>
      <c r="H829" s="9"/>
      <c r="I829" s="9"/>
      <c r="J829" s="13"/>
      <c r="K829" s="10"/>
      <c r="L829" s="10"/>
      <c r="M829" s="14"/>
      <c r="O829" s="9"/>
      <c r="Q829" s="13"/>
      <c r="R829" s="15"/>
      <c r="S829" s="15"/>
      <c r="T829" s="15"/>
      <c r="U829" s="18"/>
      <c r="V829" s="18"/>
      <c r="W829" s="13"/>
      <c r="Y829" s="9"/>
      <c r="Z829" s="9"/>
      <c r="AA829" s="13"/>
      <c r="AB829" s="15"/>
      <c r="AC829" s="15"/>
      <c r="AD829" s="16"/>
      <c r="AE829" s="16"/>
      <c r="AF829" s="16"/>
      <c r="AG829" s="17"/>
      <c r="AH829" s="17"/>
      <c r="AI829" s="17"/>
      <c r="AJ829" s="17"/>
      <c r="AK829" s="17"/>
      <c r="AL829" s="17"/>
      <c r="AM829" s="19"/>
      <c r="AN829" s="14"/>
      <c r="AO829" s="19"/>
      <c r="AP829" s="14"/>
      <c r="AQ829" s="14"/>
      <c r="AR829" s="14"/>
    </row>
    <row r="830" spans="4:44">
      <c r="D830" s="8"/>
      <c r="E830" s="8"/>
      <c r="F830" s="14"/>
      <c r="H830" s="9"/>
      <c r="I830" s="9"/>
      <c r="J830" s="13"/>
      <c r="K830" s="10"/>
      <c r="L830" s="10"/>
      <c r="M830" s="14"/>
      <c r="O830" s="9"/>
      <c r="Q830" s="13"/>
      <c r="R830" s="15"/>
      <c r="S830" s="15"/>
      <c r="T830" s="15"/>
      <c r="U830" s="18"/>
      <c r="V830" s="18"/>
      <c r="W830" s="13"/>
      <c r="Y830" s="9"/>
      <c r="Z830" s="9"/>
      <c r="AA830" s="13"/>
      <c r="AB830" s="15"/>
      <c r="AC830" s="15"/>
      <c r="AD830" s="16"/>
      <c r="AE830" s="16"/>
      <c r="AF830" s="16"/>
      <c r="AG830" s="17"/>
      <c r="AH830" s="17"/>
      <c r="AI830" s="17"/>
      <c r="AJ830" s="17"/>
      <c r="AK830" s="17"/>
      <c r="AL830" s="17"/>
      <c r="AM830" s="19"/>
      <c r="AN830" s="14"/>
      <c r="AO830" s="19"/>
      <c r="AP830" s="14"/>
      <c r="AQ830" s="14"/>
      <c r="AR830" s="14"/>
    </row>
    <row r="831" spans="4:44">
      <c r="D831" s="8"/>
      <c r="E831" s="8"/>
      <c r="F831" s="14"/>
      <c r="H831" s="9"/>
      <c r="I831" s="9"/>
      <c r="J831" s="13"/>
      <c r="K831" s="10"/>
      <c r="L831" s="10"/>
      <c r="M831" s="14"/>
      <c r="O831" s="9"/>
      <c r="Q831" s="13"/>
      <c r="R831" s="15"/>
      <c r="S831" s="15"/>
      <c r="T831" s="15"/>
      <c r="U831" s="18"/>
      <c r="V831" s="18"/>
      <c r="W831" s="13"/>
      <c r="Y831" s="9"/>
      <c r="Z831" s="9"/>
      <c r="AA831" s="13"/>
      <c r="AB831" s="15"/>
      <c r="AC831" s="15"/>
      <c r="AD831" s="16"/>
      <c r="AE831" s="16"/>
      <c r="AF831" s="16"/>
      <c r="AG831" s="17"/>
      <c r="AH831" s="17"/>
      <c r="AI831" s="17"/>
      <c r="AJ831" s="17"/>
      <c r="AK831" s="17"/>
      <c r="AL831" s="17"/>
      <c r="AM831" s="19"/>
      <c r="AN831" s="14"/>
      <c r="AO831" s="19"/>
      <c r="AP831" s="14"/>
      <c r="AQ831" s="14"/>
      <c r="AR831" s="14"/>
    </row>
    <row r="832" spans="4:44">
      <c r="D832" s="8"/>
      <c r="E832" s="8"/>
      <c r="F832" s="14"/>
      <c r="H832" s="9"/>
      <c r="I832" s="9"/>
      <c r="J832" s="13"/>
      <c r="K832" s="10"/>
      <c r="L832" s="10"/>
      <c r="M832" s="14"/>
      <c r="O832" s="9"/>
      <c r="Q832" s="13"/>
      <c r="R832" s="15"/>
      <c r="S832" s="15"/>
      <c r="T832" s="15"/>
      <c r="U832" s="18"/>
      <c r="V832" s="18"/>
      <c r="W832" s="13"/>
      <c r="Y832" s="9"/>
      <c r="Z832" s="9"/>
      <c r="AA832" s="13"/>
      <c r="AB832" s="15"/>
      <c r="AC832" s="15"/>
      <c r="AD832" s="16"/>
      <c r="AE832" s="16"/>
      <c r="AF832" s="16"/>
      <c r="AG832" s="17"/>
      <c r="AH832" s="17"/>
      <c r="AI832" s="17"/>
      <c r="AJ832" s="17"/>
      <c r="AK832" s="17"/>
      <c r="AL832" s="17"/>
      <c r="AM832" s="19"/>
      <c r="AN832" s="14"/>
      <c r="AO832" s="19"/>
      <c r="AP832" s="14"/>
      <c r="AQ832" s="14"/>
      <c r="AR832" s="14"/>
    </row>
    <row r="833" spans="4:44">
      <c r="D833" s="8"/>
      <c r="E833" s="8"/>
      <c r="F833" s="14"/>
      <c r="H833" s="9"/>
      <c r="I833" s="9"/>
      <c r="J833" s="13"/>
      <c r="K833" s="10"/>
      <c r="L833" s="10"/>
      <c r="M833" s="14"/>
      <c r="O833" s="9"/>
      <c r="Q833" s="13"/>
      <c r="R833" s="15"/>
      <c r="S833" s="15"/>
      <c r="T833" s="15"/>
      <c r="U833" s="18"/>
      <c r="V833" s="18"/>
      <c r="W833" s="13"/>
      <c r="Y833" s="9"/>
      <c r="Z833" s="9"/>
      <c r="AA833" s="13"/>
      <c r="AB833" s="15"/>
      <c r="AC833" s="15"/>
      <c r="AD833" s="16"/>
      <c r="AE833" s="16"/>
      <c r="AF833" s="16"/>
      <c r="AG833" s="17"/>
      <c r="AH833" s="17"/>
      <c r="AI833" s="17"/>
      <c r="AJ833" s="17"/>
      <c r="AK833" s="17"/>
      <c r="AL833" s="17"/>
      <c r="AM833" s="19"/>
      <c r="AN833" s="14"/>
      <c r="AO833" s="19"/>
      <c r="AP833" s="14"/>
      <c r="AQ833" s="14"/>
      <c r="AR833" s="14"/>
    </row>
    <row r="834" spans="4:44">
      <c r="D834" s="8"/>
      <c r="E834" s="8"/>
      <c r="F834" s="14"/>
      <c r="H834" s="9"/>
      <c r="I834" s="9"/>
      <c r="J834" s="13"/>
      <c r="K834" s="10"/>
      <c r="L834" s="10"/>
      <c r="M834" s="14"/>
      <c r="O834" s="9"/>
      <c r="Q834" s="13"/>
      <c r="R834" s="15"/>
      <c r="S834" s="15"/>
      <c r="T834" s="15"/>
      <c r="U834" s="18"/>
      <c r="V834" s="18"/>
      <c r="W834" s="13"/>
      <c r="Y834" s="9"/>
      <c r="Z834" s="9"/>
      <c r="AA834" s="13"/>
      <c r="AB834" s="15"/>
      <c r="AC834" s="15"/>
      <c r="AD834" s="16"/>
      <c r="AE834" s="16"/>
      <c r="AF834" s="16"/>
      <c r="AG834" s="17"/>
      <c r="AH834" s="17"/>
      <c r="AI834" s="17"/>
      <c r="AJ834" s="17"/>
      <c r="AK834" s="17"/>
      <c r="AL834" s="17"/>
      <c r="AM834" s="19"/>
      <c r="AN834" s="14"/>
      <c r="AO834" s="19"/>
      <c r="AP834" s="14"/>
      <c r="AQ834" s="14"/>
      <c r="AR834" s="14"/>
    </row>
    <row r="835" spans="4:44">
      <c r="D835" s="8"/>
      <c r="E835" s="8"/>
      <c r="F835" s="14"/>
      <c r="H835" s="9"/>
      <c r="I835" s="9"/>
      <c r="J835" s="13"/>
      <c r="K835" s="10"/>
      <c r="L835" s="10"/>
      <c r="M835" s="14"/>
      <c r="O835" s="9"/>
      <c r="Q835" s="13"/>
      <c r="R835" s="15"/>
      <c r="S835" s="15"/>
      <c r="T835" s="15"/>
      <c r="U835" s="18"/>
      <c r="V835" s="18"/>
      <c r="W835" s="13"/>
      <c r="Y835" s="9"/>
      <c r="Z835" s="9"/>
      <c r="AA835" s="13"/>
      <c r="AB835" s="15"/>
      <c r="AC835" s="15"/>
      <c r="AD835" s="16"/>
      <c r="AE835" s="16"/>
      <c r="AF835" s="16"/>
      <c r="AG835" s="17"/>
      <c r="AH835" s="17"/>
      <c r="AI835" s="17"/>
      <c r="AJ835" s="17"/>
      <c r="AK835" s="17"/>
      <c r="AL835" s="17"/>
      <c r="AM835" s="19"/>
      <c r="AN835" s="14"/>
      <c r="AO835" s="19"/>
      <c r="AP835" s="14"/>
      <c r="AQ835" s="14"/>
      <c r="AR835" s="14"/>
    </row>
    <row r="836" spans="4:44">
      <c r="D836" s="8"/>
      <c r="E836" s="8"/>
      <c r="F836" s="14"/>
      <c r="H836" s="9"/>
      <c r="I836" s="9"/>
      <c r="J836" s="13"/>
      <c r="K836" s="10"/>
      <c r="L836" s="10"/>
      <c r="M836" s="14"/>
      <c r="O836" s="9"/>
      <c r="Q836" s="13"/>
      <c r="R836" s="15"/>
      <c r="S836" s="15"/>
      <c r="T836" s="15"/>
      <c r="U836" s="18"/>
      <c r="V836" s="18"/>
      <c r="W836" s="13"/>
      <c r="Y836" s="9"/>
      <c r="Z836" s="9"/>
      <c r="AA836" s="13"/>
      <c r="AB836" s="15"/>
      <c r="AC836" s="15"/>
      <c r="AD836" s="16"/>
      <c r="AE836" s="16"/>
      <c r="AF836" s="16"/>
      <c r="AG836" s="17"/>
      <c r="AH836" s="17"/>
      <c r="AI836" s="17"/>
      <c r="AJ836" s="17"/>
      <c r="AK836" s="17"/>
      <c r="AL836" s="17"/>
      <c r="AM836" s="19"/>
      <c r="AN836" s="14"/>
      <c r="AO836" s="19"/>
      <c r="AP836" s="14"/>
      <c r="AQ836" s="14"/>
      <c r="AR836" s="14"/>
    </row>
    <row r="837" spans="4:44">
      <c r="D837" s="8"/>
      <c r="E837" s="8"/>
      <c r="F837" s="14"/>
      <c r="H837" s="9"/>
      <c r="I837" s="9"/>
      <c r="J837" s="13"/>
      <c r="K837" s="10"/>
      <c r="L837" s="10"/>
      <c r="M837" s="14"/>
      <c r="O837" s="9"/>
      <c r="Q837" s="13"/>
      <c r="R837" s="15"/>
      <c r="S837" s="15"/>
      <c r="T837" s="15"/>
      <c r="U837" s="18"/>
      <c r="V837" s="18"/>
      <c r="W837" s="13"/>
      <c r="Y837" s="9"/>
      <c r="Z837" s="9"/>
      <c r="AA837" s="13"/>
      <c r="AB837" s="15"/>
      <c r="AC837" s="15"/>
      <c r="AD837" s="16"/>
      <c r="AE837" s="16"/>
      <c r="AF837" s="16"/>
      <c r="AG837" s="17"/>
      <c r="AH837" s="17"/>
      <c r="AI837" s="17"/>
      <c r="AJ837" s="17"/>
      <c r="AK837" s="17"/>
      <c r="AL837" s="17"/>
      <c r="AM837" s="19"/>
      <c r="AN837" s="14"/>
      <c r="AO837" s="19"/>
      <c r="AP837" s="14"/>
      <c r="AQ837" s="14"/>
      <c r="AR837" s="14"/>
    </row>
    <row r="838" spans="4:44">
      <c r="D838" s="8"/>
      <c r="E838" s="8"/>
      <c r="F838" s="14"/>
      <c r="H838" s="9"/>
      <c r="I838" s="9"/>
      <c r="J838" s="13"/>
      <c r="K838" s="10"/>
      <c r="L838" s="10"/>
      <c r="M838" s="14"/>
      <c r="O838" s="9"/>
      <c r="Q838" s="13"/>
      <c r="R838" s="15"/>
      <c r="S838" s="15"/>
      <c r="T838" s="15"/>
      <c r="U838" s="18"/>
      <c r="V838" s="18"/>
      <c r="W838" s="13"/>
      <c r="Y838" s="9"/>
      <c r="Z838" s="9"/>
      <c r="AA838" s="13"/>
      <c r="AB838" s="15"/>
      <c r="AC838" s="15"/>
      <c r="AD838" s="16"/>
      <c r="AE838" s="16"/>
      <c r="AF838" s="16"/>
      <c r="AG838" s="17"/>
      <c r="AH838" s="17"/>
      <c r="AI838" s="17"/>
      <c r="AJ838" s="17"/>
      <c r="AK838" s="17"/>
      <c r="AL838" s="17"/>
      <c r="AM838" s="19"/>
      <c r="AN838" s="14"/>
      <c r="AO838" s="19"/>
      <c r="AP838" s="14"/>
      <c r="AQ838" s="14"/>
      <c r="AR838" s="14"/>
    </row>
    <row r="839" spans="4:44">
      <c r="D839" s="8"/>
      <c r="E839" s="8"/>
      <c r="F839" s="14"/>
      <c r="H839" s="9"/>
      <c r="I839" s="9"/>
      <c r="J839" s="13"/>
      <c r="K839" s="10"/>
      <c r="L839" s="10"/>
      <c r="M839" s="14"/>
      <c r="O839" s="9"/>
      <c r="Q839" s="13"/>
      <c r="R839" s="15"/>
      <c r="S839" s="15"/>
      <c r="T839" s="15"/>
      <c r="U839" s="18"/>
      <c r="V839" s="18"/>
      <c r="W839" s="13"/>
      <c r="Y839" s="9"/>
      <c r="Z839" s="9"/>
      <c r="AA839" s="13"/>
      <c r="AB839" s="15"/>
      <c r="AC839" s="15"/>
      <c r="AD839" s="16"/>
      <c r="AE839" s="16"/>
      <c r="AF839" s="16"/>
      <c r="AG839" s="17"/>
      <c r="AH839" s="17"/>
      <c r="AI839" s="17"/>
      <c r="AJ839" s="17"/>
      <c r="AK839" s="17"/>
      <c r="AL839" s="17"/>
      <c r="AM839" s="19"/>
      <c r="AN839" s="14"/>
      <c r="AO839" s="19"/>
      <c r="AP839" s="14"/>
      <c r="AQ839" s="14"/>
      <c r="AR839" s="14"/>
    </row>
    <row r="840" spans="4:44">
      <c r="D840" s="8"/>
      <c r="E840" s="8"/>
      <c r="F840" s="14"/>
      <c r="H840" s="9"/>
      <c r="I840" s="9"/>
      <c r="J840" s="13"/>
      <c r="K840" s="10"/>
      <c r="L840" s="10"/>
      <c r="M840" s="14"/>
      <c r="O840" s="9"/>
      <c r="Q840" s="13"/>
      <c r="R840" s="15"/>
      <c r="S840" s="15"/>
      <c r="T840" s="15"/>
      <c r="U840" s="18"/>
      <c r="V840" s="18"/>
      <c r="W840" s="13"/>
      <c r="Y840" s="9"/>
      <c r="Z840" s="9"/>
      <c r="AA840" s="13"/>
      <c r="AB840" s="15"/>
      <c r="AC840" s="15"/>
      <c r="AD840" s="16"/>
      <c r="AE840" s="16"/>
      <c r="AF840" s="16"/>
      <c r="AG840" s="17"/>
      <c r="AH840" s="17"/>
      <c r="AI840" s="17"/>
      <c r="AJ840" s="17"/>
      <c r="AK840" s="17"/>
      <c r="AL840" s="17"/>
      <c r="AM840" s="19"/>
      <c r="AN840" s="14"/>
      <c r="AO840" s="19"/>
      <c r="AP840" s="14"/>
      <c r="AQ840" s="14"/>
      <c r="AR840" s="14"/>
    </row>
    <row r="841" spans="4:44">
      <c r="D841" s="8"/>
      <c r="E841" s="8"/>
      <c r="F841" s="14"/>
      <c r="H841" s="9"/>
      <c r="I841" s="9"/>
      <c r="J841" s="13"/>
      <c r="K841" s="10"/>
      <c r="L841" s="10"/>
      <c r="M841" s="14"/>
      <c r="O841" s="9"/>
      <c r="Q841" s="13"/>
      <c r="R841" s="15"/>
      <c r="S841" s="15"/>
      <c r="T841" s="15"/>
      <c r="U841" s="18"/>
      <c r="V841" s="18"/>
      <c r="W841" s="13"/>
      <c r="Y841" s="9"/>
      <c r="Z841" s="9"/>
      <c r="AA841" s="13"/>
      <c r="AB841" s="15"/>
      <c r="AC841" s="15"/>
      <c r="AD841" s="16"/>
      <c r="AE841" s="16"/>
      <c r="AF841" s="16"/>
      <c r="AG841" s="17"/>
      <c r="AH841" s="17"/>
      <c r="AI841" s="17"/>
      <c r="AJ841" s="17"/>
      <c r="AK841" s="17"/>
      <c r="AL841" s="17"/>
      <c r="AM841" s="19"/>
      <c r="AN841" s="14"/>
      <c r="AO841" s="19"/>
      <c r="AP841" s="14"/>
      <c r="AQ841" s="14"/>
      <c r="AR841" s="14"/>
    </row>
    <row r="842" spans="4:44">
      <c r="D842" s="8"/>
      <c r="E842" s="8"/>
      <c r="F842" s="14"/>
      <c r="H842" s="9"/>
      <c r="I842" s="9"/>
      <c r="J842" s="13"/>
      <c r="K842" s="10"/>
      <c r="L842" s="10"/>
      <c r="M842" s="14"/>
      <c r="O842" s="9"/>
      <c r="Q842" s="13"/>
      <c r="R842" s="15"/>
      <c r="S842" s="15"/>
      <c r="T842" s="15"/>
      <c r="U842" s="18"/>
      <c r="V842" s="18"/>
      <c r="W842" s="13"/>
      <c r="Y842" s="9"/>
      <c r="Z842" s="9"/>
      <c r="AA842" s="13"/>
      <c r="AB842" s="15"/>
      <c r="AC842" s="15"/>
      <c r="AD842" s="16"/>
      <c r="AE842" s="16"/>
      <c r="AF842" s="16"/>
      <c r="AG842" s="17"/>
      <c r="AH842" s="17"/>
      <c r="AI842" s="17"/>
      <c r="AJ842" s="17"/>
      <c r="AK842" s="17"/>
      <c r="AL842" s="17"/>
      <c r="AM842" s="19"/>
      <c r="AN842" s="14"/>
      <c r="AO842" s="19"/>
      <c r="AP842" s="14"/>
      <c r="AQ842" s="14"/>
      <c r="AR842" s="14"/>
    </row>
    <row r="843" spans="4:44">
      <c r="D843" s="8"/>
      <c r="E843" s="8"/>
      <c r="F843" s="14"/>
      <c r="H843" s="9"/>
      <c r="I843" s="9"/>
      <c r="J843" s="13"/>
      <c r="K843" s="10"/>
      <c r="L843" s="10"/>
      <c r="M843" s="14"/>
      <c r="O843" s="9"/>
      <c r="Q843" s="13"/>
      <c r="R843" s="15"/>
      <c r="S843" s="15"/>
      <c r="T843" s="15"/>
      <c r="U843" s="18"/>
      <c r="V843" s="18"/>
      <c r="W843" s="13"/>
      <c r="Y843" s="9"/>
      <c r="Z843" s="9"/>
      <c r="AA843" s="13"/>
      <c r="AB843" s="15"/>
      <c r="AC843" s="15"/>
      <c r="AD843" s="16"/>
      <c r="AE843" s="16"/>
      <c r="AF843" s="16"/>
      <c r="AG843" s="17"/>
      <c r="AH843" s="17"/>
      <c r="AI843" s="17"/>
      <c r="AJ843" s="17"/>
      <c r="AK843" s="17"/>
      <c r="AL843" s="17"/>
      <c r="AM843" s="19"/>
      <c r="AN843" s="14"/>
      <c r="AO843" s="19"/>
      <c r="AP843" s="14"/>
      <c r="AQ843" s="14"/>
      <c r="AR843" s="14"/>
    </row>
    <row r="844" spans="4:44">
      <c r="D844" s="8"/>
      <c r="E844" s="8"/>
      <c r="F844" s="14"/>
      <c r="H844" s="9"/>
      <c r="I844" s="9"/>
      <c r="J844" s="13"/>
      <c r="K844" s="10"/>
      <c r="L844" s="10"/>
      <c r="M844" s="14"/>
      <c r="O844" s="9"/>
      <c r="Q844" s="13"/>
      <c r="R844" s="15"/>
      <c r="S844" s="15"/>
      <c r="T844" s="15"/>
      <c r="U844" s="18"/>
      <c r="V844" s="18"/>
      <c r="W844" s="13"/>
      <c r="Y844" s="9"/>
      <c r="Z844" s="9"/>
      <c r="AA844" s="13"/>
      <c r="AB844" s="15"/>
      <c r="AC844" s="15"/>
      <c r="AD844" s="16"/>
      <c r="AE844" s="16"/>
      <c r="AF844" s="16"/>
      <c r="AG844" s="17"/>
      <c r="AH844" s="17"/>
      <c r="AI844" s="17"/>
      <c r="AJ844" s="17"/>
      <c r="AK844" s="17"/>
      <c r="AL844" s="17"/>
      <c r="AM844" s="19"/>
      <c r="AN844" s="14"/>
      <c r="AO844" s="19"/>
      <c r="AP844" s="14"/>
      <c r="AQ844" s="14"/>
      <c r="AR844" s="14"/>
    </row>
    <row r="845" spans="4:44">
      <c r="D845" s="8"/>
      <c r="E845" s="8"/>
      <c r="F845" s="14"/>
      <c r="H845" s="9"/>
      <c r="I845" s="9"/>
      <c r="J845" s="13"/>
      <c r="K845" s="10"/>
      <c r="L845" s="10"/>
      <c r="M845" s="14"/>
      <c r="O845" s="9"/>
      <c r="Q845" s="13"/>
      <c r="R845" s="15"/>
      <c r="S845" s="15"/>
      <c r="T845" s="15"/>
      <c r="U845" s="18"/>
      <c r="V845" s="18"/>
      <c r="W845" s="13"/>
      <c r="Y845" s="9"/>
      <c r="Z845" s="9"/>
      <c r="AA845" s="13"/>
      <c r="AB845" s="15"/>
      <c r="AC845" s="15"/>
      <c r="AD845" s="16"/>
      <c r="AE845" s="16"/>
      <c r="AF845" s="16"/>
      <c r="AG845" s="17"/>
      <c r="AH845" s="17"/>
      <c r="AI845" s="17"/>
      <c r="AJ845" s="17"/>
      <c r="AK845" s="17"/>
      <c r="AL845" s="17"/>
      <c r="AM845" s="19"/>
      <c r="AN845" s="14"/>
      <c r="AO845" s="19"/>
      <c r="AP845" s="14"/>
      <c r="AQ845" s="14"/>
      <c r="AR845" s="14"/>
    </row>
    <row r="846" spans="4:44">
      <c r="D846" s="8"/>
      <c r="E846" s="8"/>
      <c r="F846" s="14"/>
      <c r="H846" s="9"/>
      <c r="I846" s="9"/>
      <c r="J846" s="13"/>
      <c r="K846" s="10"/>
      <c r="L846" s="10"/>
      <c r="M846" s="14"/>
      <c r="O846" s="9"/>
      <c r="Q846" s="13"/>
      <c r="R846" s="15"/>
      <c r="S846" s="15"/>
      <c r="T846" s="15"/>
      <c r="U846" s="18"/>
      <c r="V846" s="18"/>
      <c r="W846" s="13"/>
      <c r="Y846" s="9"/>
      <c r="Z846" s="9"/>
      <c r="AA846" s="13"/>
      <c r="AB846" s="15"/>
      <c r="AC846" s="15"/>
      <c r="AD846" s="16"/>
      <c r="AE846" s="16"/>
      <c r="AF846" s="16"/>
      <c r="AG846" s="17"/>
      <c r="AH846" s="17"/>
      <c r="AI846" s="17"/>
      <c r="AJ846" s="17"/>
      <c r="AK846" s="17"/>
      <c r="AL846" s="17"/>
      <c r="AM846" s="19"/>
      <c r="AN846" s="14"/>
      <c r="AO846" s="19"/>
      <c r="AP846" s="14"/>
      <c r="AQ846" s="14"/>
      <c r="AR846" s="14"/>
    </row>
    <row r="847" spans="4:44">
      <c r="D847" s="8"/>
      <c r="E847" s="8"/>
      <c r="F847" s="14"/>
      <c r="H847" s="9"/>
      <c r="I847" s="9"/>
      <c r="J847" s="13"/>
      <c r="K847" s="10"/>
      <c r="L847" s="10"/>
      <c r="M847" s="14"/>
      <c r="O847" s="9"/>
      <c r="Q847" s="13"/>
      <c r="R847" s="15"/>
      <c r="S847" s="15"/>
      <c r="T847" s="15"/>
      <c r="U847" s="18"/>
      <c r="V847" s="18"/>
      <c r="W847" s="13"/>
      <c r="Y847" s="9"/>
      <c r="Z847" s="9"/>
      <c r="AA847" s="13"/>
      <c r="AB847" s="15"/>
      <c r="AC847" s="15"/>
      <c r="AD847" s="16"/>
      <c r="AE847" s="16"/>
      <c r="AF847" s="16"/>
      <c r="AG847" s="17"/>
      <c r="AH847" s="17"/>
      <c r="AI847" s="17"/>
      <c r="AJ847" s="17"/>
      <c r="AK847" s="17"/>
      <c r="AL847" s="17"/>
      <c r="AM847" s="19"/>
      <c r="AN847" s="14"/>
      <c r="AO847" s="19"/>
      <c r="AP847" s="14"/>
      <c r="AQ847" s="14"/>
      <c r="AR847" s="14"/>
    </row>
    <row r="848" spans="4:44">
      <c r="D848" s="8"/>
      <c r="E848" s="8"/>
      <c r="F848" s="14"/>
      <c r="H848" s="9"/>
      <c r="I848" s="9"/>
      <c r="J848" s="13"/>
      <c r="K848" s="10"/>
      <c r="L848" s="10"/>
      <c r="M848" s="14"/>
      <c r="O848" s="9"/>
      <c r="Q848" s="13"/>
      <c r="R848" s="15"/>
      <c r="S848" s="15"/>
      <c r="T848" s="15"/>
      <c r="U848" s="18"/>
      <c r="V848" s="18"/>
      <c r="W848" s="13"/>
      <c r="Y848" s="9"/>
      <c r="Z848" s="9"/>
      <c r="AA848" s="13"/>
      <c r="AB848" s="15"/>
      <c r="AC848" s="15"/>
      <c r="AD848" s="16"/>
      <c r="AE848" s="16"/>
      <c r="AF848" s="16"/>
      <c r="AG848" s="17"/>
      <c r="AH848" s="17"/>
      <c r="AI848" s="17"/>
      <c r="AJ848" s="17"/>
      <c r="AK848" s="17"/>
      <c r="AL848" s="17"/>
      <c r="AM848" s="19"/>
      <c r="AN848" s="14"/>
      <c r="AO848" s="19"/>
      <c r="AP848" s="14"/>
      <c r="AQ848" s="14"/>
      <c r="AR848" s="14"/>
    </row>
    <row r="849" spans="4:44">
      <c r="D849" s="8"/>
      <c r="E849" s="8"/>
      <c r="F849" s="14"/>
      <c r="H849" s="9"/>
      <c r="I849" s="9"/>
      <c r="J849" s="13"/>
      <c r="K849" s="10"/>
      <c r="L849" s="10"/>
      <c r="M849" s="14"/>
      <c r="O849" s="9"/>
      <c r="Q849" s="13"/>
      <c r="R849" s="15"/>
      <c r="S849" s="15"/>
      <c r="T849" s="15"/>
      <c r="U849" s="18"/>
      <c r="V849" s="18"/>
      <c r="W849" s="13"/>
      <c r="Y849" s="9"/>
      <c r="Z849" s="9"/>
      <c r="AA849" s="13"/>
      <c r="AB849" s="15"/>
      <c r="AC849" s="15"/>
      <c r="AD849" s="16"/>
      <c r="AE849" s="16"/>
      <c r="AF849" s="16"/>
      <c r="AG849" s="17"/>
      <c r="AH849" s="17"/>
      <c r="AI849" s="17"/>
      <c r="AJ849" s="17"/>
      <c r="AK849" s="17"/>
      <c r="AL849" s="17"/>
      <c r="AM849" s="19"/>
      <c r="AN849" s="14"/>
      <c r="AO849" s="19"/>
      <c r="AP849" s="14"/>
      <c r="AQ849" s="14"/>
      <c r="AR849" s="14"/>
    </row>
    <row r="850" spans="4:44">
      <c r="D850" s="8"/>
      <c r="E850" s="8"/>
      <c r="F850" s="14"/>
      <c r="H850" s="9"/>
      <c r="I850" s="9"/>
      <c r="J850" s="13"/>
      <c r="K850" s="10"/>
      <c r="L850" s="10"/>
      <c r="M850" s="14"/>
      <c r="O850" s="9"/>
      <c r="Q850" s="13"/>
      <c r="R850" s="15"/>
      <c r="S850" s="15"/>
      <c r="T850" s="15"/>
      <c r="U850" s="18"/>
      <c r="V850" s="18"/>
      <c r="W850" s="13"/>
      <c r="Y850" s="9"/>
      <c r="Z850" s="9"/>
      <c r="AA850" s="13"/>
      <c r="AB850" s="15"/>
      <c r="AC850" s="15"/>
      <c r="AD850" s="16"/>
      <c r="AE850" s="16"/>
      <c r="AF850" s="16"/>
      <c r="AG850" s="17"/>
      <c r="AH850" s="17"/>
      <c r="AI850" s="17"/>
      <c r="AJ850" s="17"/>
      <c r="AK850" s="17"/>
      <c r="AL850" s="17"/>
      <c r="AM850" s="19"/>
      <c r="AN850" s="14"/>
      <c r="AO850" s="19"/>
      <c r="AP850" s="14"/>
      <c r="AQ850" s="14"/>
      <c r="AR850" s="14"/>
    </row>
    <row r="851" spans="4:44">
      <c r="D851" s="8"/>
      <c r="E851" s="8"/>
      <c r="F851" s="14"/>
      <c r="H851" s="9"/>
      <c r="I851" s="9"/>
      <c r="J851" s="13"/>
      <c r="K851" s="10"/>
      <c r="L851" s="10"/>
      <c r="M851" s="14"/>
      <c r="O851" s="9"/>
      <c r="Q851" s="13"/>
      <c r="R851" s="15"/>
      <c r="S851" s="15"/>
      <c r="T851" s="15"/>
      <c r="U851" s="18"/>
      <c r="V851" s="18"/>
      <c r="W851" s="13"/>
      <c r="Y851" s="9"/>
      <c r="Z851" s="9"/>
      <c r="AA851" s="13"/>
      <c r="AB851" s="15"/>
      <c r="AC851" s="15"/>
      <c r="AD851" s="16"/>
      <c r="AE851" s="16"/>
      <c r="AF851" s="16"/>
      <c r="AG851" s="17"/>
      <c r="AH851" s="17"/>
      <c r="AI851" s="17"/>
      <c r="AJ851" s="17"/>
      <c r="AK851" s="17"/>
      <c r="AL851" s="17"/>
      <c r="AM851" s="19"/>
      <c r="AN851" s="14"/>
      <c r="AO851" s="19"/>
      <c r="AP851" s="14"/>
      <c r="AQ851" s="14"/>
      <c r="AR851" s="14"/>
    </row>
    <row r="852" spans="4:44">
      <c r="D852" s="8"/>
      <c r="E852" s="8"/>
      <c r="F852" s="14"/>
      <c r="H852" s="9"/>
      <c r="I852" s="9"/>
      <c r="J852" s="13"/>
      <c r="K852" s="10"/>
      <c r="L852" s="10"/>
      <c r="M852" s="14"/>
      <c r="O852" s="9"/>
      <c r="Q852" s="13"/>
      <c r="R852" s="15"/>
      <c r="S852" s="15"/>
      <c r="T852" s="15"/>
      <c r="U852" s="18"/>
      <c r="V852" s="18"/>
      <c r="W852" s="13"/>
      <c r="Y852" s="9"/>
      <c r="Z852" s="9"/>
      <c r="AA852" s="13"/>
      <c r="AB852" s="15"/>
      <c r="AC852" s="15"/>
      <c r="AD852" s="16"/>
      <c r="AE852" s="16"/>
      <c r="AF852" s="16"/>
      <c r="AG852" s="17"/>
      <c r="AH852" s="17"/>
      <c r="AI852" s="17"/>
      <c r="AJ852" s="17"/>
      <c r="AK852" s="17"/>
      <c r="AL852" s="17"/>
      <c r="AM852" s="19"/>
      <c r="AN852" s="14"/>
      <c r="AO852" s="19"/>
      <c r="AP852" s="14"/>
      <c r="AQ852" s="14"/>
      <c r="AR852" s="14"/>
    </row>
    <row r="853" spans="4:44">
      <c r="D853" s="8"/>
      <c r="E853" s="8"/>
      <c r="F853" s="14"/>
      <c r="H853" s="9"/>
      <c r="I853" s="9"/>
      <c r="J853" s="13"/>
      <c r="K853" s="10"/>
      <c r="L853" s="10"/>
      <c r="M853" s="14"/>
      <c r="O853" s="9"/>
      <c r="Q853" s="13"/>
      <c r="R853" s="15"/>
      <c r="S853" s="15"/>
      <c r="T853" s="15"/>
      <c r="U853" s="18"/>
      <c r="V853" s="18"/>
      <c r="W853" s="13"/>
      <c r="Y853" s="9"/>
      <c r="Z853" s="9"/>
      <c r="AA853" s="13"/>
      <c r="AB853" s="15"/>
      <c r="AC853" s="15"/>
      <c r="AD853" s="16"/>
      <c r="AE853" s="16"/>
      <c r="AF853" s="16"/>
      <c r="AG853" s="17"/>
      <c r="AH853" s="17"/>
      <c r="AI853" s="17"/>
      <c r="AJ853" s="17"/>
      <c r="AK853" s="17"/>
      <c r="AL853" s="17"/>
      <c r="AM853" s="19"/>
      <c r="AN853" s="14"/>
      <c r="AO853" s="19"/>
      <c r="AP853" s="14"/>
      <c r="AQ853" s="14"/>
      <c r="AR853" s="14"/>
    </row>
    <row r="854" spans="4:44">
      <c r="D854" s="8"/>
      <c r="E854" s="8"/>
      <c r="F854" s="14"/>
      <c r="H854" s="9"/>
      <c r="I854" s="9"/>
      <c r="J854" s="13"/>
      <c r="K854" s="10"/>
      <c r="L854" s="10"/>
      <c r="M854" s="14"/>
      <c r="O854" s="9"/>
      <c r="Q854" s="13"/>
      <c r="R854" s="15"/>
      <c r="S854" s="15"/>
      <c r="T854" s="15"/>
      <c r="U854" s="18"/>
      <c r="V854" s="18"/>
      <c r="W854" s="13"/>
      <c r="Y854" s="9"/>
      <c r="Z854" s="9"/>
      <c r="AA854" s="13"/>
      <c r="AB854" s="15"/>
      <c r="AC854" s="15"/>
      <c r="AD854" s="16"/>
      <c r="AE854" s="16"/>
      <c r="AF854" s="16"/>
      <c r="AG854" s="17"/>
      <c r="AH854" s="17"/>
      <c r="AI854" s="17"/>
      <c r="AJ854" s="17"/>
      <c r="AK854" s="17"/>
      <c r="AL854" s="17"/>
      <c r="AM854" s="19"/>
      <c r="AN854" s="14"/>
      <c r="AO854" s="19"/>
      <c r="AP854" s="14"/>
      <c r="AQ854" s="14"/>
      <c r="AR854" s="14"/>
    </row>
    <row r="855" spans="4:44">
      <c r="D855" s="8"/>
      <c r="E855" s="8"/>
      <c r="F855" s="14"/>
      <c r="H855" s="9"/>
      <c r="I855" s="9"/>
      <c r="J855" s="13"/>
      <c r="K855" s="10"/>
      <c r="L855" s="10"/>
      <c r="M855" s="14"/>
      <c r="O855" s="9"/>
      <c r="Q855" s="13"/>
      <c r="R855" s="15"/>
      <c r="S855" s="15"/>
      <c r="T855" s="15"/>
      <c r="U855" s="18"/>
      <c r="V855" s="18"/>
      <c r="W855" s="13"/>
      <c r="Y855" s="9"/>
      <c r="Z855" s="9"/>
      <c r="AA855" s="13"/>
      <c r="AB855" s="15"/>
      <c r="AC855" s="15"/>
      <c r="AD855" s="16"/>
      <c r="AE855" s="16"/>
      <c r="AF855" s="16"/>
      <c r="AG855" s="17"/>
      <c r="AH855" s="17"/>
      <c r="AI855" s="17"/>
      <c r="AJ855" s="17"/>
      <c r="AK855" s="17"/>
      <c r="AL855" s="17"/>
      <c r="AM855" s="19"/>
      <c r="AN855" s="14"/>
      <c r="AO855" s="19"/>
      <c r="AP855" s="14"/>
      <c r="AQ855" s="14"/>
      <c r="AR855" s="14"/>
    </row>
    <row r="856" spans="4:44">
      <c r="D856" s="8"/>
      <c r="E856" s="8"/>
      <c r="F856" s="14"/>
      <c r="H856" s="9"/>
      <c r="I856" s="9"/>
      <c r="J856" s="13"/>
      <c r="K856" s="10"/>
      <c r="L856" s="10"/>
      <c r="M856" s="14"/>
      <c r="O856" s="9"/>
      <c r="Q856" s="13"/>
      <c r="R856" s="15"/>
      <c r="S856" s="15"/>
      <c r="T856" s="15"/>
      <c r="U856" s="18"/>
      <c r="V856" s="18"/>
      <c r="W856" s="13"/>
      <c r="Y856" s="9"/>
      <c r="Z856" s="9"/>
      <c r="AA856" s="13"/>
      <c r="AB856" s="15"/>
      <c r="AC856" s="15"/>
      <c r="AD856" s="16"/>
      <c r="AE856" s="16"/>
      <c r="AF856" s="16"/>
      <c r="AG856" s="17"/>
      <c r="AH856" s="17"/>
      <c r="AI856" s="17"/>
      <c r="AJ856" s="17"/>
      <c r="AK856" s="17"/>
      <c r="AL856" s="17"/>
      <c r="AM856" s="19"/>
      <c r="AN856" s="14"/>
      <c r="AO856" s="19"/>
      <c r="AP856" s="14"/>
      <c r="AQ856" s="14"/>
      <c r="AR856" s="14"/>
    </row>
    <row r="857" spans="4:44">
      <c r="D857" s="8"/>
      <c r="E857" s="8"/>
      <c r="F857" s="14"/>
      <c r="H857" s="9"/>
      <c r="I857" s="9"/>
      <c r="J857" s="13"/>
      <c r="K857" s="10"/>
      <c r="L857" s="10"/>
      <c r="M857" s="14"/>
      <c r="O857" s="9"/>
      <c r="Q857" s="13"/>
      <c r="R857" s="15"/>
      <c r="S857" s="15"/>
      <c r="T857" s="15"/>
      <c r="U857" s="18"/>
      <c r="V857" s="18"/>
      <c r="W857" s="13"/>
      <c r="Y857" s="9"/>
      <c r="Z857" s="9"/>
      <c r="AA857" s="13"/>
      <c r="AB857" s="15"/>
      <c r="AC857" s="15"/>
      <c r="AD857" s="16"/>
      <c r="AE857" s="16"/>
      <c r="AF857" s="16"/>
      <c r="AG857" s="17"/>
      <c r="AH857" s="17"/>
      <c r="AI857" s="17"/>
      <c r="AJ857" s="17"/>
      <c r="AK857" s="17"/>
      <c r="AL857" s="17"/>
      <c r="AM857" s="19"/>
      <c r="AN857" s="14"/>
      <c r="AO857" s="19"/>
      <c r="AP857" s="14"/>
      <c r="AQ857" s="14"/>
      <c r="AR857" s="14"/>
    </row>
    <row r="858" spans="4:44">
      <c r="D858" s="8"/>
      <c r="E858" s="8"/>
      <c r="F858" s="14"/>
      <c r="H858" s="9"/>
      <c r="I858" s="9"/>
      <c r="J858" s="13"/>
      <c r="K858" s="10"/>
      <c r="L858" s="10"/>
      <c r="M858" s="14"/>
      <c r="O858" s="9"/>
      <c r="Q858" s="13"/>
      <c r="R858" s="15"/>
      <c r="S858" s="15"/>
      <c r="T858" s="15"/>
      <c r="U858" s="18"/>
      <c r="V858" s="18"/>
      <c r="W858" s="13"/>
      <c r="Y858" s="9"/>
      <c r="Z858" s="9"/>
      <c r="AA858" s="13"/>
      <c r="AB858" s="15"/>
      <c r="AC858" s="15"/>
      <c r="AD858" s="16"/>
      <c r="AE858" s="16"/>
      <c r="AF858" s="16"/>
      <c r="AG858" s="17"/>
      <c r="AH858" s="17"/>
      <c r="AI858" s="17"/>
      <c r="AJ858" s="17"/>
      <c r="AK858" s="17"/>
      <c r="AL858" s="17"/>
      <c r="AM858" s="19"/>
      <c r="AN858" s="14"/>
      <c r="AO858" s="19"/>
      <c r="AP858" s="14"/>
      <c r="AQ858" s="14"/>
      <c r="AR858" s="14"/>
    </row>
    <row r="859" spans="4:44">
      <c r="D859" s="8"/>
      <c r="E859" s="8"/>
      <c r="F859" s="14"/>
      <c r="H859" s="9"/>
      <c r="I859" s="9"/>
      <c r="J859" s="13"/>
      <c r="K859" s="10"/>
      <c r="L859" s="10"/>
      <c r="M859" s="14"/>
      <c r="O859" s="9"/>
      <c r="Q859" s="13"/>
      <c r="R859" s="15"/>
      <c r="S859" s="15"/>
      <c r="T859" s="15"/>
      <c r="U859" s="18"/>
      <c r="V859" s="18"/>
      <c r="W859" s="13"/>
      <c r="Y859" s="9"/>
      <c r="Z859" s="9"/>
      <c r="AA859" s="13"/>
      <c r="AB859" s="15"/>
      <c r="AC859" s="15"/>
      <c r="AD859" s="16"/>
      <c r="AE859" s="16"/>
      <c r="AF859" s="16"/>
      <c r="AG859" s="17"/>
      <c r="AH859" s="17"/>
      <c r="AI859" s="17"/>
      <c r="AJ859" s="17"/>
      <c r="AK859" s="17"/>
      <c r="AL859" s="17"/>
      <c r="AM859" s="19"/>
      <c r="AN859" s="14"/>
      <c r="AO859" s="19"/>
      <c r="AP859" s="14"/>
      <c r="AQ859" s="14"/>
      <c r="AR859" s="14"/>
    </row>
    <row r="860" spans="4:44">
      <c r="D860" s="8"/>
      <c r="E860" s="8"/>
      <c r="F860" s="14"/>
      <c r="H860" s="9"/>
      <c r="I860" s="9"/>
      <c r="J860" s="13"/>
      <c r="K860" s="10"/>
      <c r="L860" s="10"/>
      <c r="M860" s="14"/>
      <c r="O860" s="9"/>
      <c r="Q860" s="13"/>
      <c r="R860" s="15"/>
      <c r="S860" s="15"/>
      <c r="T860" s="15"/>
      <c r="U860" s="18"/>
      <c r="V860" s="18"/>
      <c r="W860" s="13"/>
      <c r="Y860" s="9"/>
      <c r="Z860" s="9"/>
      <c r="AA860" s="13"/>
      <c r="AB860" s="15"/>
      <c r="AC860" s="15"/>
      <c r="AD860" s="16"/>
      <c r="AE860" s="16"/>
      <c r="AF860" s="16"/>
      <c r="AG860" s="17"/>
      <c r="AH860" s="17"/>
      <c r="AI860" s="17"/>
      <c r="AJ860" s="17"/>
      <c r="AK860" s="17"/>
      <c r="AL860" s="17"/>
      <c r="AM860" s="19"/>
      <c r="AN860" s="14"/>
      <c r="AO860" s="19"/>
      <c r="AP860" s="14"/>
      <c r="AQ860" s="14"/>
      <c r="AR860" s="14"/>
    </row>
    <row r="861" spans="4:44">
      <c r="D861" s="8"/>
      <c r="E861" s="8"/>
      <c r="F861" s="14"/>
      <c r="H861" s="9"/>
      <c r="I861" s="9"/>
      <c r="J861" s="13"/>
      <c r="K861" s="10"/>
      <c r="L861" s="10"/>
      <c r="M861" s="14"/>
      <c r="O861" s="9"/>
      <c r="Q861" s="13"/>
      <c r="R861" s="15"/>
      <c r="S861" s="15"/>
      <c r="T861" s="15"/>
      <c r="U861" s="18"/>
      <c r="V861" s="18"/>
      <c r="W861" s="13"/>
      <c r="Y861" s="9"/>
      <c r="Z861" s="9"/>
      <c r="AA861" s="13"/>
      <c r="AB861" s="15"/>
      <c r="AC861" s="15"/>
      <c r="AD861" s="16"/>
      <c r="AE861" s="16"/>
      <c r="AF861" s="16"/>
      <c r="AG861" s="17"/>
      <c r="AH861" s="17"/>
      <c r="AI861" s="17"/>
      <c r="AJ861" s="17"/>
      <c r="AK861" s="17"/>
      <c r="AL861" s="17"/>
      <c r="AM861" s="19"/>
      <c r="AN861" s="14"/>
      <c r="AO861" s="19"/>
      <c r="AP861" s="14"/>
      <c r="AQ861" s="14"/>
      <c r="AR861" s="14"/>
    </row>
    <row r="862" spans="4:44">
      <c r="D862" s="8"/>
      <c r="E862" s="8"/>
      <c r="F862" s="14"/>
      <c r="H862" s="9"/>
      <c r="I862" s="9"/>
      <c r="J862" s="13"/>
      <c r="K862" s="10"/>
      <c r="L862" s="10"/>
      <c r="M862" s="14"/>
      <c r="O862" s="9"/>
      <c r="Q862" s="13"/>
      <c r="R862" s="15"/>
      <c r="S862" s="15"/>
      <c r="T862" s="15"/>
      <c r="U862" s="18"/>
      <c r="V862" s="18"/>
      <c r="W862" s="13"/>
      <c r="Y862" s="9"/>
      <c r="Z862" s="9"/>
      <c r="AA862" s="13"/>
      <c r="AB862" s="15"/>
      <c r="AC862" s="15"/>
      <c r="AD862" s="16"/>
      <c r="AE862" s="16"/>
      <c r="AF862" s="16"/>
      <c r="AG862" s="17"/>
      <c r="AH862" s="17"/>
      <c r="AI862" s="17"/>
      <c r="AJ862" s="17"/>
      <c r="AK862" s="17"/>
      <c r="AL862" s="17"/>
      <c r="AM862" s="19"/>
      <c r="AN862" s="14"/>
      <c r="AO862" s="19"/>
      <c r="AP862" s="14"/>
      <c r="AQ862" s="14"/>
      <c r="AR862" s="14"/>
    </row>
    <row r="863" spans="4:44">
      <c r="D863" s="8"/>
      <c r="E863" s="8"/>
      <c r="F863" s="14"/>
      <c r="H863" s="9"/>
      <c r="I863" s="9"/>
      <c r="J863" s="13"/>
      <c r="K863" s="10"/>
      <c r="L863" s="10"/>
      <c r="M863" s="14"/>
      <c r="O863" s="9"/>
      <c r="Q863" s="13"/>
      <c r="R863" s="15"/>
      <c r="S863" s="15"/>
      <c r="T863" s="15"/>
      <c r="U863" s="18"/>
      <c r="V863" s="18"/>
      <c r="W863" s="13"/>
      <c r="Y863" s="9"/>
      <c r="Z863" s="9"/>
      <c r="AA863" s="13"/>
      <c r="AB863" s="15"/>
      <c r="AC863" s="15"/>
      <c r="AD863" s="16"/>
      <c r="AE863" s="16"/>
      <c r="AF863" s="16"/>
      <c r="AG863" s="17"/>
      <c r="AH863" s="17"/>
      <c r="AI863" s="17"/>
      <c r="AJ863" s="17"/>
      <c r="AK863" s="17"/>
      <c r="AL863" s="17"/>
      <c r="AM863" s="19"/>
      <c r="AN863" s="14"/>
      <c r="AO863" s="19"/>
      <c r="AP863" s="14"/>
      <c r="AQ863" s="14"/>
      <c r="AR863" s="14"/>
    </row>
    <row r="864" spans="4:44">
      <c r="D864" s="8"/>
      <c r="E864" s="8"/>
      <c r="F864" s="14"/>
      <c r="H864" s="9"/>
      <c r="I864" s="9"/>
      <c r="J864" s="13"/>
      <c r="K864" s="10"/>
      <c r="L864" s="10"/>
      <c r="M864" s="14"/>
      <c r="O864" s="9"/>
      <c r="Q864" s="13"/>
      <c r="R864" s="15"/>
      <c r="S864" s="15"/>
      <c r="T864" s="15"/>
      <c r="U864" s="18"/>
      <c r="V864" s="18"/>
      <c r="W864" s="13"/>
      <c r="Y864" s="9"/>
      <c r="Z864" s="9"/>
      <c r="AA864" s="13"/>
      <c r="AB864" s="15"/>
      <c r="AC864" s="15"/>
      <c r="AD864" s="16"/>
      <c r="AE864" s="16"/>
      <c r="AF864" s="16"/>
      <c r="AG864" s="17"/>
      <c r="AH864" s="17"/>
      <c r="AI864" s="17"/>
      <c r="AJ864" s="17"/>
      <c r="AK864" s="17"/>
      <c r="AL864" s="17"/>
      <c r="AM864" s="19"/>
      <c r="AN864" s="14"/>
      <c r="AO864" s="19"/>
      <c r="AP864" s="14"/>
      <c r="AQ864" s="14"/>
      <c r="AR864" s="14"/>
    </row>
    <row r="865" spans="4:44">
      <c r="D865" s="8"/>
      <c r="E865" s="8"/>
      <c r="F865" s="14"/>
      <c r="H865" s="9"/>
      <c r="I865" s="9"/>
      <c r="J865" s="13"/>
      <c r="K865" s="10"/>
      <c r="L865" s="10"/>
      <c r="M865" s="14"/>
      <c r="O865" s="9"/>
      <c r="Q865" s="13"/>
      <c r="R865" s="15"/>
      <c r="S865" s="15"/>
      <c r="T865" s="15"/>
      <c r="U865" s="18"/>
      <c r="V865" s="18"/>
      <c r="W865" s="13"/>
      <c r="Y865" s="9"/>
      <c r="Z865" s="9"/>
      <c r="AA865" s="13"/>
      <c r="AB865" s="15"/>
      <c r="AC865" s="15"/>
      <c r="AD865" s="16"/>
      <c r="AE865" s="16"/>
      <c r="AF865" s="16"/>
      <c r="AG865" s="17"/>
      <c r="AH865" s="17"/>
      <c r="AI865" s="17"/>
      <c r="AJ865" s="17"/>
      <c r="AK865" s="17"/>
      <c r="AL865" s="17"/>
      <c r="AM865" s="19"/>
      <c r="AN865" s="14"/>
      <c r="AO865" s="19"/>
      <c r="AP865" s="14"/>
      <c r="AQ865" s="14"/>
      <c r="AR865" s="14"/>
    </row>
    <row r="866" spans="4:44">
      <c r="D866" s="8"/>
      <c r="E866" s="8"/>
      <c r="F866" s="14"/>
      <c r="H866" s="9"/>
      <c r="I866" s="9"/>
      <c r="J866" s="13"/>
      <c r="K866" s="10"/>
      <c r="L866" s="10"/>
      <c r="M866" s="14"/>
      <c r="O866" s="9"/>
      <c r="Q866" s="13"/>
      <c r="R866" s="15"/>
      <c r="S866" s="15"/>
      <c r="T866" s="15"/>
      <c r="U866" s="18"/>
      <c r="V866" s="18"/>
      <c r="W866" s="13"/>
      <c r="Y866" s="9"/>
      <c r="Z866" s="9"/>
      <c r="AA866" s="13"/>
      <c r="AB866" s="15"/>
      <c r="AC866" s="15"/>
      <c r="AD866" s="16"/>
      <c r="AE866" s="16"/>
      <c r="AF866" s="16"/>
      <c r="AG866" s="17"/>
      <c r="AH866" s="17"/>
      <c r="AI866" s="17"/>
      <c r="AJ866" s="17"/>
      <c r="AK866" s="17"/>
      <c r="AL866" s="17"/>
      <c r="AM866" s="19"/>
      <c r="AN866" s="14"/>
      <c r="AO866" s="19"/>
      <c r="AP866" s="14"/>
      <c r="AQ866" s="14"/>
      <c r="AR866" s="14"/>
    </row>
    <row r="867" spans="4:44">
      <c r="D867" s="8"/>
      <c r="E867" s="8"/>
      <c r="F867" s="14"/>
      <c r="H867" s="9"/>
      <c r="I867" s="9"/>
      <c r="J867" s="13"/>
      <c r="K867" s="10"/>
      <c r="L867" s="10"/>
      <c r="M867" s="14"/>
      <c r="O867" s="9"/>
      <c r="Q867" s="13"/>
      <c r="R867" s="15"/>
      <c r="S867" s="15"/>
      <c r="T867" s="15"/>
      <c r="U867" s="18"/>
      <c r="V867" s="18"/>
      <c r="W867" s="13"/>
      <c r="Y867" s="9"/>
      <c r="Z867" s="9"/>
      <c r="AA867" s="13"/>
      <c r="AB867" s="15"/>
      <c r="AC867" s="15"/>
      <c r="AD867" s="16"/>
      <c r="AE867" s="16"/>
      <c r="AF867" s="16"/>
      <c r="AG867" s="17"/>
      <c r="AH867" s="17"/>
      <c r="AI867" s="17"/>
      <c r="AJ867" s="17"/>
      <c r="AK867" s="17"/>
      <c r="AL867" s="17"/>
      <c r="AM867" s="19"/>
      <c r="AN867" s="14"/>
      <c r="AO867" s="19"/>
      <c r="AP867" s="14"/>
      <c r="AQ867" s="14"/>
      <c r="AR867" s="14"/>
    </row>
    <row r="868" spans="4:44">
      <c r="D868" s="8"/>
      <c r="E868" s="8"/>
      <c r="F868" s="14"/>
      <c r="H868" s="9"/>
      <c r="I868" s="9"/>
      <c r="J868" s="13"/>
      <c r="K868" s="10"/>
      <c r="L868" s="10"/>
      <c r="M868" s="14"/>
      <c r="O868" s="9"/>
      <c r="Q868" s="13"/>
      <c r="R868" s="15"/>
      <c r="S868" s="15"/>
      <c r="T868" s="15"/>
      <c r="U868" s="18"/>
      <c r="V868" s="18"/>
      <c r="W868" s="13"/>
      <c r="Y868" s="9"/>
      <c r="Z868" s="9"/>
      <c r="AA868" s="13"/>
      <c r="AB868" s="15"/>
      <c r="AC868" s="15"/>
      <c r="AD868" s="16"/>
      <c r="AE868" s="16"/>
      <c r="AF868" s="16"/>
      <c r="AG868" s="17"/>
      <c r="AH868" s="17"/>
      <c r="AI868" s="17"/>
      <c r="AJ868" s="17"/>
      <c r="AK868" s="17"/>
      <c r="AL868" s="17"/>
      <c r="AM868" s="19"/>
      <c r="AN868" s="14"/>
      <c r="AO868" s="19"/>
      <c r="AP868" s="14"/>
      <c r="AQ868" s="14"/>
      <c r="AR868" s="14"/>
    </row>
    <row r="869" spans="4:44">
      <c r="D869" s="8"/>
      <c r="E869" s="8"/>
      <c r="F869" s="14"/>
      <c r="H869" s="9"/>
      <c r="I869" s="9"/>
      <c r="J869" s="13"/>
      <c r="K869" s="10"/>
      <c r="L869" s="10"/>
      <c r="M869" s="14"/>
      <c r="O869" s="9"/>
      <c r="Q869" s="13"/>
      <c r="R869" s="15"/>
      <c r="S869" s="15"/>
      <c r="T869" s="15"/>
      <c r="U869" s="18"/>
      <c r="V869" s="18"/>
      <c r="W869" s="13"/>
      <c r="Y869" s="9"/>
      <c r="Z869" s="9"/>
      <c r="AA869" s="13"/>
      <c r="AB869" s="15"/>
      <c r="AC869" s="15"/>
      <c r="AD869" s="16"/>
      <c r="AE869" s="16"/>
      <c r="AF869" s="16"/>
      <c r="AG869" s="17"/>
      <c r="AH869" s="17"/>
      <c r="AI869" s="17"/>
      <c r="AJ869" s="17"/>
      <c r="AK869" s="17"/>
      <c r="AL869" s="17"/>
      <c r="AM869" s="19"/>
      <c r="AN869" s="14"/>
      <c r="AO869" s="19"/>
      <c r="AP869" s="14"/>
      <c r="AQ869" s="14"/>
      <c r="AR869" s="14"/>
    </row>
    <row r="870" spans="4:44">
      <c r="D870" s="8"/>
      <c r="E870" s="8"/>
      <c r="F870" s="14"/>
      <c r="H870" s="9"/>
      <c r="I870" s="9"/>
      <c r="J870" s="13"/>
      <c r="K870" s="10"/>
      <c r="L870" s="10"/>
      <c r="M870" s="14"/>
      <c r="O870" s="9"/>
      <c r="Q870" s="13"/>
      <c r="R870" s="15"/>
      <c r="S870" s="15"/>
      <c r="T870" s="15"/>
      <c r="U870" s="18"/>
      <c r="V870" s="18"/>
      <c r="W870" s="13"/>
      <c r="Y870" s="9"/>
      <c r="Z870" s="9"/>
      <c r="AA870" s="13"/>
      <c r="AB870" s="15"/>
      <c r="AC870" s="15"/>
      <c r="AD870" s="16"/>
      <c r="AE870" s="16"/>
      <c r="AF870" s="16"/>
      <c r="AG870" s="17"/>
      <c r="AH870" s="17"/>
      <c r="AI870" s="17"/>
      <c r="AJ870" s="17"/>
      <c r="AK870" s="17"/>
      <c r="AL870" s="17"/>
      <c r="AM870" s="19"/>
      <c r="AN870" s="14"/>
      <c r="AO870" s="19"/>
      <c r="AP870" s="14"/>
      <c r="AQ870" s="14"/>
      <c r="AR870" s="14"/>
    </row>
    <row r="871" spans="4:44">
      <c r="D871" s="8"/>
      <c r="E871" s="8"/>
      <c r="F871" s="14"/>
      <c r="H871" s="9"/>
      <c r="I871" s="9"/>
      <c r="J871" s="13"/>
      <c r="K871" s="10"/>
      <c r="L871" s="10"/>
      <c r="M871" s="14"/>
      <c r="O871" s="9"/>
      <c r="Q871" s="13"/>
      <c r="R871" s="15"/>
      <c r="S871" s="15"/>
      <c r="T871" s="15"/>
      <c r="U871" s="18"/>
      <c r="V871" s="18"/>
      <c r="W871" s="13"/>
      <c r="Y871" s="9"/>
      <c r="Z871" s="9"/>
      <c r="AA871" s="13"/>
      <c r="AB871" s="15"/>
      <c r="AC871" s="15"/>
      <c r="AD871" s="16"/>
      <c r="AE871" s="16"/>
      <c r="AF871" s="16"/>
      <c r="AG871" s="17"/>
      <c r="AH871" s="17"/>
      <c r="AI871" s="17"/>
      <c r="AJ871" s="17"/>
      <c r="AK871" s="17"/>
      <c r="AL871" s="17"/>
      <c r="AM871" s="19"/>
      <c r="AN871" s="14"/>
      <c r="AO871" s="19"/>
      <c r="AP871" s="14"/>
      <c r="AQ871" s="14"/>
      <c r="AR871" s="14"/>
    </row>
    <row r="872" spans="4:44">
      <c r="D872" s="8"/>
      <c r="E872" s="8"/>
      <c r="F872" s="14"/>
      <c r="H872" s="9"/>
      <c r="I872" s="9"/>
      <c r="J872" s="13"/>
      <c r="K872" s="10"/>
      <c r="L872" s="10"/>
      <c r="M872" s="14"/>
      <c r="O872" s="9"/>
      <c r="Q872" s="13"/>
      <c r="R872" s="15"/>
      <c r="S872" s="15"/>
      <c r="T872" s="15"/>
      <c r="U872" s="18"/>
      <c r="V872" s="18"/>
      <c r="W872" s="13"/>
      <c r="Y872" s="9"/>
      <c r="Z872" s="9"/>
      <c r="AA872" s="13"/>
      <c r="AB872" s="15"/>
      <c r="AC872" s="15"/>
      <c r="AD872" s="16"/>
      <c r="AE872" s="16"/>
      <c r="AF872" s="16"/>
      <c r="AG872" s="17"/>
      <c r="AH872" s="17"/>
      <c r="AI872" s="17"/>
      <c r="AJ872" s="17"/>
      <c r="AK872" s="17"/>
      <c r="AL872" s="17"/>
      <c r="AM872" s="19"/>
      <c r="AN872" s="14"/>
      <c r="AO872" s="19"/>
      <c r="AP872" s="14"/>
      <c r="AQ872" s="14"/>
      <c r="AR872" s="14"/>
    </row>
    <row r="873" spans="4:44">
      <c r="D873" s="8"/>
      <c r="E873" s="8"/>
      <c r="F873" s="14"/>
      <c r="H873" s="9"/>
      <c r="I873" s="9"/>
      <c r="J873" s="13"/>
      <c r="K873" s="10"/>
      <c r="L873" s="10"/>
      <c r="M873" s="14"/>
      <c r="O873" s="9"/>
      <c r="Q873" s="13"/>
      <c r="R873" s="15"/>
      <c r="S873" s="15"/>
      <c r="T873" s="15"/>
      <c r="U873" s="18"/>
      <c r="V873" s="18"/>
      <c r="W873" s="13"/>
      <c r="Y873" s="9"/>
      <c r="Z873" s="9"/>
      <c r="AA873" s="13"/>
      <c r="AB873" s="15"/>
      <c r="AC873" s="15"/>
      <c r="AD873" s="16"/>
      <c r="AE873" s="16"/>
      <c r="AF873" s="16"/>
      <c r="AG873" s="17"/>
      <c r="AH873" s="17"/>
      <c r="AI873" s="17"/>
      <c r="AJ873" s="17"/>
      <c r="AK873" s="17"/>
      <c r="AL873" s="17"/>
      <c r="AM873" s="19"/>
      <c r="AN873" s="14"/>
      <c r="AO873" s="19"/>
      <c r="AP873" s="14"/>
      <c r="AQ873" s="14"/>
      <c r="AR873" s="14"/>
    </row>
    <row r="874" spans="4:44">
      <c r="D874" s="8"/>
      <c r="E874" s="8"/>
      <c r="F874" s="14"/>
      <c r="H874" s="9"/>
      <c r="I874" s="9"/>
      <c r="J874" s="13"/>
      <c r="K874" s="10"/>
      <c r="L874" s="10"/>
      <c r="M874" s="14"/>
      <c r="O874" s="9"/>
      <c r="Q874" s="13"/>
      <c r="R874" s="15"/>
      <c r="S874" s="15"/>
      <c r="T874" s="15"/>
      <c r="U874" s="18"/>
      <c r="V874" s="18"/>
      <c r="W874" s="13"/>
      <c r="Y874" s="9"/>
      <c r="Z874" s="9"/>
      <c r="AA874" s="13"/>
      <c r="AB874" s="15"/>
      <c r="AC874" s="15"/>
      <c r="AD874" s="16"/>
      <c r="AE874" s="16"/>
      <c r="AF874" s="16"/>
      <c r="AG874" s="17"/>
      <c r="AH874" s="17"/>
      <c r="AI874" s="17"/>
      <c r="AJ874" s="17"/>
      <c r="AK874" s="17"/>
      <c r="AL874" s="17"/>
      <c r="AM874" s="19"/>
      <c r="AN874" s="14"/>
      <c r="AO874" s="19"/>
      <c r="AP874" s="14"/>
      <c r="AQ874" s="14"/>
      <c r="AR874" s="14"/>
    </row>
    <row r="875" spans="4:44">
      <c r="D875" s="8"/>
      <c r="E875" s="8"/>
      <c r="F875" s="14"/>
      <c r="H875" s="9"/>
      <c r="I875" s="9"/>
      <c r="J875" s="13"/>
      <c r="K875" s="10"/>
      <c r="L875" s="10"/>
      <c r="M875" s="14"/>
      <c r="O875" s="9"/>
      <c r="Q875" s="13"/>
      <c r="R875" s="15"/>
      <c r="S875" s="15"/>
      <c r="T875" s="15"/>
      <c r="U875" s="18"/>
      <c r="V875" s="18"/>
      <c r="W875" s="13"/>
      <c r="Y875" s="9"/>
      <c r="Z875" s="9"/>
      <c r="AA875" s="13"/>
      <c r="AB875" s="15"/>
      <c r="AC875" s="15"/>
      <c r="AD875" s="16"/>
      <c r="AE875" s="16"/>
      <c r="AF875" s="16"/>
      <c r="AG875" s="17"/>
      <c r="AH875" s="17"/>
      <c r="AI875" s="17"/>
      <c r="AJ875" s="17"/>
      <c r="AK875" s="17"/>
      <c r="AL875" s="17"/>
      <c r="AM875" s="19"/>
      <c r="AN875" s="14"/>
      <c r="AO875" s="19"/>
      <c r="AP875" s="14"/>
      <c r="AQ875" s="14"/>
      <c r="AR875" s="14"/>
    </row>
    <row r="876" spans="4:44">
      <c r="D876" s="8"/>
      <c r="E876" s="8"/>
      <c r="F876" s="14"/>
      <c r="H876" s="9"/>
      <c r="I876" s="9"/>
      <c r="J876" s="13"/>
      <c r="K876" s="10"/>
      <c r="L876" s="10"/>
      <c r="M876" s="14"/>
      <c r="O876" s="9"/>
      <c r="Q876" s="13"/>
      <c r="R876" s="15"/>
      <c r="S876" s="15"/>
      <c r="T876" s="15"/>
      <c r="U876" s="18"/>
      <c r="V876" s="18"/>
      <c r="W876" s="13"/>
      <c r="Y876" s="9"/>
      <c r="Z876" s="9"/>
      <c r="AA876" s="13"/>
      <c r="AB876" s="15"/>
      <c r="AC876" s="15"/>
      <c r="AD876" s="16"/>
      <c r="AE876" s="16"/>
      <c r="AF876" s="16"/>
      <c r="AG876" s="17"/>
      <c r="AH876" s="17"/>
      <c r="AI876" s="17"/>
      <c r="AJ876" s="17"/>
      <c r="AK876" s="17"/>
      <c r="AL876" s="17"/>
      <c r="AM876" s="19"/>
      <c r="AN876" s="14"/>
      <c r="AO876" s="19"/>
      <c r="AP876" s="14"/>
      <c r="AQ876" s="14"/>
      <c r="AR876" s="14"/>
    </row>
    <row r="877" spans="4:44">
      <c r="D877" s="8"/>
      <c r="E877" s="8"/>
      <c r="F877" s="14"/>
      <c r="H877" s="9"/>
      <c r="I877" s="9"/>
      <c r="J877" s="13"/>
      <c r="K877" s="10"/>
      <c r="L877" s="10"/>
      <c r="M877" s="14"/>
      <c r="O877" s="9"/>
      <c r="Q877" s="13"/>
      <c r="R877" s="15"/>
      <c r="S877" s="15"/>
      <c r="T877" s="15"/>
      <c r="U877" s="18"/>
      <c r="V877" s="18"/>
      <c r="W877" s="13"/>
      <c r="Y877" s="9"/>
      <c r="Z877" s="9"/>
      <c r="AA877" s="13"/>
      <c r="AB877" s="15"/>
      <c r="AC877" s="15"/>
      <c r="AD877" s="16"/>
      <c r="AE877" s="16"/>
      <c r="AF877" s="16"/>
      <c r="AG877" s="17"/>
      <c r="AH877" s="17"/>
      <c r="AI877" s="17"/>
      <c r="AJ877" s="17"/>
      <c r="AK877" s="17"/>
      <c r="AL877" s="17"/>
      <c r="AM877" s="19"/>
      <c r="AN877" s="14"/>
      <c r="AO877" s="19"/>
      <c r="AP877" s="14"/>
      <c r="AQ877" s="14"/>
      <c r="AR877" s="14"/>
    </row>
    <row r="878" spans="4:44">
      <c r="D878" s="8"/>
      <c r="E878" s="8"/>
      <c r="F878" s="14"/>
      <c r="H878" s="9"/>
      <c r="I878" s="9"/>
      <c r="J878" s="13"/>
      <c r="K878" s="10"/>
      <c r="L878" s="10"/>
      <c r="M878" s="14"/>
      <c r="O878" s="9"/>
      <c r="Q878" s="13"/>
      <c r="R878" s="15"/>
      <c r="S878" s="15"/>
      <c r="T878" s="15"/>
      <c r="U878" s="18"/>
      <c r="V878" s="18"/>
      <c r="W878" s="13"/>
      <c r="Y878" s="9"/>
      <c r="Z878" s="9"/>
      <c r="AA878" s="13"/>
      <c r="AB878" s="15"/>
      <c r="AC878" s="15"/>
      <c r="AD878" s="16"/>
      <c r="AE878" s="16"/>
      <c r="AF878" s="16"/>
      <c r="AG878" s="17"/>
      <c r="AH878" s="17"/>
      <c r="AI878" s="17"/>
      <c r="AJ878" s="17"/>
      <c r="AK878" s="17"/>
      <c r="AL878" s="17"/>
      <c r="AM878" s="19"/>
      <c r="AN878" s="14"/>
      <c r="AO878" s="19"/>
      <c r="AP878" s="14"/>
      <c r="AQ878" s="14"/>
      <c r="AR878" s="14"/>
    </row>
    <row r="879" spans="4:44">
      <c r="D879" s="8"/>
      <c r="E879" s="8"/>
      <c r="F879" s="14"/>
      <c r="H879" s="9"/>
      <c r="I879" s="9"/>
      <c r="J879" s="13"/>
      <c r="K879" s="10"/>
      <c r="L879" s="10"/>
      <c r="M879" s="14"/>
      <c r="O879" s="9"/>
      <c r="Q879" s="13"/>
      <c r="R879" s="15"/>
      <c r="S879" s="15"/>
      <c r="T879" s="15"/>
      <c r="U879" s="18"/>
      <c r="V879" s="18"/>
      <c r="W879" s="13"/>
      <c r="Y879" s="9"/>
      <c r="Z879" s="9"/>
      <c r="AA879" s="13"/>
      <c r="AB879" s="15"/>
      <c r="AC879" s="15"/>
      <c r="AD879" s="16"/>
      <c r="AE879" s="16"/>
      <c r="AF879" s="16"/>
      <c r="AG879" s="17"/>
      <c r="AH879" s="17"/>
      <c r="AI879" s="17"/>
      <c r="AJ879" s="17"/>
      <c r="AK879" s="17"/>
      <c r="AL879" s="17"/>
      <c r="AM879" s="19"/>
      <c r="AN879" s="14"/>
      <c r="AO879" s="19"/>
      <c r="AP879" s="14"/>
      <c r="AQ879" s="14"/>
      <c r="AR879" s="14"/>
    </row>
    <row r="880" spans="4:44">
      <c r="D880" s="8"/>
      <c r="E880" s="8"/>
      <c r="F880" s="14"/>
      <c r="H880" s="9"/>
      <c r="I880" s="9"/>
      <c r="J880" s="13"/>
      <c r="K880" s="10"/>
      <c r="L880" s="10"/>
      <c r="M880" s="14"/>
      <c r="O880" s="9"/>
      <c r="Q880" s="13"/>
      <c r="R880" s="15"/>
      <c r="S880" s="15"/>
      <c r="T880" s="15"/>
      <c r="U880" s="18"/>
      <c r="V880" s="18"/>
      <c r="W880" s="13"/>
      <c r="Y880" s="9"/>
      <c r="Z880" s="9"/>
      <c r="AA880" s="13"/>
      <c r="AB880" s="15"/>
      <c r="AC880" s="15"/>
      <c r="AD880" s="16"/>
      <c r="AE880" s="16"/>
      <c r="AF880" s="16"/>
      <c r="AG880" s="17"/>
      <c r="AH880" s="17"/>
      <c r="AI880" s="17"/>
      <c r="AJ880" s="17"/>
      <c r="AK880" s="17"/>
      <c r="AL880" s="17"/>
      <c r="AM880" s="19"/>
      <c r="AN880" s="14"/>
      <c r="AO880" s="19"/>
      <c r="AP880" s="14"/>
      <c r="AQ880" s="14"/>
      <c r="AR880" s="14"/>
    </row>
    <row r="881" spans="4:44">
      <c r="D881" s="8"/>
      <c r="E881" s="8"/>
      <c r="F881" s="14"/>
      <c r="H881" s="9"/>
      <c r="I881" s="9"/>
      <c r="J881" s="13"/>
      <c r="K881" s="10"/>
      <c r="L881" s="10"/>
      <c r="M881" s="14"/>
      <c r="O881" s="9"/>
      <c r="Q881" s="13"/>
      <c r="R881" s="15"/>
      <c r="S881" s="15"/>
      <c r="T881" s="15"/>
      <c r="U881" s="18"/>
      <c r="V881" s="18"/>
      <c r="W881" s="13"/>
      <c r="Y881" s="9"/>
      <c r="Z881" s="9"/>
      <c r="AA881" s="13"/>
      <c r="AB881" s="15"/>
      <c r="AC881" s="15"/>
      <c r="AD881" s="16"/>
      <c r="AE881" s="16"/>
      <c r="AF881" s="16"/>
      <c r="AG881" s="17"/>
      <c r="AH881" s="17"/>
      <c r="AI881" s="17"/>
      <c r="AJ881" s="17"/>
      <c r="AK881" s="17"/>
      <c r="AL881" s="17"/>
      <c r="AM881" s="19"/>
      <c r="AN881" s="14"/>
      <c r="AO881" s="19"/>
      <c r="AP881" s="14"/>
      <c r="AQ881" s="14"/>
      <c r="AR881" s="14"/>
    </row>
    <row r="882" spans="4:44">
      <c r="D882" s="8"/>
      <c r="E882" s="8"/>
      <c r="F882" s="14"/>
      <c r="H882" s="9"/>
      <c r="I882" s="9"/>
      <c r="J882" s="13"/>
      <c r="K882" s="10"/>
      <c r="L882" s="10"/>
      <c r="M882" s="14"/>
      <c r="O882" s="9"/>
      <c r="Q882" s="13"/>
      <c r="R882" s="15"/>
      <c r="S882" s="15"/>
      <c r="T882" s="15"/>
      <c r="U882" s="18"/>
      <c r="V882" s="18"/>
      <c r="W882" s="13"/>
      <c r="Y882" s="9"/>
      <c r="Z882" s="9"/>
      <c r="AA882" s="13"/>
      <c r="AB882" s="15"/>
      <c r="AC882" s="15"/>
      <c r="AD882" s="16"/>
      <c r="AE882" s="16"/>
      <c r="AF882" s="16"/>
      <c r="AG882" s="17"/>
      <c r="AH882" s="17"/>
      <c r="AI882" s="17"/>
      <c r="AJ882" s="17"/>
      <c r="AK882" s="17"/>
      <c r="AL882" s="17"/>
      <c r="AM882" s="19"/>
      <c r="AN882" s="14"/>
      <c r="AO882" s="19"/>
      <c r="AP882" s="14"/>
      <c r="AQ882" s="14"/>
      <c r="AR882" s="14"/>
    </row>
    <row r="883" spans="4:44">
      <c r="D883" s="8"/>
      <c r="E883" s="8"/>
      <c r="F883" s="14"/>
      <c r="H883" s="9"/>
      <c r="I883" s="9"/>
      <c r="J883" s="13"/>
      <c r="K883" s="10"/>
      <c r="L883" s="10"/>
      <c r="M883" s="14"/>
      <c r="O883" s="9"/>
      <c r="Q883" s="13"/>
      <c r="R883" s="15"/>
      <c r="S883" s="15"/>
      <c r="T883" s="15"/>
      <c r="U883" s="18"/>
      <c r="V883" s="18"/>
      <c r="W883" s="13"/>
      <c r="Y883" s="9"/>
      <c r="Z883" s="9"/>
      <c r="AA883" s="13"/>
      <c r="AB883" s="15"/>
      <c r="AC883" s="15"/>
      <c r="AD883" s="16"/>
      <c r="AE883" s="16"/>
      <c r="AF883" s="16"/>
      <c r="AG883" s="17"/>
      <c r="AH883" s="17"/>
      <c r="AI883" s="17"/>
      <c r="AJ883" s="17"/>
      <c r="AK883" s="17"/>
      <c r="AL883" s="17"/>
      <c r="AM883" s="19"/>
      <c r="AN883" s="14"/>
      <c r="AO883" s="19"/>
      <c r="AP883" s="14"/>
      <c r="AQ883" s="14"/>
      <c r="AR883" s="14"/>
    </row>
    <row r="884" spans="4:44">
      <c r="D884" s="8"/>
      <c r="E884" s="8"/>
      <c r="F884" s="14"/>
      <c r="H884" s="9"/>
      <c r="I884" s="9"/>
      <c r="J884" s="13"/>
      <c r="K884" s="10"/>
      <c r="L884" s="10"/>
      <c r="M884" s="14"/>
      <c r="O884" s="9"/>
      <c r="Q884" s="13"/>
      <c r="R884" s="15"/>
      <c r="S884" s="15"/>
      <c r="T884" s="15"/>
      <c r="U884" s="18"/>
      <c r="V884" s="18"/>
      <c r="W884" s="13"/>
      <c r="Y884" s="9"/>
      <c r="Z884" s="9"/>
      <c r="AA884" s="13"/>
      <c r="AB884" s="15"/>
      <c r="AC884" s="15"/>
      <c r="AD884" s="16"/>
      <c r="AE884" s="16"/>
      <c r="AF884" s="16"/>
      <c r="AG884" s="17"/>
      <c r="AH884" s="17"/>
      <c r="AI884" s="17"/>
      <c r="AJ884" s="17"/>
      <c r="AK884" s="17"/>
      <c r="AL884" s="17"/>
      <c r="AM884" s="19"/>
      <c r="AN884" s="14"/>
      <c r="AO884" s="19"/>
      <c r="AP884" s="14"/>
      <c r="AQ884" s="14"/>
      <c r="AR884" s="14"/>
    </row>
    <row r="885" spans="4:44">
      <c r="D885" s="8"/>
      <c r="E885" s="8"/>
      <c r="F885" s="14"/>
      <c r="H885" s="9"/>
      <c r="I885" s="9"/>
      <c r="J885" s="13"/>
      <c r="K885" s="10"/>
      <c r="L885" s="10"/>
      <c r="M885" s="14"/>
      <c r="O885" s="9"/>
      <c r="Q885" s="13"/>
      <c r="R885" s="15"/>
      <c r="S885" s="15"/>
      <c r="T885" s="15"/>
      <c r="U885" s="18"/>
      <c r="V885" s="18"/>
      <c r="W885" s="13"/>
      <c r="Y885" s="9"/>
      <c r="Z885" s="9"/>
      <c r="AA885" s="13"/>
      <c r="AB885" s="15"/>
      <c r="AC885" s="15"/>
      <c r="AD885" s="16"/>
      <c r="AE885" s="16"/>
      <c r="AF885" s="16"/>
      <c r="AG885" s="17"/>
      <c r="AH885" s="17"/>
      <c r="AI885" s="17"/>
      <c r="AJ885" s="17"/>
      <c r="AK885" s="17"/>
      <c r="AL885" s="17"/>
      <c r="AM885" s="19"/>
      <c r="AN885" s="14"/>
      <c r="AO885" s="19"/>
      <c r="AP885" s="14"/>
      <c r="AQ885" s="14"/>
      <c r="AR885" s="14"/>
    </row>
    <row r="886" spans="4:44">
      <c r="D886" s="8"/>
      <c r="E886" s="8"/>
      <c r="F886" s="14"/>
      <c r="H886" s="9"/>
      <c r="I886" s="9"/>
      <c r="J886" s="13"/>
      <c r="K886" s="10"/>
      <c r="L886" s="10"/>
      <c r="M886" s="14"/>
      <c r="O886" s="9"/>
      <c r="Q886" s="13"/>
      <c r="R886" s="15"/>
      <c r="S886" s="15"/>
      <c r="T886" s="15"/>
      <c r="U886" s="18"/>
      <c r="V886" s="18"/>
      <c r="W886" s="13"/>
      <c r="Y886" s="9"/>
      <c r="Z886" s="9"/>
      <c r="AA886" s="13"/>
      <c r="AB886" s="15"/>
      <c r="AC886" s="15"/>
      <c r="AD886" s="16"/>
      <c r="AE886" s="16"/>
      <c r="AF886" s="16"/>
      <c r="AG886" s="17"/>
      <c r="AH886" s="17"/>
      <c r="AI886" s="17"/>
      <c r="AJ886" s="17"/>
      <c r="AK886" s="17"/>
      <c r="AL886" s="17"/>
      <c r="AM886" s="19"/>
      <c r="AN886" s="14"/>
      <c r="AO886" s="19"/>
      <c r="AP886" s="14"/>
      <c r="AQ886" s="14"/>
      <c r="AR886" s="14"/>
    </row>
    <row r="887" spans="4:44">
      <c r="D887" s="8"/>
      <c r="E887" s="8"/>
      <c r="F887" s="14"/>
      <c r="H887" s="9"/>
      <c r="I887" s="9"/>
      <c r="J887" s="13"/>
      <c r="K887" s="10"/>
      <c r="L887" s="10"/>
      <c r="M887" s="14"/>
      <c r="O887" s="9"/>
      <c r="Q887" s="13"/>
      <c r="R887" s="15"/>
      <c r="S887" s="15"/>
      <c r="T887" s="15"/>
      <c r="U887" s="18"/>
      <c r="V887" s="18"/>
      <c r="W887" s="13"/>
      <c r="Y887" s="9"/>
      <c r="Z887" s="9"/>
      <c r="AA887" s="13"/>
      <c r="AB887" s="15"/>
      <c r="AC887" s="15"/>
      <c r="AD887" s="16"/>
      <c r="AE887" s="16"/>
      <c r="AF887" s="16"/>
      <c r="AG887" s="17"/>
      <c r="AH887" s="17"/>
      <c r="AI887" s="17"/>
      <c r="AJ887" s="17"/>
      <c r="AK887" s="17"/>
      <c r="AL887" s="17"/>
      <c r="AM887" s="19"/>
      <c r="AN887" s="14"/>
      <c r="AO887" s="19"/>
      <c r="AP887" s="14"/>
      <c r="AQ887" s="14"/>
      <c r="AR887" s="14"/>
    </row>
    <row r="888" spans="4:44">
      <c r="D888" s="8"/>
      <c r="E888" s="8"/>
      <c r="F888" s="14"/>
      <c r="H888" s="9"/>
      <c r="I888" s="9"/>
      <c r="J888" s="13"/>
      <c r="K888" s="10"/>
      <c r="L888" s="10"/>
      <c r="M888" s="14"/>
      <c r="O888" s="9"/>
      <c r="Q888" s="13"/>
      <c r="R888" s="15"/>
      <c r="S888" s="15"/>
      <c r="T888" s="15"/>
      <c r="U888" s="18"/>
      <c r="V888" s="18"/>
      <c r="W888" s="13"/>
      <c r="Y888" s="9"/>
      <c r="Z888" s="9"/>
      <c r="AA888" s="13"/>
      <c r="AB888" s="15"/>
      <c r="AC888" s="15"/>
      <c r="AD888" s="16"/>
      <c r="AE888" s="16"/>
      <c r="AF888" s="16"/>
      <c r="AG888" s="17"/>
      <c r="AH888" s="17"/>
      <c r="AI888" s="17"/>
      <c r="AJ888" s="17"/>
      <c r="AK888" s="17"/>
      <c r="AL888" s="17"/>
      <c r="AM888" s="19"/>
      <c r="AN888" s="14"/>
      <c r="AO888" s="19"/>
      <c r="AP888" s="14"/>
      <c r="AQ888" s="14"/>
      <c r="AR888" s="14"/>
    </row>
    <row r="889" spans="4:44">
      <c r="D889" s="8"/>
      <c r="E889" s="8"/>
      <c r="F889" s="14"/>
      <c r="H889" s="9"/>
      <c r="I889" s="9"/>
      <c r="J889" s="13"/>
      <c r="K889" s="10"/>
      <c r="L889" s="10"/>
      <c r="M889" s="14"/>
      <c r="O889" s="9"/>
      <c r="Q889" s="13"/>
      <c r="R889" s="15"/>
      <c r="S889" s="15"/>
      <c r="T889" s="15"/>
      <c r="U889" s="18"/>
      <c r="V889" s="18"/>
      <c r="W889" s="13"/>
      <c r="Y889" s="9"/>
      <c r="Z889" s="9"/>
      <c r="AA889" s="13"/>
      <c r="AB889" s="15"/>
      <c r="AC889" s="15"/>
      <c r="AD889" s="16"/>
      <c r="AE889" s="16"/>
      <c r="AF889" s="16"/>
      <c r="AG889" s="17"/>
      <c r="AH889" s="17"/>
      <c r="AI889" s="17"/>
      <c r="AJ889" s="17"/>
      <c r="AK889" s="17"/>
      <c r="AL889" s="17"/>
      <c r="AM889" s="19"/>
      <c r="AN889" s="14"/>
      <c r="AO889" s="19"/>
      <c r="AP889" s="14"/>
      <c r="AQ889" s="14"/>
      <c r="AR889" s="14"/>
    </row>
    <row r="890" spans="4:44">
      <c r="D890" s="8"/>
      <c r="E890" s="8"/>
      <c r="F890" s="14"/>
      <c r="H890" s="9"/>
      <c r="I890" s="9"/>
      <c r="J890" s="13"/>
      <c r="K890" s="10"/>
      <c r="L890" s="10"/>
      <c r="M890" s="14"/>
      <c r="O890" s="9"/>
      <c r="Q890" s="13"/>
      <c r="R890" s="15"/>
      <c r="S890" s="15"/>
      <c r="T890" s="15"/>
      <c r="U890" s="18"/>
      <c r="V890" s="18"/>
      <c r="W890" s="13"/>
      <c r="Y890" s="9"/>
      <c r="Z890" s="9"/>
      <c r="AA890" s="13"/>
      <c r="AB890" s="15"/>
      <c r="AC890" s="15"/>
      <c r="AD890" s="16"/>
      <c r="AE890" s="16"/>
      <c r="AF890" s="16"/>
      <c r="AG890" s="17"/>
      <c r="AH890" s="17"/>
      <c r="AI890" s="17"/>
      <c r="AJ890" s="17"/>
      <c r="AK890" s="17"/>
      <c r="AL890" s="17"/>
      <c r="AM890" s="19"/>
      <c r="AN890" s="14"/>
      <c r="AO890" s="19"/>
      <c r="AP890" s="14"/>
      <c r="AQ890" s="14"/>
      <c r="AR890" s="14"/>
    </row>
    <row r="891" spans="4:44">
      <c r="D891" s="8"/>
      <c r="E891" s="8"/>
      <c r="F891" s="14"/>
      <c r="H891" s="9"/>
      <c r="I891" s="9"/>
      <c r="J891" s="13"/>
      <c r="K891" s="10"/>
      <c r="L891" s="10"/>
      <c r="M891" s="14"/>
      <c r="O891" s="9"/>
      <c r="Q891" s="13"/>
      <c r="R891" s="15"/>
      <c r="S891" s="15"/>
      <c r="T891" s="15"/>
      <c r="U891" s="18"/>
      <c r="V891" s="18"/>
      <c r="W891" s="13"/>
      <c r="Y891" s="9"/>
      <c r="Z891" s="9"/>
      <c r="AA891" s="13"/>
      <c r="AB891" s="15"/>
      <c r="AC891" s="15"/>
      <c r="AD891" s="16"/>
      <c r="AE891" s="16"/>
      <c r="AF891" s="16"/>
      <c r="AG891" s="17"/>
      <c r="AH891" s="17"/>
      <c r="AI891" s="17"/>
      <c r="AJ891" s="17"/>
      <c r="AK891" s="17"/>
      <c r="AL891" s="17"/>
      <c r="AM891" s="19"/>
      <c r="AN891" s="14"/>
      <c r="AO891" s="19"/>
      <c r="AP891" s="14"/>
      <c r="AQ891" s="14"/>
      <c r="AR891" s="14"/>
    </row>
    <row r="892" spans="4:44">
      <c r="D892" s="8"/>
      <c r="E892" s="8"/>
      <c r="F892" s="14"/>
      <c r="H892" s="9"/>
      <c r="I892" s="9"/>
      <c r="J892" s="13"/>
      <c r="K892" s="10"/>
      <c r="L892" s="10"/>
      <c r="M892" s="14"/>
      <c r="O892" s="9"/>
      <c r="Q892" s="13"/>
      <c r="R892" s="15"/>
      <c r="S892" s="15"/>
      <c r="T892" s="15"/>
      <c r="U892" s="18"/>
      <c r="V892" s="18"/>
      <c r="W892" s="13"/>
      <c r="Y892" s="9"/>
      <c r="Z892" s="9"/>
      <c r="AA892" s="13"/>
      <c r="AB892" s="15"/>
      <c r="AC892" s="15"/>
      <c r="AD892" s="16"/>
      <c r="AE892" s="16"/>
      <c r="AF892" s="16"/>
      <c r="AG892" s="17"/>
      <c r="AH892" s="17"/>
      <c r="AI892" s="17"/>
      <c r="AJ892" s="17"/>
      <c r="AK892" s="17"/>
      <c r="AL892" s="17"/>
      <c r="AM892" s="19"/>
      <c r="AN892" s="14"/>
      <c r="AO892" s="19"/>
      <c r="AP892" s="14"/>
      <c r="AQ892" s="14"/>
      <c r="AR892" s="14"/>
    </row>
    <row r="893" spans="4:44">
      <c r="D893" s="8"/>
      <c r="E893" s="8"/>
      <c r="F893" s="14"/>
      <c r="H893" s="9"/>
      <c r="I893" s="9"/>
      <c r="J893" s="13"/>
      <c r="K893" s="10"/>
      <c r="L893" s="10"/>
      <c r="M893" s="14"/>
      <c r="O893" s="9"/>
      <c r="Q893" s="13"/>
      <c r="R893" s="15"/>
      <c r="S893" s="15"/>
      <c r="T893" s="15"/>
      <c r="U893" s="18"/>
      <c r="V893" s="18"/>
      <c r="W893" s="13"/>
      <c r="Y893" s="9"/>
      <c r="Z893" s="9"/>
      <c r="AA893" s="13"/>
      <c r="AB893" s="15"/>
      <c r="AC893" s="15"/>
      <c r="AD893" s="16"/>
      <c r="AE893" s="16"/>
      <c r="AF893" s="16"/>
      <c r="AG893" s="17"/>
      <c r="AH893" s="17"/>
      <c r="AI893" s="17"/>
      <c r="AJ893" s="17"/>
      <c r="AK893" s="17"/>
      <c r="AL893" s="17"/>
      <c r="AM893" s="19"/>
      <c r="AN893" s="14"/>
      <c r="AO893" s="19"/>
      <c r="AP893" s="14"/>
      <c r="AQ893" s="14"/>
      <c r="AR893" s="14"/>
    </row>
    <row r="894" spans="4:44">
      <c r="D894" s="8"/>
      <c r="E894" s="8"/>
      <c r="F894" s="14"/>
      <c r="H894" s="9"/>
      <c r="I894" s="9"/>
      <c r="J894" s="13"/>
      <c r="K894" s="10"/>
      <c r="L894" s="10"/>
      <c r="M894" s="14"/>
      <c r="O894" s="9"/>
      <c r="Q894" s="13"/>
      <c r="R894" s="15"/>
      <c r="S894" s="15"/>
      <c r="T894" s="15"/>
      <c r="U894" s="18"/>
      <c r="V894" s="18"/>
      <c r="W894" s="13"/>
      <c r="Y894" s="9"/>
      <c r="Z894" s="9"/>
      <c r="AA894" s="13"/>
      <c r="AB894" s="15"/>
      <c r="AC894" s="15"/>
      <c r="AD894" s="16"/>
      <c r="AE894" s="16"/>
      <c r="AF894" s="16"/>
      <c r="AG894" s="17"/>
      <c r="AH894" s="17"/>
      <c r="AI894" s="17"/>
      <c r="AJ894" s="17"/>
      <c r="AK894" s="17"/>
      <c r="AL894" s="17"/>
      <c r="AM894" s="19"/>
      <c r="AN894" s="14"/>
      <c r="AO894" s="19"/>
      <c r="AP894" s="14"/>
      <c r="AQ894" s="14"/>
      <c r="AR894" s="14"/>
    </row>
    <row r="895" spans="4:44">
      <c r="D895" s="8"/>
      <c r="E895" s="8"/>
      <c r="F895" s="14"/>
      <c r="H895" s="9"/>
      <c r="I895" s="9"/>
      <c r="J895" s="13"/>
      <c r="K895" s="10"/>
      <c r="L895" s="10"/>
      <c r="M895" s="14"/>
      <c r="O895" s="9"/>
      <c r="Q895" s="13"/>
      <c r="R895" s="15"/>
      <c r="S895" s="15"/>
      <c r="T895" s="15"/>
      <c r="U895" s="18"/>
      <c r="V895" s="18"/>
      <c r="W895" s="13"/>
      <c r="Y895" s="9"/>
      <c r="Z895" s="9"/>
      <c r="AA895" s="13"/>
      <c r="AB895" s="15"/>
      <c r="AC895" s="15"/>
      <c r="AD895" s="16"/>
      <c r="AE895" s="16"/>
      <c r="AF895" s="16"/>
      <c r="AG895" s="17"/>
      <c r="AH895" s="17"/>
      <c r="AI895" s="17"/>
      <c r="AJ895" s="17"/>
      <c r="AK895" s="17"/>
      <c r="AL895" s="17"/>
      <c r="AM895" s="19"/>
      <c r="AN895" s="14"/>
      <c r="AO895" s="19"/>
      <c r="AP895" s="14"/>
      <c r="AQ895" s="14"/>
      <c r="AR895" s="14"/>
    </row>
    <row r="896" spans="4:44">
      <c r="D896" s="8"/>
      <c r="E896" s="8"/>
      <c r="F896" s="14"/>
      <c r="H896" s="9"/>
      <c r="I896" s="9"/>
      <c r="J896" s="13"/>
      <c r="K896" s="10"/>
      <c r="L896" s="10"/>
      <c r="M896" s="14"/>
      <c r="O896" s="9"/>
      <c r="Q896" s="13"/>
      <c r="R896" s="15"/>
      <c r="S896" s="15"/>
      <c r="T896" s="15"/>
      <c r="U896" s="18"/>
      <c r="V896" s="18"/>
      <c r="W896" s="13"/>
      <c r="Y896" s="9"/>
      <c r="Z896" s="9"/>
      <c r="AA896" s="13"/>
      <c r="AB896" s="15"/>
      <c r="AC896" s="15"/>
      <c r="AD896" s="16"/>
      <c r="AE896" s="16"/>
      <c r="AF896" s="16"/>
      <c r="AG896" s="17"/>
      <c r="AH896" s="17"/>
      <c r="AI896" s="17"/>
      <c r="AJ896" s="17"/>
      <c r="AK896" s="17"/>
      <c r="AL896" s="17"/>
      <c r="AM896" s="19"/>
      <c r="AN896" s="14"/>
      <c r="AO896" s="19"/>
      <c r="AP896" s="14"/>
      <c r="AQ896" s="14"/>
      <c r="AR896" s="14"/>
    </row>
  </sheetData>
  <phoneticPr fontId="8"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Master</vt:lpstr>
      <vt:lpstr>Explanation of headers</vt:lpstr>
      <vt:lpstr>atomic ratio calculator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Ootes, Luke EMLI:EX</cp:lastModifiedBy>
  <cp:revision/>
  <dcterms:created xsi:type="dcterms:W3CDTF">2018-04-24T17:14:44Z</dcterms:created>
  <dcterms:modified xsi:type="dcterms:W3CDTF">2025-02-20T23:33:32Z</dcterms:modified>
  <cp:category/>
  <cp:contentStatus/>
</cp:coreProperties>
</file>