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27"/>
  <workbookPr defaultThemeVersion="124226"/>
  <mc:AlternateContent xmlns:mc="http://schemas.openxmlformats.org/markup-compatibility/2006">
    <mc:Choice Requires="x15">
      <x15ac:absPath xmlns:x15ac="http://schemas.microsoft.com/office/spreadsheetml/2010/11/ac" url="/Users/rebeccamorris/Documents/PhD - UVic/000_postdoc-magnetite/Deliverable 1 - mag as PCD indicator/Revisions - Nov 3/nov 4 revisions/GeoFile/"/>
    </mc:Choice>
  </mc:AlternateContent>
  <xr:revisionPtr revIDLastSave="0" documentId="8_{7259362C-402C-5C4A-B475-3649DFC64D87}" xr6:coauthVersionLast="47" xr6:coauthVersionMax="47" xr10:uidLastSave="{00000000-0000-0000-0000-000000000000}"/>
  <bookViews>
    <workbookView xWindow="1740" yWindow="2440" windowWidth="27680" windowHeight="16920" xr2:uid="{00000000-000D-0000-FFFF-FFFF00000000}"/>
  </bookViews>
  <sheets>
    <sheet name="Table1_12PMA094A01" sheetId="25" r:id="rId1"/>
    <sheet name="Table2_12PMA098A01" sheetId="27" r:id="rId2"/>
    <sheet name="Table3_12PMA101A02" sheetId="28" r:id="rId3"/>
    <sheet name="Table4_RSD" sheetId="30" r:id="rId4"/>
    <sheet name="Table5_Sum Norm vs Int.Std" sheetId="32" r:id="rId5"/>
    <sheet name="Table 6_LDA plotting" sheetId="33" r:id="rId6"/>
  </sheets>
  <externalReferences>
    <externalReference r:id="rId7"/>
  </externalReferences>
  <calcPr calcId="191029" iterate="1"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30" l="1"/>
  <c r="Q6" i="33"/>
  <c r="Q7" i="33"/>
  <c r="Q5" i="33"/>
  <c r="O5" i="33"/>
  <c r="M10" i="33"/>
  <c r="M9" i="33"/>
  <c r="M8" i="33"/>
  <c r="M5" i="33"/>
  <c r="Q10" i="33"/>
  <c r="O10" i="33"/>
  <c r="Q9" i="33"/>
  <c r="O9" i="33"/>
  <c r="Q8" i="33"/>
  <c r="O8" i="33"/>
  <c r="O7" i="33"/>
  <c r="M7" i="33"/>
  <c r="O6" i="33"/>
  <c r="M6" i="33"/>
  <c r="E140" i="32"/>
  <c r="E147" i="32"/>
  <c r="E148" i="32"/>
  <c r="V140" i="32"/>
  <c r="V147" i="32"/>
  <c r="V148" i="32"/>
  <c r="U140" i="32"/>
  <c r="U147" i="32"/>
  <c r="U148" i="32"/>
  <c r="T140" i="32"/>
  <c r="T147" i="32"/>
  <c r="T148" i="32"/>
  <c r="S140" i="32"/>
  <c r="S147" i="32"/>
  <c r="S148" i="32"/>
  <c r="R140" i="32"/>
  <c r="R147" i="32"/>
  <c r="R148" i="32"/>
  <c r="Q140" i="32"/>
  <c r="Q147" i="32"/>
  <c r="Q148" i="32"/>
  <c r="P140" i="32"/>
  <c r="P147" i="32"/>
  <c r="P148" i="32"/>
  <c r="O140" i="32"/>
  <c r="O147" i="32"/>
  <c r="O148" i="32"/>
  <c r="N140" i="32"/>
  <c r="N147" i="32"/>
  <c r="N148" i="32"/>
  <c r="M140" i="32"/>
  <c r="M147" i="32"/>
  <c r="M148" i="32"/>
  <c r="L140" i="32"/>
  <c r="L147" i="32"/>
  <c r="L148" i="32"/>
  <c r="K140" i="32"/>
  <c r="K147" i="32"/>
  <c r="K148" i="32"/>
  <c r="J140" i="32"/>
  <c r="J147" i="32"/>
  <c r="J148" i="32"/>
  <c r="I140" i="32"/>
  <c r="I147" i="32"/>
  <c r="I148" i="32"/>
  <c r="H140" i="32"/>
  <c r="H147" i="32"/>
  <c r="H148" i="32"/>
  <c r="G140" i="32"/>
  <c r="G147" i="32"/>
  <c r="G148" i="32"/>
  <c r="F140" i="32"/>
  <c r="F147" i="32"/>
  <c r="F148" i="32"/>
  <c r="E124" i="32"/>
  <c r="E131" i="32"/>
  <c r="E132" i="32"/>
  <c r="V124" i="32"/>
  <c r="V131" i="32"/>
  <c r="V132" i="32"/>
  <c r="U124" i="32"/>
  <c r="U131" i="32"/>
  <c r="U132" i="32"/>
  <c r="T124" i="32"/>
  <c r="T131" i="32"/>
  <c r="T132" i="32"/>
  <c r="S124" i="32"/>
  <c r="S131" i="32"/>
  <c r="S132" i="32"/>
  <c r="R124" i="32"/>
  <c r="R131" i="32"/>
  <c r="R132" i="32"/>
  <c r="Q124" i="32"/>
  <c r="Q131" i="32"/>
  <c r="Q132" i="32"/>
  <c r="P124" i="32"/>
  <c r="P131" i="32"/>
  <c r="P132" i="32"/>
  <c r="O124" i="32"/>
  <c r="O131" i="32"/>
  <c r="O132" i="32"/>
  <c r="N124" i="32"/>
  <c r="N131" i="32"/>
  <c r="N132" i="32"/>
  <c r="M124" i="32"/>
  <c r="M131" i="32"/>
  <c r="M132" i="32"/>
  <c r="L124" i="32"/>
  <c r="L131" i="32"/>
  <c r="L132" i="32"/>
  <c r="K124" i="32"/>
  <c r="K131" i="32"/>
  <c r="K132" i="32"/>
  <c r="J124" i="32"/>
  <c r="J131" i="32"/>
  <c r="J132" i="32"/>
  <c r="I124" i="32"/>
  <c r="I131" i="32"/>
  <c r="I132" i="32"/>
  <c r="H124" i="32"/>
  <c r="H131" i="32"/>
  <c r="H132" i="32"/>
  <c r="G124" i="32"/>
  <c r="G131" i="32"/>
  <c r="G132" i="32"/>
  <c r="F124" i="32"/>
  <c r="F131" i="32"/>
  <c r="F132" i="32"/>
  <c r="E108" i="32"/>
  <c r="E115" i="32"/>
  <c r="E116" i="32"/>
  <c r="V108" i="32"/>
  <c r="V115" i="32"/>
  <c r="V116" i="32"/>
  <c r="U108" i="32"/>
  <c r="U115" i="32"/>
  <c r="U116" i="32"/>
  <c r="T108" i="32"/>
  <c r="T115" i="32"/>
  <c r="T116" i="32"/>
  <c r="S108" i="32"/>
  <c r="S115" i="32"/>
  <c r="S116" i="32"/>
  <c r="R108" i="32"/>
  <c r="R115" i="32"/>
  <c r="R116" i="32"/>
  <c r="Q108" i="32"/>
  <c r="Q115" i="32"/>
  <c r="Q116" i="32"/>
  <c r="P108" i="32"/>
  <c r="P115" i="32"/>
  <c r="P116" i="32"/>
  <c r="O108" i="32"/>
  <c r="O115" i="32"/>
  <c r="O116" i="32"/>
  <c r="N108" i="32"/>
  <c r="N115" i="32"/>
  <c r="N116" i="32"/>
  <c r="M108" i="32"/>
  <c r="M115" i="32"/>
  <c r="M116" i="32"/>
  <c r="L108" i="32"/>
  <c r="L115" i="32"/>
  <c r="L116" i="32"/>
  <c r="K108" i="32"/>
  <c r="K115" i="32"/>
  <c r="K116" i="32"/>
  <c r="J108" i="32"/>
  <c r="J115" i="32"/>
  <c r="J116" i="32"/>
  <c r="I108" i="32"/>
  <c r="I115" i="32"/>
  <c r="I116" i="32"/>
  <c r="H108" i="32"/>
  <c r="H115" i="32"/>
  <c r="H116" i="32"/>
  <c r="G108" i="32"/>
  <c r="G115" i="32"/>
  <c r="G116" i="32"/>
  <c r="F108" i="32"/>
  <c r="F115" i="32"/>
  <c r="F116" i="32"/>
  <c r="R92" i="32"/>
  <c r="R99" i="32"/>
  <c r="R100" i="32"/>
  <c r="S92" i="32"/>
  <c r="S99" i="32"/>
  <c r="S100" i="32"/>
  <c r="T92" i="32"/>
  <c r="T99" i="32"/>
  <c r="T100" i="32"/>
  <c r="U92" i="32"/>
  <c r="U99" i="32"/>
  <c r="U100" i="32"/>
  <c r="V92" i="32"/>
  <c r="V99" i="32"/>
  <c r="V100" i="32"/>
  <c r="F92" i="32"/>
  <c r="F99" i="32"/>
  <c r="F100" i="32"/>
  <c r="G92" i="32"/>
  <c r="G99" i="32"/>
  <c r="G100" i="32"/>
  <c r="H92" i="32"/>
  <c r="H99" i="32"/>
  <c r="H100" i="32"/>
  <c r="I92" i="32"/>
  <c r="I99" i="32"/>
  <c r="I100" i="32"/>
  <c r="J92" i="32"/>
  <c r="J99" i="32"/>
  <c r="J100" i="32"/>
  <c r="K92" i="32"/>
  <c r="K99" i="32"/>
  <c r="K100" i="32"/>
  <c r="L92" i="32"/>
  <c r="L99" i="32"/>
  <c r="L100" i="32"/>
  <c r="M92" i="32"/>
  <c r="M99" i="32"/>
  <c r="M100" i="32"/>
  <c r="N92" i="32"/>
  <c r="N99" i="32"/>
  <c r="N100" i="32"/>
  <c r="O92" i="32"/>
  <c r="O99" i="32"/>
  <c r="O100" i="32"/>
  <c r="P92" i="32"/>
  <c r="P99" i="32"/>
  <c r="P100" i="32"/>
  <c r="Q92" i="32"/>
  <c r="Q99" i="32"/>
  <c r="Q100" i="32"/>
  <c r="E92" i="32"/>
  <c r="E99" i="32"/>
  <c r="E100" i="32"/>
  <c r="V78" i="32"/>
  <c r="V83" i="32"/>
  <c r="V84" i="32"/>
  <c r="U78" i="32"/>
  <c r="U83" i="32"/>
  <c r="U84" i="32"/>
  <c r="T78" i="32"/>
  <c r="T83" i="32"/>
  <c r="T84" i="32"/>
  <c r="S78" i="32"/>
  <c r="S83" i="32"/>
  <c r="S84" i="32"/>
  <c r="R78" i="32"/>
  <c r="R83" i="32"/>
  <c r="R84" i="32"/>
  <c r="Q78" i="32"/>
  <c r="Q83" i="32"/>
  <c r="Q84" i="32"/>
  <c r="P78" i="32"/>
  <c r="P83" i="32"/>
  <c r="P84" i="32"/>
  <c r="O78" i="32"/>
  <c r="O83" i="32"/>
  <c r="O84" i="32"/>
  <c r="N78" i="32"/>
  <c r="N83" i="32"/>
  <c r="N84" i="32"/>
  <c r="M78" i="32"/>
  <c r="M83" i="32"/>
  <c r="M84" i="32"/>
  <c r="L78" i="32"/>
  <c r="L83" i="32"/>
  <c r="L84" i="32"/>
  <c r="K78" i="32"/>
  <c r="K83" i="32"/>
  <c r="K84" i="32"/>
  <c r="J78" i="32"/>
  <c r="J83" i="32"/>
  <c r="J84" i="32"/>
  <c r="I78" i="32"/>
  <c r="I83" i="32"/>
  <c r="I84" i="32"/>
  <c r="H78" i="32"/>
  <c r="H83" i="32"/>
  <c r="H84" i="32"/>
  <c r="G78" i="32"/>
  <c r="G83" i="32"/>
  <c r="G84" i="32"/>
  <c r="F78" i="32"/>
  <c r="F83" i="32"/>
  <c r="F84" i="32"/>
  <c r="E78" i="32"/>
  <c r="E83" i="32"/>
  <c r="E84" i="32"/>
  <c r="V66" i="32"/>
  <c r="V71" i="32"/>
  <c r="V72" i="32"/>
  <c r="U66" i="32"/>
  <c r="U71" i="32"/>
  <c r="U72" i="32"/>
  <c r="T66" i="32"/>
  <c r="T71" i="32"/>
  <c r="T72" i="32"/>
  <c r="S66" i="32"/>
  <c r="S71" i="32"/>
  <c r="S72" i="32"/>
  <c r="R66" i="32"/>
  <c r="R71" i="32"/>
  <c r="R72" i="32"/>
  <c r="Q66" i="32"/>
  <c r="Q71" i="32"/>
  <c r="Q72" i="32"/>
  <c r="P66" i="32"/>
  <c r="P71" i="32"/>
  <c r="P72" i="32"/>
  <c r="O66" i="32"/>
  <c r="O71" i="32"/>
  <c r="O72" i="32"/>
  <c r="N66" i="32"/>
  <c r="N71" i="32"/>
  <c r="N72" i="32"/>
  <c r="M66" i="32"/>
  <c r="M71" i="32"/>
  <c r="M72" i="32"/>
  <c r="L66" i="32"/>
  <c r="L71" i="32"/>
  <c r="L72" i="32"/>
  <c r="K66" i="32"/>
  <c r="K71" i="32"/>
  <c r="K72" i="32"/>
  <c r="J66" i="32"/>
  <c r="J71" i="32"/>
  <c r="J72" i="32"/>
  <c r="I66" i="32"/>
  <c r="I71" i="32"/>
  <c r="I72" i="32"/>
  <c r="H66" i="32"/>
  <c r="H71" i="32"/>
  <c r="H72" i="32"/>
  <c r="G66" i="32"/>
  <c r="G71" i="32"/>
  <c r="G72" i="32"/>
  <c r="F66" i="32"/>
  <c r="F71" i="32"/>
  <c r="F72" i="32"/>
  <c r="E66" i="32"/>
  <c r="E71" i="32"/>
  <c r="E72" i="32"/>
  <c r="S54" i="32"/>
  <c r="S59" i="32"/>
  <c r="S60" i="32"/>
  <c r="T54" i="32"/>
  <c r="T59" i="32"/>
  <c r="T60" i="32"/>
  <c r="U54" i="32"/>
  <c r="U59" i="32"/>
  <c r="U60" i="32"/>
  <c r="V54" i="32"/>
  <c r="V59" i="32"/>
  <c r="V60" i="32"/>
  <c r="M54" i="32"/>
  <c r="M59" i="32"/>
  <c r="M60" i="32"/>
  <c r="N54" i="32"/>
  <c r="N59" i="32"/>
  <c r="N60" i="32"/>
  <c r="O54" i="32"/>
  <c r="O59" i="32"/>
  <c r="O60" i="32"/>
  <c r="P54" i="32"/>
  <c r="P59" i="32"/>
  <c r="P60" i="32"/>
  <c r="Q54" i="32"/>
  <c r="Q59" i="32"/>
  <c r="Q60" i="32"/>
  <c r="R54" i="32"/>
  <c r="R59" i="32"/>
  <c r="R60" i="32"/>
  <c r="F54" i="32"/>
  <c r="F59" i="32"/>
  <c r="F60" i="32"/>
  <c r="G54" i="32"/>
  <c r="G59" i="32"/>
  <c r="G60" i="32"/>
  <c r="H54" i="32"/>
  <c r="H59" i="32"/>
  <c r="H60" i="32"/>
  <c r="I54" i="32"/>
  <c r="I59" i="32"/>
  <c r="I60" i="32"/>
  <c r="J54" i="32"/>
  <c r="J59" i="32"/>
  <c r="J60" i="32"/>
  <c r="K54" i="32"/>
  <c r="K59" i="32"/>
  <c r="K60" i="32"/>
  <c r="L54" i="32"/>
  <c r="L59" i="32"/>
  <c r="L60" i="32"/>
  <c r="E54" i="32"/>
  <c r="E59" i="32"/>
  <c r="E60" i="32"/>
  <c r="R42" i="32"/>
  <c r="R47" i="32"/>
  <c r="R48" i="32"/>
  <c r="S42" i="32"/>
  <c r="S47" i="32"/>
  <c r="S48" i="32"/>
  <c r="T42" i="32"/>
  <c r="T47" i="32"/>
  <c r="T48" i="32"/>
  <c r="U42" i="32"/>
  <c r="U47" i="32"/>
  <c r="U48" i="32"/>
  <c r="V42" i="32"/>
  <c r="V47" i="32"/>
  <c r="V48" i="32"/>
  <c r="F42" i="32"/>
  <c r="F47" i="32"/>
  <c r="F48" i="32"/>
  <c r="G42" i="32"/>
  <c r="G47" i="32"/>
  <c r="G48" i="32"/>
  <c r="H42" i="32"/>
  <c r="H47" i="32"/>
  <c r="H48" i="32"/>
  <c r="I42" i="32"/>
  <c r="I47" i="32"/>
  <c r="I48" i="32"/>
  <c r="J42" i="32"/>
  <c r="J47" i="32"/>
  <c r="J48" i="32"/>
  <c r="K42" i="32"/>
  <c r="K47" i="32"/>
  <c r="K48" i="32"/>
  <c r="L42" i="32"/>
  <c r="L47" i="32"/>
  <c r="L48" i="32"/>
  <c r="M42" i="32"/>
  <c r="M47" i="32"/>
  <c r="M48" i="32"/>
  <c r="N42" i="32"/>
  <c r="N47" i="32"/>
  <c r="N48" i="32"/>
  <c r="O42" i="32"/>
  <c r="O47" i="32"/>
  <c r="O48" i="32"/>
  <c r="P42" i="32"/>
  <c r="P47" i="32"/>
  <c r="P48" i="32"/>
  <c r="Q42" i="32"/>
  <c r="Q47" i="32"/>
  <c r="Q48" i="32"/>
  <c r="E42" i="32"/>
  <c r="E47" i="32"/>
  <c r="E48" i="32"/>
  <c r="V31" i="32"/>
  <c r="V35" i="32"/>
  <c r="V36" i="32"/>
  <c r="U31" i="32"/>
  <c r="U35" i="32"/>
  <c r="U36" i="32"/>
  <c r="T31" i="32"/>
  <c r="T35" i="32"/>
  <c r="T36" i="32"/>
  <c r="S31" i="32"/>
  <c r="S35" i="32"/>
  <c r="S36" i="32"/>
  <c r="R31" i="32"/>
  <c r="R35" i="32"/>
  <c r="R36" i="32"/>
  <c r="Q31" i="32"/>
  <c r="Q35" i="32"/>
  <c r="Q36" i="32"/>
  <c r="P31" i="32"/>
  <c r="P35" i="32"/>
  <c r="P36" i="32"/>
  <c r="O31" i="32"/>
  <c r="O35" i="32"/>
  <c r="O36" i="32"/>
  <c r="N31" i="32"/>
  <c r="N35" i="32"/>
  <c r="N36" i="32"/>
  <c r="M31" i="32"/>
  <c r="M35" i="32"/>
  <c r="M36" i="32"/>
  <c r="L31" i="32"/>
  <c r="L35" i="32"/>
  <c r="L36" i="32"/>
  <c r="K31" i="32"/>
  <c r="K35" i="32"/>
  <c r="K36" i="32"/>
  <c r="J31" i="32"/>
  <c r="J35" i="32"/>
  <c r="J36" i="32"/>
  <c r="I31" i="32"/>
  <c r="I35" i="32"/>
  <c r="I36" i="32"/>
  <c r="H31" i="32"/>
  <c r="H35" i="32"/>
  <c r="H36" i="32"/>
  <c r="G31" i="32"/>
  <c r="G35" i="32"/>
  <c r="G36" i="32"/>
  <c r="F31" i="32"/>
  <c r="F35" i="32"/>
  <c r="F36" i="32"/>
  <c r="E31" i="32"/>
  <c r="E35" i="32"/>
  <c r="E36" i="32"/>
  <c r="H9" i="32"/>
  <c r="H5" i="32"/>
  <c r="H10" i="32"/>
  <c r="H18" i="32"/>
  <c r="H25" i="32"/>
  <c r="H26" i="32"/>
  <c r="L18" i="32"/>
  <c r="L25" i="32"/>
  <c r="L26" i="32"/>
  <c r="M18" i="32"/>
  <c r="M25" i="32"/>
  <c r="M26" i="32"/>
  <c r="N18" i="32"/>
  <c r="N25" i="32"/>
  <c r="N26" i="32"/>
  <c r="O18" i="32"/>
  <c r="O25" i="32"/>
  <c r="O26" i="32"/>
  <c r="P18" i="32"/>
  <c r="P25" i="32"/>
  <c r="P26" i="32"/>
  <c r="Q18" i="32"/>
  <c r="Q25" i="32"/>
  <c r="Q26" i="32"/>
  <c r="R18" i="32"/>
  <c r="R25" i="32"/>
  <c r="R26" i="32"/>
  <c r="S18" i="32"/>
  <c r="S25" i="32"/>
  <c r="S26" i="32"/>
  <c r="T18" i="32"/>
  <c r="T25" i="32"/>
  <c r="T26" i="32"/>
  <c r="U18" i="32"/>
  <c r="U25" i="32"/>
  <c r="U26" i="32"/>
  <c r="V18" i="32"/>
  <c r="V25" i="32"/>
  <c r="V26" i="32"/>
  <c r="K18" i="32"/>
  <c r="K25" i="32"/>
  <c r="K26" i="32"/>
  <c r="J18" i="32"/>
  <c r="J25" i="32"/>
  <c r="J26" i="32"/>
  <c r="I18" i="32"/>
  <c r="I25" i="32"/>
  <c r="I26" i="32"/>
  <c r="F18" i="32"/>
  <c r="F25" i="32"/>
  <c r="F26" i="32"/>
  <c r="G18" i="32"/>
  <c r="G25" i="32"/>
  <c r="G26" i="32"/>
  <c r="E18" i="32"/>
  <c r="E25" i="32"/>
  <c r="E26" i="32"/>
  <c r="V5" i="32"/>
  <c r="V9" i="32"/>
  <c r="V10" i="32"/>
  <c r="U5" i="32"/>
  <c r="U9" i="32"/>
  <c r="U10" i="32"/>
  <c r="T5" i="32"/>
  <c r="T9" i="32"/>
  <c r="T10" i="32"/>
  <c r="S5" i="32"/>
  <c r="S9" i="32"/>
  <c r="S10" i="32"/>
  <c r="R5" i="32"/>
  <c r="R9" i="32"/>
  <c r="R10" i="32"/>
  <c r="Q5" i="32"/>
  <c r="Q9" i="32"/>
  <c r="Q10" i="32"/>
  <c r="P5" i="32"/>
  <c r="P9" i="32"/>
  <c r="P10" i="32"/>
  <c r="O5" i="32"/>
  <c r="O9" i="32"/>
  <c r="O10" i="32"/>
  <c r="N5" i="32"/>
  <c r="N9" i="32"/>
  <c r="N10" i="32"/>
  <c r="M5" i="32"/>
  <c r="M9" i="32"/>
  <c r="M10" i="32"/>
  <c r="L5" i="32"/>
  <c r="L9" i="32"/>
  <c r="L10" i="32"/>
  <c r="K5" i="32"/>
  <c r="K9" i="32"/>
  <c r="K10" i="32"/>
  <c r="J5" i="32"/>
  <c r="J9" i="32"/>
  <c r="J10" i="32"/>
  <c r="I5" i="32"/>
  <c r="I9" i="32"/>
  <c r="I10" i="32"/>
  <c r="F5" i="32"/>
  <c r="F9" i="32"/>
  <c r="F10" i="32"/>
  <c r="G5" i="32"/>
  <c r="G9" i="32"/>
  <c r="G10" i="32"/>
  <c r="E5" i="32"/>
  <c r="E9" i="32"/>
  <c r="E10" i="32"/>
  <c r="D5" i="30"/>
  <c r="D6" i="30"/>
  <c r="D7" i="30"/>
  <c r="U94" i="30"/>
  <c r="U95" i="30"/>
  <c r="U96" i="30"/>
  <c r="T94" i="30"/>
  <c r="T95" i="30"/>
  <c r="T96" i="30"/>
  <c r="S94" i="30"/>
  <c r="S95" i="30"/>
  <c r="S96" i="30"/>
  <c r="R94" i="30"/>
  <c r="R95" i="30"/>
  <c r="R96" i="30"/>
  <c r="Q94" i="30"/>
  <c r="Q95" i="30"/>
  <c r="Q96" i="30"/>
  <c r="P94" i="30"/>
  <c r="P95" i="30"/>
  <c r="P96" i="30"/>
  <c r="O94" i="30"/>
  <c r="O95" i="30"/>
  <c r="O96" i="30"/>
  <c r="N94" i="30"/>
  <c r="N95" i="30"/>
  <c r="N96" i="30"/>
  <c r="M94" i="30"/>
  <c r="M95" i="30"/>
  <c r="M96" i="30"/>
  <c r="L94" i="30"/>
  <c r="L95" i="30"/>
  <c r="L96" i="30"/>
  <c r="K94" i="30"/>
  <c r="K95" i="30"/>
  <c r="K96" i="30"/>
  <c r="J94" i="30"/>
  <c r="J95" i="30"/>
  <c r="J96" i="30"/>
  <c r="I94" i="30"/>
  <c r="I95" i="30"/>
  <c r="I96" i="30"/>
  <c r="H94" i="30"/>
  <c r="H95" i="30"/>
  <c r="H96" i="30"/>
  <c r="G94" i="30"/>
  <c r="G95" i="30"/>
  <c r="G96" i="30"/>
  <c r="F94" i="30"/>
  <c r="F95" i="30"/>
  <c r="F96" i="30"/>
  <c r="E94" i="30"/>
  <c r="E95" i="30"/>
  <c r="E96" i="30"/>
  <c r="D94" i="30"/>
  <c r="D95" i="30"/>
  <c r="D96" i="30"/>
  <c r="E54" i="30"/>
  <c r="F54" i="30"/>
  <c r="G54" i="30"/>
  <c r="H54" i="30"/>
  <c r="I54" i="30"/>
  <c r="J54" i="30"/>
  <c r="K54" i="30"/>
  <c r="L54" i="30"/>
  <c r="M54" i="30"/>
  <c r="N54" i="30"/>
  <c r="O54" i="30"/>
  <c r="P54" i="30"/>
  <c r="Q54" i="30"/>
  <c r="R54" i="30"/>
  <c r="S54" i="30"/>
  <c r="T54" i="30"/>
  <c r="U54" i="30"/>
  <c r="E55" i="30"/>
  <c r="F55" i="30"/>
  <c r="G55" i="30"/>
  <c r="H55" i="30"/>
  <c r="I55" i="30"/>
  <c r="J55" i="30"/>
  <c r="K55" i="30"/>
  <c r="L55" i="30"/>
  <c r="M55" i="30"/>
  <c r="N55" i="30"/>
  <c r="O55" i="30"/>
  <c r="P55" i="30"/>
  <c r="Q55" i="30"/>
  <c r="R55" i="30"/>
  <c r="S55" i="30"/>
  <c r="T55" i="30"/>
  <c r="U55" i="30"/>
  <c r="E56" i="30"/>
  <c r="F56" i="30"/>
  <c r="G56" i="30"/>
  <c r="H56" i="30"/>
  <c r="I56" i="30"/>
  <c r="J56" i="30"/>
  <c r="K56" i="30"/>
  <c r="L56" i="30"/>
  <c r="M56" i="30"/>
  <c r="N56" i="30"/>
  <c r="O56" i="30"/>
  <c r="P56" i="30"/>
  <c r="Q56" i="30"/>
  <c r="R56" i="30"/>
  <c r="S56" i="30"/>
  <c r="T56" i="30"/>
  <c r="U56" i="30"/>
  <c r="D54" i="30"/>
  <c r="D55" i="30"/>
  <c r="D56" i="30"/>
  <c r="U22" i="30"/>
  <c r="U23" i="30"/>
  <c r="U24" i="30"/>
  <c r="T22" i="30"/>
  <c r="T23" i="30"/>
  <c r="T24" i="30"/>
  <c r="S22" i="30"/>
  <c r="S23" i="30"/>
  <c r="S24" i="30"/>
  <c r="R22" i="30"/>
  <c r="R23" i="30"/>
  <c r="R24" i="30"/>
  <c r="Q22" i="30"/>
  <c r="Q23" i="30"/>
  <c r="Q24" i="30"/>
  <c r="P22" i="30"/>
  <c r="P23" i="30"/>
  <c r="P24" i="30"/>
  <c r="O22" i="30"/>
  <c r="O23" i="30"/>
  <c r="O24" i="30"/>
  <c r="N22" i="30"/>
  <c r="N23" i="30"/>
  <c r="N24" i="30"/>
  <c r="M22" i="30"/>
  <c r="M23" i="30"/>
  <c r="M24" i="30"/>
  <c r="L22" i="30"/>
  <c r="L23" i="30"/>
  <c r="L24" i="30"/>
  <c r="K22" i="30"/>
  <c r="K23" i="30"/>
  <c r="K24" i="30"/>
  <c r="J22" i="30"/>
  <c r="J23" i="30"/>
  <c r="J24" i="30"/>
  <c r="I22" i="30"/>
  <c r="I23" i="30"/>
  <c r="I24" i="30"/>
  <c r="H22" i="30"/>
  <c r="H23" i="30"/>
  <c r="H24" i="30"/>
  <c r="G22" i="30"/>
  <c r="G23" i="30"/>
  <c r="G24" i="30"/>
  <c r="F22" i="30"/>
  <c r="F23" i="30"/>
  <c r="F24" i="30"/>
  <c r="E22" i="30"/>
  <c r="E23" i="30"/>
  <c r="E24" i="30"/>
  <c r="D22" i="30"/>
  <c r="D23" i="30"/>
  <c r="D24" i="30"/>
  <c r="U84" i="30"/>
  <c r="U85" i="30"/>
  <c r="U86" i="30"/>
  <c r="T84" i="30"/>
  <c r="T85" i="30"/>
  <c r="T86" i="30"/>
  <c r="S84" i="30"/>
  <c r="S85" i="30"/>
  <c r="S86" i="30"/>
  <c r="R84" i="30"/>
  <c r="R85" i="30"/>
  <c r="R86" i="30"/>
  <c r="Q84" i="30"/>
  <c r="Q85" i="30"/>
  <c r="Q86" i="30"/>
  <c r="P84" i="30"/>
  <c r="P85" i="30"/>
  <c r="P86" i="30"/>
  <c r="O84" i="30"/>
  <c r="O85" i="30"/>
  <c r="O86" i="30"/>
  <c r="N84" i="30"/>
  <c r="N85" i="30"/>
  <c r="N86" i="30"/>
  <c r="M84" i="30"/>
  <c r="M85" i="30"/>
  <c r="M86" i="30"/>
  <c r="L84" i="30"/>
  <c r="L85" i="30"/>
  <c r="L86" i="30"/>
  <c r="K84" i="30"/>
  <c r="K85" i="30"/>
  <c r="K86" i="30"/>
  <c r="J84" i="30"/>
  <c r="J85" i="30"/>
  <c r="J86" i="30"/>
  <c r="I84" i="30"/>
  <c r="I85" i="30"/>
  <c r="I86" i="30"/>
  <c r="H84" i="30"/>
  <c r="H85" i="30"/>
  <c r="H86" i="30"/>
  <c r="G84" i="30"/>
  <c r="G85" i="30"/>
  <c r="G86" i="30"/>
  <c r="F84" i="30"/>
  <c r="F85" i="30"/>
  <c r="F86" i="30"/>
  <c r="E84" i="30"/>
  <c r="E85" i="30"/>
  <c r="E86" i="30"/>
  <c r="D84" i="30"/>
  <c r="D85" i="30"/>
  <c r="D86" i="30"/>
  <c r="U74" i="30"/>
  <c r="U75" i="30"/>
  <c r="U76" i="30"/>
  <c r="T74" i="30"/>
  <c r="T75" i="30"/>
  <c r="T76" i="30"/>
  <c r="S74" i="30"/>
  <c r="S75" i="30"/>
  <c r="S76" i="30"/>
  <c r="R74" i="30"/>
  <c r="R75" i="30"/>
  <c r="R76" i="30"/>
  <c r="Q74" i="30"/>
  <c r="Q75" i="30"/>
  <c r="Q76" i="30"/>
  <c r="P74" i="30"/>
  <c r="P75" i="30"/>
  <c r="P76" i="30"/>
  <c r="O74" i="30"/>
  <c r="O75" i="30"/>
  <c r="O76" i="30"/>
  <c r="N74" i="30"/>
  <c r="N75" i="30"/>
  <c r="N76" i="30"/>
  <c r="M74" i="30"/>
  <c r="M75" i="30"/>
  <c r="M76" i="30"/>
  <c r="L74" i="30"/>
  <c r="L75" i="30"/>
  <c r="L76" i="30"/>
  <c r="K74" i="30"/>
  <c r="K75" i="30"/>
  <c r="K76" i="30"/>
  <c r="J74" i="30"/>
  <c r="J75" i="30"/>
  <c r="J76" i="30"/>
  <c r="I74" i="30"/>
  <c r="I75" i="30"/>
  <c r="I76" i="30"/>
  <c r="H74" i="30"/>
  <c r="H75" i="30"/>
  <c r="H76" i="30"/>
  <c r="G74" i="30"/>
  <c r="G75" i="30"/>
  <c r="G76" i="30"/>
  <c r="F74" i="30"/>
  <c r="F75" i="30"/>
  <c r="F76" i="30"/>
  <c r="E74" i="30"/>
  <c r="E75" i="30"/>
  <c r="E76" i="30"/>
  <c r="D74" i="30"/>
  <c r="D75" i="30"/>
  <c r="D76" i="30"/>
  <c r="U64" i="30"/>
  <c r="U65" i="30"/>
  <c r="U66" i="30"/>
  <c r="T64" i="30"/>
  <c r="T65" i="30"/>
  <c r="T66" i="30"/>
  <c r="S64" i="30"/>
  <c r="S65" i="30"/>
  <c r="S66" i="30"/>
  <c r="R64" i="30"/>
  <c r="R65" i="30"/>
  <c r="R66" i="30"/>
  <c r="Q64" i="30"/>
  <c r="Q65" i="30"/>
  <c r="Q66" i="30"/>
  <c r="P64" i="30"/>
  <c r="P65" i="30"/>
  <c r="P66" i="30"/>
  <c r="O64" i="30"/>
  <c r="O65" i="30"/>
  <c r="O66" i="30"/>
  <c r="N64" i="30"/>
  <c r="N65" i="30"/>
  <c r="N66" i="30"/>
  <c r="M64" i="30"/>
  <c r="M65" i="30"/>
  <c r="M66" i="30"/>
  <c r="L64" i="30"/>
  <c r="L65" i="30"/>
  <c r="L66" i="30"/>
  <c r="K64" i="30"/>
  <c r="K65" i="30"/>
  <c r="K66" i="30"/>
  <c r="J64" i="30"/>
  <c r="J65" i="30"/>
  <c r="J66" i="30"/>
  <c r="I64" i="30"/>
  <c r="I65" i="30"/>
  <c r="I66" i="30"/>
  <c r="H64" i="30"/>
  <c r="H65" i="30"/>
  <c r="H66" i="30"/>
  <c r="G64" i="30"/>
  <c r="G65" i="30"/>
  <c r="G66" i="30"/>
  <c r="F64" i="30"/>
  <c r="F65" i="30"/>
  <c r="F66" i="30"/>
  <c r="E64" i="30"/>
  <c r="E65" i="30"/>
  <c r="E66" i="30"/>
  <c r="D64" i="30"/>
  <c r="D65" i="30"/>
  <c r="D66" i="30"/>
  <c r="U46" i="30"/>
  <c r="U47" i="30"/>
  <c r="U48" i="30"/>
  <c r="T46" i="30"/>
  <c r="T47" i="30"/>
  <c r="T48" i="30"/>
  <c r="S46" i="30"/>
  <c r="S47" i="30"/>
  <c r="S48" i="30"/>
  <c r="R46" i="30"/>
  <c r="R47" i="30"/>
  <c r="R48" i="30"/>
  <c r="Q46" i="30"/>
  <c r="Q47" i="30"/>
  <c r="Q48" i="30"/>
  <c r="P46" i="30"/>
  <c r="P47" i="30"/>
  <c r="P48" i="30"/>
  <c r="O46" i="30"/>
  <c r="O47" i="30"/>
  <c r="O48" i="30"/>
  <c r="N46" i="30"/>
  <c r="N47" i="30"/>
  <c r="N48" i="30"/>
  <c r="M46" i="30"/>
  <c r="M47" i="30"/>
  <c r="M48" i="30"/>
  <c r="L46" i="30"/>
  <c r="L47" i="30"/>
  <c r="L48" i="30"/>
  <c r="K46" i="30"/>
  <c r="K47" i="30"/>
  <c r="K48" i="30"/>
  <c r="J46" i="30"/>
  <c r="J47" i="30"/>
  <c r="J48" i="30"/>
  <c r="I46" i="30"/>
  <c r="I47" i="30"/>
  <c r="I48" i="30"/>
  <c r="H46" i="30"/>
  <c r="H47" i="30"/>
  <c r="H48" i="30"/>
  <c r="G46" i="30"/>
  <c r="G47" i="30"/>
  <c r="G48" i="30"/>
  <c r="F46" i="30"/>
  <c r="F47" i="30"/>
  <c r="F48" i="30"/>
  <c r="E46" i="30"/>
  <c r="E47" i="30"/>
  <c r="E48" i="30"/>
  <c r="D46" i="30"/>
  <c r="D47" i="30"/>
  <c r="D48" i="30"/>
  <c r="U38" i="30"/>
  <c r="U39" i="30"/>
  <c r="U40" i="30"/>
  <c r="T38" i="30"/>
  <c r="T39" i="30"/>
  <c r="T40" i="30"/>
  <c r="S38" i="30"/>
  <c r="S39" i="30"/>
  <c r="S40" i="30"/>
  <c r="R38" i="30"/>
  <c r="R39" i="30"/>
  <c r="R40" i="30"/>
  <c r="Q38" i="30"/>
  <c r="Q39" i="30"/>
  <c r="Q40" i="30"/>
  <c r="P38" i="30"/>
  <c r="P39" i="30"/>
  <c r="P40" i="30"/>
  <c r="O38" i="30"/>
  <c r="O39" i="30"/>
  <c r="O40" i="30"/>
  <c r="N38" i="30"/>
  <c r="N39" i="30"/>
  <c r="N40" i="30"/>
  <c r="M38" i="30"/>
  <c r="M39" i="30"/>
  <c r="M40" i="30"/>
  <c r="L38" i="30"/>
  <c r="L39" i="30"/>
  <c r="L40" i="30"/>
  <c r="K38" i="30"/>
  <c r="K39" i="30"/>
  <c r="K40" i="30"/>
  <c r="J38" i="30"/>
  <c r="J39" i="30"/>
  <c r="J40" i="30"/>
  <c r="I38" i="30"/>
  <c r="I39" i="30"/>
  <c r="I40" i="30"/>
  <c r="H38" i="30"/>
  <c r="H39" i="30"/>
  <c r="H40" i="30"/>
  <c r="G38" i="30"/>
  <c r="G39" i="30"/>
  <c r="G40" i="30"/>
  <c r="F38" i="30"/>
  <c r="F39" i="30"/>
  <c r="F40" i="30"/>
  <c r="E38" i="30"/>
  <c r="E39" i="30"/>
  <c r="E40" i="30"/>
  <c r="D38" i="30"/>
  <c r="D39" i="30"/>
  <c r="D40" i="30"/>
  <c r="U30" i="30"/>
  <c r="U31" i="30"/>
  <c r="U32" i="30"/>
  <c r="T30" i="30"/>
  <c r="T31" i="30"/>
  <c r="T32" i="30"/>
  <c r="S30" i="30"/>
  <c r="S31" i="30"/>
  <c r="S32" i="30"/>
  <c r="R30" i="30"/>
  <c r="R31" i="30"/>
  <c r="R32" i="30"/>
  <c r="Q30" i="30"/>
  <c r="Q31" i="30"/>
  <c r="Q32" i="30"/>
  <c r="P30" i="30"/>
  <c r="P31" i="30"/>
  <c r="P32" i="30"/>
  <c r="O30" i="30"/>
  <c r="O31" i="30"/>
  <c r="O32" i="30"/>
  <c r="N30" i="30"/>
  <c r="N31" i="30"/>
  <c r="N32" i="30"/>
  <c r="M30" i="30"/>
  <c r="M31" i="30"/>
  <c r="M32" i="30"/>
  <c r="L30" i="30"/>
  <c r="L31" i="30"/>
  <c r="L32" i="30"/>
  <c r="K30" i="30"/>
  <c r="K31" i="30"/>
  <c r="K32" i="30"/>
  <c r="J30" i="30"/>
  <c r="J31" i="30"/>
  <c r="J32" i="30"/>
  <c r="I30" i="30"/>
  <c r="I31" i="30"/>
  <c r="I32" i="30"/>
  <c r="H30" i="30"/>
  <c r="H31" i="30"/>
  <c r="H32" i="30"/>
  <c r="G30" i="30"/>
  <c r="G31" i="30"/>
  <c r="G32" i="30"/>
  <c r="F30" i="30"/>
  <c r="F31" i="30"/>
  <c r="F32" i="30"/>
  <c r="E30" i="30"/>
  <c r="E31" i="30"/>
  <c r="E32" i="30"/>
  <c r="D30" i="30"/>
  <c r="D31" i="30"/>
  <c r="D32" i="30"/>
  <c r="U15" i="30"/>
  <c r="U16" i="30"/>
  <c r="U17" i="30"/>
  <c r="T15" i="30"/>
  <c r="T16" i="30"/>
  <c r="T17" i="30"/>
  <c r="S15" i="30"/>
  <c r="S16" i="30"/>
  <c r="S17" i="30"/>
  <c r="R15" i="30"/>
  <c r="R16" i="30"/>
  <c r="R17" i="30"/>
  <c r="Q15" i="30"/>
  <c r="Q16" i="30"/>
  <c r="Q17" i="30"/>
  <c r="P15" i="30"/>
  <c r="P16" i="30"/>
  <c r="P17" i="30"/>
  <c r="O15" i="30"/>
  <c r="O16" i="30"/>
  <c r="O17" i="30"/>
  <c r="N15" i="30"/>
  <c r="N16" i="30"/>
  <c r="N17" i="30"/>
  <c r="M15" i="30"/>
  <c r="M16" i="30"/>
  <c r="M17" i="30"/>
  <c r="L15" i="30"/>
  <c r="L16" i="30"/>
  <c r="L17" i="30"/>
  <c r="K15" i="30"/>
  <c r="K16" i="30"/>
  <c r="K17" i="30"/>
  <c r="J15" i="30"/>
  <c r="J16" i="30"/>
  <c r="J17" i="30"/>
  <c r="I15" i="30"/>
  <c r="I16" i="30"/>
  <c r="I17" i="30"/>
  <c r="H15" i="30"/>
  <c r="H16" i="30"/>
  <c r="H17" i="30"/>
  <c r="G15" i="30"/>
  <c r="G16" i="30"/>
  <c r="G17" i="30"/>
  <c r="F15" i="30"/>
  <c r="F16" i="30"/>
  <c r="F17" i="30"/>
  <c r="E15" i="30"/>
  <c r="E16" i="30"/>
  <c r="E17" i="30"/>
  <c r="D15" i="30"/>
  <c r="D16" i="30"/>
  <c r="U5" i="30"/>
  <c r="U6" i="30"/>
  <c r="U7" i="30"/>
  <c r="T5" i="30"/>
  <c r="T6" i="30"/>
  <c r="T7" i="30"/>
  <c r="S5" i="30"/>
  <c r="S6" i="30"/>
  <c r="S7" i="30"/>
  <c r="R5" i="30"/>
  <c r="R6" i="30"/>
  <c r="R7" i="30"/>
  <c r="Q5" i="30"/>
  <c r="Q6" i="30"/>
  <c r="Q7" i="30"/>
  <c r="P5" i="30"/>
  <c r="P6" i="30"/>
  <c r="P7" i="30"/>
  <c r="O5" i="30"/>
  <c r="O6" i="30"/>
  <c r="O7" i="30"/>
  <c r="N5" i="30"/>
  <c r="N6" i="30"/>
  <c r="N7" i="30"/>
  <c r="M5" i="30"/>
  <c r="M6" i="30"/>
  <c r="M7" i="30"/>
  <c r="L5" i="30"/>
  <c r="L6" i="30"/>
  <c r="L7" i="30"/>
  <c r="K5" i="30"/>
  <c r="K6" i="30"/>
  <c r="K7" i="30"/>
  <c r="J5" i="30"/>
  <c r="J6" i="30"/>
  <c r="J7" i="30"/>
  <c r="I5" i="30"/>
  <c r="I6" i="30"/>
  <c r="I7" i="30"/>
  <c r="H5" i="30"/>
  <c r="H6" i="30"/>
  <c r="H7" i="30"/>
  <c r="G5" i="30"/>
  <c r="G6" i="30"/>
  <c r="G7" i="30"/>
  <c r="F5" i="30"/>
  <c r="F6" i="30"/>
  <c r="F7" i="30"/>
  <c r="E5" i="30"/>
  <c r="E6" i="30"/>
  <c r="E7" i="30"/>
  <c r="Y202" i="28"/>
  <c r="X202" i="28"/>
  <c r="W202" i="28"/>
  <c r="V202" i="28"/>
  <c r="U202" i="28"/>
  <c r="Y201" i="28"/>
  <c r="X201" i="28"/>
  <c r="W201" i="28"/>
  <c r="V201" i="28"/>
  <c r="U201" i="28"/>
  <c r="Y200" i="28"/>
  <c r="X200" i="28"/>
  <c r="W200" i="28"/>
  <c r="V200" i="28"/>
  <c r="U200" i="28"/>
  <c r="Y199" i="28"/>
  <c r="X199" i="28"/>
  <c r="W199" i="28"/>
  <c r="V199" i="28"/>
  <c r="U199" i="28"/>
  <c r="Y198" i="28"/>
  <c r="X198" i="28"/>
  <c r="W198" i="28"/>
  <c r="V198" i="28"/>
  <c r="U198" i="28"/>
  <c r="Y197" i="28"/>
  <c r="X197" i="28"/>
  <c r="W197" i="28"/>
  <c r="V197" i="28"/>
  <c r="U197" i="28"/>
  <c r="Y196" i="28"/>
  <c r="X196" i="28"/>
  <c r="W196" i="28"/>
  <c r="V196" i="28"/>
  <c r="U196" i="28"/>
  <c r="Y195" i="28"/>
  <c r="X195" i="28"/>
  <c r="W195" i="28"/>
  <c r="V195" i="28"/>
  <c r="U195" i="28"/>
  <c r="Y194" i="28"/>
  <c r="X194" i="28"/>
  <c r="W194" i="28"/>
  <c r="V194" i="28"/>
  <c r="U194" i="28"/>
  <c r="Y193" i="28"/>
  <c r="X193" i="28"/>
  <c r="W193" i="28"/>
  <c r="V193" i="28"/>
  <c r="U193" i="28"/>
  <c r="Y192" i="28"/>
  <c r="X192" i="28"/>
  <c r="W192" i="28"/>
  <c r="V192" i="28"/>
  <c r="U192" i="28"/>
  <c r="Y191" i="28"/>
  <c r="X191" i="28"/>
  <c r="W191" i="28"/>
  <c r="V191" i="28"/>
  <c r="U191" i="28"/>
  <c r="Y190" i="28"/>
  <c r="X190" i="28"/>
  <c r="W190" i="28"/>
  <c r="V190" i="28"/>
  <c r="U190" i="28"/>
  <c r="Y189" i="28"/>
  <c r="X189" i="28"/>
  <c r="W189" i="28"/>
  <c r="V189" i="28"/>
  <c r="U189" i="28"/>
  <c r="Y188" i="28"/>
  <c r="X188" i="28"/>
  <c r="W188" i="28"/>
  <c r="V188" i="28"/>
  <c r="U188" i="28"/>
  <c r="Y187" i="28"/>
  <c r="X187" i="28"/>
  <c r="W187" i="28"/>
  <c r="V187" i="28"/>
  <c r="U187" i="28"/>
  <c r="Y186" i="28"/>
  <c r="X186" i="28"/>
  <c r="W186" i="28"/>
  <c r="V186" i="28"/>
  <c r="U186" i="28"/>
  <c r="Y185" i="28"/>
  <c r="X185" i="28"/>
  <c r="W185" i="28"/>
  <c r="V185" i="28"/>
  <c r="U185" i="28"/>
  <c r="Y184" i="28"/>
  <c r="X184" i="28"/>
  <c r="W184" i="28"/>
  <c r="V184" i="28"/>
  <c r="U184" i="28"/>
  <c r="Y183" i="28"/>
  <c r="X183" i="28"/>
  <c r="W183" i="28"/>
  <c r="V183" i="28"/>
  <c r="U183" i="28"/>
  <c r="Y182" i="28"/>
  <c r="X182" i="28"/>
  <c r="W182" i="28"/>
  <c r="V182" i="28"/>
  <c r="U182" i="28"/>
  <c r="Y181" i="28"/>
  <c r="X181" i="28"/>
  <c r="W181" i="28"/>
  <c r="V181" i="28"/>
  <c r="U181" i="28"/>
  <c r="Y180" i="28"/>
  <c r="X180" i="28"/>
  <c r="W180" i="28"/>
  <c r="V180" i="28"/>
  <c r="U180" i="28"/>
  <c r="Y179" i="28"/>
  <c r="X179" i="28"/>
  <c r="W179" i="28"/>
  <c r="V179" i="28"/>
  <c r="U179" i="28"/>
  <c r="Y178" i="28"/>
  <c r="X178" i="28"/>
  <c r="W178" i="28"/>
  <c r="V178" i="28"/>
  <c r="U178" i="28"/>
  <c r="Y177" i="28"/>
  <c r="X177" i="28"/>
  <c r="W177" i="28"/>
  <c r="V177" i="28"/>
  <c r="U177" i="28"/>
  <c r="Y176" i="28"/>
  <c r="X176" i="28"/>
  <c r="W176" i="28"/>
  <c r="V176" i="28"/>
  <c r="U176" i="28"/>
  <c r="Y175" i="28"/>
  <c r="X175" i="28"/>
  <c r="W175" i="28"/>
  <c r="V175" i="28"/>
  <c r="U175" i="28"/>
  <c r="Y174" i="28"/>
  <c r="X174" i="28"/>
  <c r="W174" i="28"/>
  <c r="V174" i="28"/>
  <c r="U174" i="28"/>
  <c r="Y173" i="28"/>
  <c r="X173" i="28"/>
  <c r="W173" i="28"/>
  <c r="V173" i="28"/>
  <c r="U173" i="28"/>
  <c r="Y172" i="28"/>
  <c r="X172" i="28"/>
  <c r="W172" i="28"/>
  <c r="V172" i="28"/>
  <c r="U172" i="28"/>
  <c r="Y171" i="28"/>
  <c r="X171" i="28"/>
  <c r="W171" i="28"/>
  <c r="V171" i="28"/>
  <c r="U171" i="28"/>
  <c r="Y170" i="28"/>
  <c r="X170" i="28"/>
  <c r="W170" i="28"/>
  <c r="V170" i="28"/>
  <c r="U170" i="28"/>
  <c r="Y169" i="28"/>
  <c r="X169" i="28"/>
  <c r="W169" i="28"/>
  <c r="V169" i="28"/>
  <c r="U169" i="28"/>
  <c r="Y168" i="28"/>
  <c r="X168" i="28"/>
  <c r="W168" i="28"/>
  <c r="V168" i="28"/>
  <c r="U168" i="28"/>
  <c r="Y167" i="28"/>
  <c r="X167" i="28"/>
  <c r="W167" i="28"/>
  <c r="V167" i="28"/>
  <c r="U167" i="28"/>
  <c r="Y166" i="28"/>
  <c r="X166" i="28"/>
  <c r="W166" i="28"/>
  <c r="V166" i="28"/>
  <c r="U166" i="28"/>
  <c r="Y165" i="28"/>
  <c r="X165" i="28"/>
  <c r="W165" i="28"/>
  <c r="V165" i="28"/>
  <c r="U165" i="28"/>
  <c r="Y164" i="28"/>
  <c r="X164" i="28"/>
  <c r="W164" i="28"/>
  <c r="V164" i="28"/>
  <c r="U164" i="28"/>
  <c r="Y163" i="28"/>
  <c r="X163" i="28"/>
  <c r="W163" i="28"/>
  <c r="V163" i="28"/>
  <c r="U163" i="28"/>
  <c r="Y162" i="28"/>
  <c r="X162" i="28"/>
  <c r="W162" i="28"/>
  <c r="V162" i="28"/>
  <c r="U162" i="28"/>
  <c r="Y161" i="28"/>
  <c r="X161" i="28"/>
  <c r="W161" i="28"/>
  <c r="V161" i="28"/>
  <c r="U161" i="28"/>
  <c r="Y160" i="28"/>
  <c r="X160" i="28"/>
  <c r="W160" i="28"/>
  <c r="V160" i="28"/>
  <c r="U160" i="28"/>
  <c r="Y159" i="28"/>
  <c r="X159" i="28"/>
  <c r="W159" i="28"/>
  <c r="V159" i="28"/>
  <c r="U159" i="28"/>
  <c r="Y158" i="28"/>
  <c r="X158" i="28"/>
  <c r="W158" i="28"/>
  <c r="V158" i="28"/>
  <c r="U158" i="28"/>
  <c r="Y157" i="28"/>
  <c r="X157" i="28"/>
  <c r="W157" i="28"/>
  <c r="V157" i="28"/>
  <c r="U157" i="28"/>
  <c r="Y156" i="28"/>
  <c r="X156" i="28"/>
  <c r="W156" i="28"/>
  <c r="V156" i="28"/>
  <c r="U156" i="28"/>
  <c r="Y155" i="28"/>
  <c r="X155" i="28"/>
  <c r="W155" i="28"/>
  <c r="V155" i="28"/>
  <c r="U155" i="28"/>
  <c r="Y154" i="28"/>
  <c r="X154" i="28"/>
  <c r="W154" i="28"/>
  <c r="V154" i="28"/>
  <c r="U154" i="28"/>
  <c r="Y153" i="28"/>
  <c r="X153" i="28"/>
  <c r="W153" i="28"/>
  <c r="V153" i="28"/>
  <c r="U153" i="28"/>
  <c r="Y152" i="28"/>
  <c r="X152" i="28"/>
  <c r="W152" i="28"/>
  <c r="V152" i="28"/>
  <c r="U152" i="28"/>
  <c r="Y151" i="28"/>
  <c r="X151" i="28"/>
  <c r="W151" i="28"/>
  <c r="V151" i="28"/>
  <c r="U151" i="28"/>
  <c r="Y150" i="28"/>
  <c r="X150" i="28"/>
  <c r="W150" i="28"/>
  <c r="V150" i="28"/>
  <c r="U150" i="28"/>
  <c r="Y149" i="28"/>
  <c r="X149" i="28"/>
  <c r="W149" i="28"/>
  <c r="V149" i="28"/>
  <c r="U149" i="28"/>
  <c r="Y148" i="28"/>
  <c r="X148" i="28"/>
  <c r="W148" i="28"/>
  <c r="V148" i="28"/>
  <c r="U148" i="28"/>
  <c r="Y147" i="28"/>
  <c r="X147" i="28"/>
  <c r="W147" i="28"/>
  <c r="V147" i="28"/>
  <c r="U147" i="28"/>
  <c r="Y146" i="28"/>
  <c r="X146" i="28"/>
  <c r="W146" i="28"/>
  <c r="V146" i="28"/>
  <c r="U146" i="28"/>
  <c r="Y145" i="28"/>
  <c r="X145" i="28"/>
  <c r="W145" i="28"/>
  <c r="V145" i="28"/>
  <c r="U145" i="28"/>
  <c r="Y144" i="28"/>
  <c r="X144" i="28"/>
  <c r="W144" i="28"/>
  <c r="V144" i="28"/>
  <c r="U144" i="28"/>
  <c r="Y143" i="28"/>
  <c r="X143" i="28"/>
  <c r="W143" i="28"/>
  <c r="V143" i="28"/>
  <c r="U143" i="28"/>
  <c r="Y142" i="28"/>
  <c r="X142" i="28"/>
  <c r="W142" i="28"/>
  <c r="V142" i="28"/>
  <c r="U142" i="28"/>
  <c r="Y141" i="28"/>
  <c r="X141" i="28"/>
  <c r="W141" i="28"/>
  <c r="V141" i="28"/>
  <c r="U141" i="28"/>
  <c r="Y140" i="28"/>
  <c r="X140" i="28"/>
  <c r="W140" i="28"/>
  <c r="V140" i="28"/>
  <c r="U140" i="28"/>
  <c r="Y139" i="28"/>
  <c r="X139" i="28"/>
  <c r="W139" i="28"/>
  <c r="V139" i="28"/>
  <c r="U139" i="28"/>
  <c r="Y138" i="28"/>
  <c r="X138" i="28"/>
  <c r="W138" i="28"/>
  <c r="V138" i="28"/>
  <c r="U138" i="28"/>
  <c r="Y137" i="28"/>
  <c r="X137" i="28"/>
  <c r="W137" i="28"/>
  <c r="V137" i="28"/>
  <c r="U137" i="28"/>
  <c r="Y136" i="28"/>
  <c r="X136" i="28"/>
  <c r="W136" i="28"/>
  <c r="V136" i="28"/>
  <c r="U136" i="28"/>
  <c r="Y135" i="28"/>
  <c r="X135" i="28"/>
  <c r="W135" i="28"/>
  <c r="V135" i="28"/>
  <c r="U135" i="28"/>
  <c r="Y134" i="28"/>
  <c r="X134" i="28"/>
  <c r="W134" i="28"/>
  <c r="V134" i="28"/>
  <c r="U134" i="28"/>
  <c r="Y133" i="28"/>
  <c r="X133" i="28"/>
  <c r="W133" i="28"/>
  <c r="V133" i="28"/>
  <c r="U133" i="28"/>
  <c r="Y132" i="28"/>
  <c r="X132" i="28"/>
  <c r="W132" i="28"/>
  <c r="V132" i="28"/>
  <c r="U132" i="28"/>
  <c r="Y131" i="28"/>
  <c r="X131" i="28"/>
  <c r="W131" i="28"/>
  <c r="V131" i="28"/>
  <c r="U131" i="28"/>
  <c r="Y130" i="28"/>
  <c r="X130" i="28"/>
  <c r="W130" i="28"/>
  <c r="V130" i="28"/>
  <c r="U130" i="28"/>
  <c r="Y129" i="28"/>
  <c r="X129" i="28"/>
  <c r="W129" i="28"/>
  <c r="V129" i="28"/>
  <c r="U129" i="28"/>
  <c r="Y128" i="28"/>
  <c r="X128" i="28"/>
  <c r="W128" i="28"/>
  <c r="V128" i="28"/>
  <c r="U128" i="28"/>
  <c r="Y127" i="28"/>
  <c r="X127" i="28"/>
  <c r="W127" i="28"/>
  <c r="V127" i="28"/>
  <c r="U127" i="28"/>
  <c r="Y126" i="28"/>
  <c r="X126" i="28"/>
  <c r="W126" i="28"/>
  <c r="V126" i="28"/>
  <c r="U126" i="28"/>
  <c r="Y125" i="28"/>
  <c r="X125" i="28"/>
  <c r="W125" i="28"/>
  <c r="V125" i="28"/>
  <c r="U125" i="28"/>
  <c r="Y124" i="28"/>
  <c r="X124" i="28"/>
  <c r="W124" i="28"/>
  <c r="V124" i="28"/>
  <c r="U124" i="28"/>
  <c r="Y123" i="28"/>
  <c r="X123" i="28"/>
  <c r="W123" i="28"/>
  <c r="V123" i="28"/>
  <c r="U123" i="28"/>
  <c r="Y122" i="28"/>
  <c r="X122" i="28"/>
  <c r="W122" i="28"/>
  <c r="V122" i="28"/>
  <c r="U122" i="28"/>
  <c r="Y121" i="28"/>
  <c r="X121" i="28"/>
  <c r="W121" i="28"/>
  <c r="V121" i="28"/>
  <c r="U121" i="28"/>
  <c r="Y120" i="28"/>
  <c r="X120" i="28"/>
  <c r="W120" i="28"/>
  <c r="V120" i="28"/>
  <c r="U120" i="28"/>
  <c r="Y119" i="28"/>
  <c r="X119" i="28"/>
  <c r="W119" i="28"/>
  <c r="V119" i="28"/>
  <c r="U119" i="28"/>
  <c r="Y118" i="28"/>
  <c r="X118" i="28"/>
  <c r="W118" i="28"/>
  <c r="V118" i="28"/>
  <c r="U118" i="28"/>
  <c r="Y117" i="28"/>
  <c r="X117" i="28"/>
  <c r="W117" i="28"/>
  <c r="V117" i="28"/>
  <c r="U117" i="28"/>
  <c r="Y116" i="28"/>
  <c r="X116" i="28"/>
  <c r="W116" i="28"/>
  <c r="V116" i="28"/>
  <c r="U116" i="28"/>
  <c r="Y115" i="28"/>
  <c r="X115" i="28"/>
  <c r="W115" i="28"/>
  <c r="V115" i="28"/>
  <c r="U115" i="28"/>
  <c r="Y114" i="28"/>
  <c r="X114" i="28"/>
  <c r="W114" i="28"/>
  <c r="V114" i="28"/>
  <c r="U114" i="28"/>
  <c r="Y113" i="28"/>
  <c r="X113" i="28"/>
  <c r="W113" i="28"/>
  <c r="V113" i="28"/>
  <c r="U113" i="28"/>
  <c r="Y112" i="28"/>
  <c r="X112" i="28"/>
  <c r="W112" i="28"/>
  <c r="V112" i="28"/>
  <c r="U112" i="28"/>
  <c r="Y111" i="28"/>
  <c r="X111" i="28"/>
  <c r="W111" i="28"/>
  <c r="V111" i="28"/>
  <c r="U111" i="28"/>
  <c r="Y110" i="28"/>
  <c r="X110" i="28"/>
  <c r="W110" i="28"/>
  <c r="V110" i="28"/>
  <c r="U110" i="28"/>
  <c r="Y109" i="28"/>
  <c r="X109" i="28"/>
  <c r="W109" i="28"/>
  <c r="V109" i="28"/>
  <c r="U109" i="28"/>
  <c r="Y108" i="28"/>
  <c r="X108" i="28"/>
  <c r="W108" i="28"/>
  <c r="V108" i="28"/>
  <c r="U108" i="28"/>
  <c r="Y107" i="28"/>
  <c r="X107" i="28"/>
  <c r="W107" i="28"/>
  <c r="V107" i="28"/>
  <c r="U107" i="28"/>
  <c r="Y106" i="28"/>
  <c r="X106" i="28"/>
  <c r="W106" i="28"/>
  <c r="V106" i="28"/>
  <c r="U106" i="28"/>
  <c r="Y105" i="28"/>
  <c r="X105" i="28"/>
  <c r="W105" i="28"/>
  <c r="V105" i="28"/>
  <c r="U105" i="28"/>
  <c r="Y104" i="28"/>
  <c r="X104" i="28"/>
  <c r="W104" i="28"/>
  <c r="V104" i="28"/>
  <c r="U104" i="28"/>
  <c r="Y103" i="28"/>
  <c r="X103" i="28"/>
  <c r="W103" i="28"/>
  <c r="V103" i="28"/>
  <c r="U103" i="28"/>
  <c r="Y102" i="28"/>
  <c r="X102" i="28"/>
  <c r="W102" i="28"/>
  <c r="V102" i="28"/>
  <c r="U102" i="28"/>
  <c r="Y101" i="28"/>
  <c r="X101" i="28"/>
  <c r="W101" i="28"/>
  <c r="V101" i="28"/>
  <c r="U101" i="28"/>
  <c r="Y100" i="28"/>
  <c r="X100" i="28"/>
  <c r="W100" i="28"/>
  <c r="V100" i="28"/>
  <c r="U100" i="28"/>
  <c r="Y99" i="28"/>
  <c r="X99" i="28"/>
  <c r="W99" i="28"/>
  <c r="V99" i="28"/>
  <c r="U99" i="28"/>
  <c r="Y98" i="28"/>
  <c r="X98" i="28"/>
  <c r="W98" i="28"/>
  <c r="V98" i="28"/>
  <c r="U98" i="28"/>
  <c r="Y97" i="28"/>
  <c r="X97" i="28"/>
  <c r="W97" i="28"/>
  <c r="V97" i="28"/>
  <c r="U97" i="28"/>
  <c r="Y96" i="28"/>
  <c r="X96" i="28"/>
  <c r="W96" i="28"/>
  <c r="V96" i="28"/>
  <c r="U96" i="28"/>
  <c r="Y95" i="28"/>
  <c r="X95" i="28"/>
  <c r="W95" i="28"/>
  <c r="V95" i="28"/>
  <c r="U95" i="28"/>
  <c r="Y94" i="28"/>
  <c r="X94" i="28"/>
  <c r="W94" i="28"/>
  <c r="V94" i="28"/>
  <c r="U94" i="28"/>
  <c r="Y93" i="28"/>
  <c r="X93" i="28"/>
  <c r="W93" i="28"/>
  <c r="V93" i="28"/>
  <c r="U93" i="28"/>
  <c r="Y92" i="28"/>
  <c r="X92" i="28"/>
  <c r="W92" i="28"/>
  <c r="V92" i="28"/>
  <c r="U92" i="28"/>
  <c r="Y91" i="28"/>
  <c r="X91" i="28"/>
  <c r="W91" i="28"/>
  <c r="V91" i="28"/>
  <c r="U91" i="28"/>
  <c r="Y90" i="28"/>
  <c r="X90" i="28"/>
  <c r="W90" i="28"/>
  <c r="V90" i="28"/>
  <c r="U90" i="28"/>
  <c r="Y89" i="28"/>
  <c r="X89" i="28"/>
  <c r="W89" i="28"/>
  <c r="V89" i="28"/>
  <c r="U89" i="28"/>
  <c r="Y88" i="28"/>
  <c r="X88" i="28"/>
  <c r="W88" i="28"/>
  <c r="V88" i="28"/>
  <c r="U88" i="28"/>
  <c r="Y87" i="28"/>
  <c r="X87" i="28"/>
  <c r="W87" i="28"/>
  <c r="V87" i="28"/>
  <c r="U87" i="28"/>
  <c r="Y86" i="28"/>
  <c r="X86" i="28"/>
  <c r="W86" i="28"/>
  <c r="V86" i="28"/>
  <c r="U86" i="28"/>
  <c r="Y85" i="28"/>
  <c r="X85" i="28"/>
  <c r="W85" i="28"/>
  <c r="V85" i="28"/>
  <c r="U85" i="28"/>
  <c r="Y84" i="28"/>
  <c r="X84" i="28"/>
  <c r="W84" i="28"/>
  <c r="V84" i="28"/>
  <c r="U84" i="28"/>
  <c r="Y83" i="28"/>
  <c r="X83" i="28"/>
  <c r="W83" i="28"/>
  <c r="V83" i="28"/>
  <c r="U83" i="28"/>
  <c r="Y82" i="28"/>
  <c r="X82" i="28"/>
  <c r="W82" i="28"/>
  <c r="V82" i="28"/>
  <c r="U82" i="28"/>
  <c r="Y81" i="28"/>
  <c r="X81" i="28"/>
  <c r="W81" i="28"/>
  <c r="V81" i="28"/>
  <c r="U81" i="28"/>
  <c r="Y80" i="28"/>
  <c r="X80" i="28"/>
  <c r="W80" i="28"/>
  <c r="V80" i="28"/>
  <c r="U80" i="28"/>
  <c r="Y79" i="28"/>
  <c r="X79" i="28"/>
  <c r="W79" i="28"/>
  <c r="V79" i="28"/>
  <c r="U79" i="28"/>
  <c r="Y78" i="28"/>
  <c r="X78" i="28"/>
  <c r="W78" i="28"/>
  <c r="V78" i="28"/>
  <c r="U78" i="28"/>
  <c r="Y77" i="28"/>
  <c r="X77" i="28"/>
  <c r="W77" i="28"/>
  <c r="V77" i="28"/>
  <c r="U77" i="28"/>
  <c r="Y76" i="28"/>
  <c r="X76" i="28"/>
  <c r="W76" i="28"/>
  <c r="V76" i="28"/>
  <c r="U76" i="28"/>
  <c r="Y75" i="28"/>
  <c r="X75" i="28"/>
  <c r="W75" i="28"/>
  <c r="V75" i="28"/>
  <c r="U75" i="28"/>
  <c r="Y74" i="28"/>
  <c r="X74" i="28"/>
  <c r="W74" i="28"/>
  <c r="V74" i="28"/>
  <c r="U74" i="28"/>
  <c r="Y73" i="28"/>
  <c r="X73" i="28"/>
  <c r="W73" i="28"/>
  <c r="V73" i="28"/>
  <c r="U73" i="28"/>
  <c r="Y72" i="28"/>
  <c r="X72" i="28"/>
  <c r="W72" i="28"/>
  <c r="V72" i="28"/>
  <c r="U72" i="28"/>
  <c r="Y71" i="28"/>
  <c r="X71" i="28"/>
  <c r="W71" i="28"/>
  <c r="V71" i="28"/>
  <c r="U71" i="28"/>
  <c r="Y70" i="28"/>
  <c r="X70" i="28"/>
  <c r="W70" i="28"/>
  <c r="V70" i="28"/>
  <c r="U70" i="28"/>
  <c r="Y69" i="28"/>
  <c r="X69" i="28"/>
  <c r="W69" i="28"/>
  <c r="V69" i="28"/>
  <c r="U69" i="28"/>
  <c r="Y68" i="28"/>
  <c r="X68" i="28"/>
  <c r="W68" i="28"/>
  <c r="V68" i="28"/>
  <c r="U68" i="28"/>
  <c r="Y67" i="28"/>
  <c r="X67" i="28"/>
  <c r="W67" i="28"/>
  <c r="V67" i="28"/>
  <c r="U67" i="28"/>
  <c r="Y66" i="28"/>
  <c r="X66" i="28"/>
  <c r="W66" i="28"/>
  <c r="V66" i="28"/>
  <c r="U66" i="28"/>
  <c r="Y65" i="28"/>
  <c r="X65" i="28"/>
  <c r="W65" i="28"/>
  <c r="V65" i="28"/>
  <c r="U65" i="28"/>
  <c r="Y64" i="28"/>
  <c r="X64" i="28"/>
  <c r="W64" i="28"/>
  <c r="V64" i="28"/>
  <c r="U64" i="28"/>
  <c r="Y63" i="28"/>
  <c r="X63" i="28"/>
  <c r="W63" i="28"/>
  <c r="V63" i="28"/>
  <c r="U63" i="28"/>
  <c r="Y62" i="28"/>
  <c r="X62" i="28"/>
  <c r="W62" i="28"/>
  <c r="V62" i="28"/>
  <c r="U62" i="28"/>
  <c r="Y61" i="28"/>
  <c r="X61" i="28"/>
  <c r="W61" i="28"/>
  <c r="V61" i="28"/>
  <c r="U61" i="28"/>
  <c r="Y60" i="28"/>
  <c r="X60" i="28"/>
  <c r="W60" i="28"/>
  <c r="V60" i="28"/>
  <c r="U60" i="28"/>
  <c r="Y59" i="28"/>
  <c r="X59" i="28"/>
  <c r="W59" i="28"/>
  <c r="V59" i="28"/>
  <c r="U59" i="28"/>
  <c r="Y58" i="28"/>
  <c r="X58" i="28"/>
  <c r="W58" i="28"/>
  <c r="V58" i="28"/>
  <c r="U58" i="28"/>
  <c r="Y57" i="28"/>
  <c r="X57" i="28"/>
  <c r="W57" i="28"/>
  <c r="V57" i="28"/>
  <c r="U57" i="28"/>
  <c r="Y56" i="28"/>
  <c r="X56" i="28"/>
  <c r="W56" i="28"/>
  <c r="V56" i="28"/>
  <c r="U56" i="28"/>
  <c r="Y55" i="28"/>
  <c r="X55" i="28"/>
  <c r="W55" i="28"/>
  <c r="V55" i="28"/>
  <c r="U55" i="28"/>
  <c r="Y54" i="28"/>
  <c r="X54" i="28"/>
  <c r="W54" i="28"/>
  <c r="V54" i="28"/>
  <c r="U54" i="28"/>
  <c r="Y53" i="28"/>
  <c r="X53" i="28"/>
  <c r="W53" i="28"/>
  <c r="V53" i="28"/>
  <c r="U53" i="28"/>
  <c r="Y52" i="28"/>
  <c r="X52" i="28"/>
  <c r="W52" i="28"/>
  <c r="V52" i="28"/>
  <c r="U52" i="28"/>
  <c r="Y51" i="28"/>
  <c r="X51" i="28"/>
  <c r="W51" i="28"/>
  <c r="V51" i="28"/>
  <c r="U51" i="28"/>
  <c r="Y50" i="28"/>
  <c r="X50" i="28"/>
  <c r="W50" i="28"/>
  <c r="V50" i="28"/>
  <c r="U50" i="28"/>
  <c r="Y49" i="28"/>
  <c r="X49" i="28"/>
  <c r="W49" i="28"/>
  <c r="V49" i="28"/>
  <c r="U49" i="28"/>
  <c r="Y48" i="28"/>
  <c r="X48" i="28"/>
  <c r="W48" i="28"/>
  <c r="V48" i="28"/>
  <c r="U48" i="28"/>
  <c r="Y47" i="28"/>
  <c r="X47" i="28"/>
  <c r="W47" i="28"/>
  <c r="V47" i="28"/>
  <c r="U47" i="28"/>
  <c r="Y46" i="28"/>
  <c r="X46" i="28"/>
  <c r="W46" i="28"/>
  <c r="V46" i="28"/>
  <c r="U46" i="28"/>
  <c r="Y45" i="28"/>
  <c r="X45" i="28"/>
  <c r="W45" i="28"/>
  <c r="V45" i="28"/>
  <c r="U45" i="28"/>
  <c r="Y44" i="28"/>
  <c r="X44" i="28"/>
  <c r="W44" i="28"/>
  <c r="V44" i="28"/>
  <c r="U44" i="28"/>
  <c r="Y43" i="28"/>
  <c r="X43" i="28"/>
  <c r="W43" i="28"/>
  <c r="V43" i="28"/>
  <c r="U43" i="28"/>
  <c r="Y42" i="28"/>
  <c r="X42" i="28"/>
  <c r="W42" i="28"/>
  <c r="V42" i="28"/>
  <c r="U42" i="28"/>
  <c r="Y41" i="28"/>
  <c r="X41" i="28"/>
  <c r="W41" i="28"/>
  <c r="V41" i="28"/>
  <c r="U41" i="28"/>
  <c r="Y40" i="28"/>
  <c r="X40" i="28"/>
  <c r="W40" i="28"/>
  <c r="V40" i="28"/>
  <c r="U40" i="28"/>
  <c r="Y39" i="28"/>
  <c r="X39" i="28"/>
  <c r="W39" i="28"/>
  <c r="V39" i="28"/>
  <c r="U39" i="28"/>
  <c r="Y38" i="28"/>
  <c r="X38" i="28"/>
  <c r="W38" i="28"/>
  <c r="V38" i="28"/>
  <c r="U38" i="28"/>
  <c r="Y37" i="28"/>
  <c r="X37" i="28"/>
  <c r="W37" i="28"/>
  <c r="V37" i="28"/>
  <c r="U37" i="28"/>
  <c r="Y36" i="28"/>
  <c r="X36" i="28"/>
  <c r="W36" i="28"/>
  <c r="V36" i="28"/>
  <c r="U36" i="28"/>
  <c r="Y35" i="28"/>
  <c r="X35" i="28"/>
  <c r="W35" i="28"/>
  <c r="V35" i="28"/>
  <c r="U35" i="28"/>
  <c r="Y34" i="28"/>
  <c r="X34" i="28"/>
  <c r="W34" i="28"/>
  <c r="V34" i="28"/>
  <c r="U34" i="28"/>
  <c r="Y33" i="28"/>
  <c r="X33" i="28"/>
  <c r="W33" i="28"/>
  <c r="V33" i="28"/>
  <c r="U33" i="28"/>
  <c r="Y32" i="28"/>
  <c r="X32" i="28"/>
  <c r="W32" i="28"/>
  <c r="V32" i="28"/>
  <c r="U32" i="28"/>
  <c r="Y31" i="28"/>
  <c r="X31" i="28"/>
  <c r="W31" i="28"/>
  <c r="V31" i="28"/>
  <c r="U31" i="28"/>
  <c r="Y30" i="28"/>
  <c r="X30" i="28"/>
  <c r="W30" i="28"/>
  <c r="V30" i="28"/>
  <c r="U30" i="28"/>
  <c r="Y29" i="28"/>
  <c r="X29" i="28"/>
  <c r="W29" i="28"/>
  <c r="V29" i="28"/>
  <c r="U29" i="28"/>
  <c r="Y28" i="28"/>
  <c r="X28" i="28"/>
  <c r="W28" i="28"/>
  <c r="V28" i="28"/>
  <c r="U28" i="28"/>
  <c r="Y27" i="28"/>
  <c r="X27" i="28"/>
  <c r="W27" i="28"/>
  <c r="V27" i="28"/>
  <c r="U27" i="28"/>
  <c r="Y26" i="28"/>
  <c r="X26" i="28"/>
  <c r="W26" i="28"/>
  <c r="V26" i="28"/>
  <c r="U26" i="28"/>
  <c r="Y25" i="28"/>
  <c r="X25" i="28"/>
  <c r="W25" i="28"/>
  <c r="V25" i="28"/>
  <c r="U25" i="28"/>
  <c r="Y24" i="28"/>
  <c r="X24" i="28"/>
  <c r="W24" i="28"/>
  <c r="V24" i="28"/>
  <c r="U24" i="28"/>
  <c r="Y23" i="28"/>
  <c r="X23" i="28"/>
  <c r="W23" i="28"/>
  <c r="V23" i="28"/>
  <c r="U23" i="28"/>
  <c r="Y22" i="28"/>
  <c r="X22" i="28"/>
  <c r="W22" i="28"/>
  <c r="V22" i="28"/>
  <c r="U22" i="28"/>
  <c r="Y21" i="28"/>
  <c r="X21" i="28"/>
  <c r="W21" i="28"/>
  <c r="V21" i="28"/>
  <c r="U21" i="28"/>
  <c r="Y20" i="28"/>
  <c r="X20" i="28"/>
  <c r="W20" i="28"/>
  <c r="V20" i="28"/>
  <c r="U20" i="28"/>
  <c r="Y19" i="28"/>
  <c r="X19" i="28"/>
  <c r="W19" i="28"/>
  <c r="V19" i="28"/>
  <c r="U19" i="28"/>
  <c r="Y18" i="28"/>
  <c r="X18" i="28"/>
  <c r="W18" i="28"/>
  <c r="V18" i="28"/>
  <c r="U18" i="28"/>
  <c r="Y17" i="28"/>
  <c r="X17" i="28"/>
  <c r="W17" i="28"/>
  <c r="V17" i="28"/>
  <c r="U17" i="28"/>
  <c r="Y16" i="28"/>
  <c r="X16" i="28"/>
  <c r="W16" i="28"/>
  <c r="V16" i="28"/>
  <c r="U16" i="28"/>
  <c r="Y15" i="28"/>
  <c r="X15" i="28"/>
  <c r="W15" i="28"/>
  <c r="V15" i="28"/>
  <c r="U15" i="28"/>
  <c r="Y14" i="28"/>
  <c r="X14" i="28"/>
  <c r="W14" i="28"/>
  <c r="V14" i="28"/>
  <c r="U14" i="28"/>
  <c r="Y13" i="28"/>
  <c r="X13" i="28"/>
  <c r="W13" i="28"/>
  <c r="V13" i="28"/>
  <c r="U13" i="28"/>
  <c r="Y12" i="28"/>
  <c r="X12" i="28"/>
  <c r="W12" i="28"/>
  <c r="V12" i="28"/>
  <c r="U12" i="28"/>
  <c r="Y11" i="28"/>
  <c r="X11" i="28"/>
  <c r="W11" i="28"/>
  <c r="V11" i="28"/>
  <c r="U11" i="28"/>
  <c r="Y10" i="28"/>
  <c r="X10" i="28"/>
  <c r="W10" i="28"/>
  <c r="V10" i="28"/>
  <c r="U10" i="28"/>
  <c r="Y9" i="28"/>
  <c r="X9" i="28"/>
  <c r="W9" i="28"/>
  <c r="V9" i="28"/>
  <c r="U9" i="28"/>
  <c r="Y8" i="28"/>
  <c r="X8" i="28"/>
  <c r="W8" i="28"/>
  <c r="V8" i="28"/>
  <c r="U8" i="28"/>
  <c r="Y7" i="28"/>
  <c r="X7" i="28"/>
  <c r="W7" i="28"/>
  <c r="V7" i="28"/>
  <c r="U7" i="28"/>
  <c r="Y6" i="28"/>
  <c r="X6" i="28"/>
  <c r="W6" i="28"/>
  <c r="V6" i="28"/>
  <c r="U6" i="28"/>
  <c r="Y5" i="28"/>
  <c r="X5" i="28"/>
  <c r="W5" i="28"/>
  <c r="V5" i="28"/>
  <c r="U5" i="28"/>
  <c r="Y4" i="28"/>
  <c r="X4" i="28"/>
  <c r="W4" i="28"/>
  <c r="V4" i="28"/>
  <c r="U4" i="28"/>
  <c r="Y3" i="28"/>
  <c r="X3" i="28"/>
  <c r="W3" i="28"/>
  <c r="V3" i="28"/>
  <c r="U3" i="28"/>
  <c r="Y202" i="27"/>
  <c r="X202" i="27"/>
  <c r="W202" i="27"/>
  <c r="V202" i="27"/>
  <c r="U202" i="27"/>
  <c r="Y201" i="27"/>
  <c r="X201" i="27"/>
  <c r="W201" i="27"/>
  <c r="V201" i="27"/>
  <c r="U201" i="27"/>
  <c r="Y200" i="27"/>
  <c r="X200" i="27"/>
  <c r="W200" i="27"/>
  <c r="V200" i="27"/>
  <c r="U200" i="27"/>
  <c r="Y199" i="27"/>
  <c r="X199" i="27"/>
  <c r="W199" i="27"/>
  <c r="V199" i="27"/>
  <c r="U199" i="27"/>
  <c r="Y198" i="27"/>
  <c r="X198" i="27"/>
  <c r="W198" i="27"/>
  <c r="V198" i="27"/>
  <c r="U198" i="27"/>
  <c r="Y197" i="27"/>
  <c r="X197" i="27"/>
  <c r="W197" i="27"/>
  <c r="V197" i="27"/>
  <c r="U197" i="27"/>
  <c r="Y196" i="27"/>
  <c r="X196" i="27"/>
  <c r="W196" i="27"/>
  <c r="V196" i="27"/>
  <c r="U196" i="27"/>
  <c r="Y195" i="27"/>
  <c r="X195" i="27"/>
  <c r="W195" i="27"/>
  <c r="V195" i="27"/>
  <c r="U195" i="27"/>
  <c r="Y194" i="27"/>
  <c r="X194" i="27"/>
  <c r="W194" i="27"/>
  <c r="V194" i="27"/>
  <c r="U194" i="27"/>
  <c r="Y193" i="27"/>
  <c r="X193" i="27"/>
  <c r="W193" i="27"/>
  <c r="V193" i="27"/>
  <c r="U193" i="27"/>
  <c r="Y192" i="27"/>
  <c r="X192" i="27"/>
  <c r="W192" i="27"/>
  <c r="V192" i="27"/>
  <c r="U192" i="27"/>
  <c r="Y191" i="27"/>
  <c r="X191" i="27"/>
  <c r="W191" i="27"/>
  <c r="V191" i="27"/>
  <c r="U191" i="27"/>
  <c r="Y190" i="27"/>
  <c r="X190" i="27"/>
  <c r="W190" i="27"/>
  <c r="V190" i="27"/>
  <c r="U190" i="27"/>
  <c r="Y189" i="27"/>
  <c r="X189" i="27"/>
  <c r="W189" i="27"/>
  <c r="V189" i="27"/>
  <c r="U189" i="27"/>
  <c r="Y188" i="27"/>
  <c r="X188" i="27"/>
  <c r="W188" i="27"/>
  <c r="V188" i="27"/>
  <c r="U188" i="27"/>
  <c r="Y187" i="27"/>
  <c r="X187" i="27"/>
  <c r="W187" i="27"/>
  <c r="V187" i="27"/>
  <c r="U187" i="27"/>
  <c r="Y186" i="27"/>
  <c r="X186" i="27"/>
  <c r="W186" i="27"/>
  <c r="V186" i="27"/>
  <c r="U186" i="27"/>
  <c r="Y185" i="27"/>
  <c r="X185" i="27"/>
  <c r="W185" i="27"/>
  <c r="V185" i="27"/>
  <c r="U185" i="27"/>
  <c r="Y184" i="27"/>
  <c r="X184" i="27"/>
  <c r="W184" i="27"/>
  <c r="V184" i="27"/>
  <c r="U184" i="27"/>
  <c r="Y183" i="27"/>
  <c r="X183" i="27"/>
  <c r="W183" i="27"/>
  <c r="V183" i="27"/>
  <c r="U183" i="27"/>
  <c r="Y182" i="27"/>
  <c r="X182" i="27"/>
  <c r="W182" i="27"/>
  <c r="V182" i="27"/>
  <c r="U182" i="27"/>
  <c r="Y181" i="27"/>
  <c r="X181" i="27"/>
  <c r="W181" i="27"/>
  <c r="V181" i="27"/>
  <c r="U181" i="27"/>
  <c r="Y180" i="27"/>
  <c r="X180" i="27"/>
  <c r="W180" i="27"/>
  <c r="V180" i="27"/>
  <c r="U180" i="27"/>
  <c r="Y179" i="27"/>
  <c r="X179" i="27"/>
  <c r="W179" i="27"/>
  <c r="V179" i="27"/>
  <c r="U179" i="27"/>
  <c r="Y178" i="27"/>
  <c r="X178" i="27"/>
  <c r="W178" i="27"/>
  <c r="V178" i="27"/>
  <c r="U178" i="27"/>
  <c r="Y177" i="27"/>
  <c r="X177" i="27"/>
  <c r="W177" i="27"/>
  <c r="V177" i="27"/>
  <c r="U177" i="27"/>
  <c r="Y176" i="27"/>
  <c r="X176" i="27"/>
  <c r="W176" i="27"/>
  <c r="V176" i="27"/>
  <c r="U176" i="27"/>
  <c r="Y175" i="27"/>
  <c r="X175" i="27"/>
  <c r="W175" i="27"/>
  <c r="V175" i="27"/>
  <c r="U175" i="27"/>
  <c r="Y174" i="27"/>
  <c r="X174" i="27"/>
  <c r="W174" i="27"/>
  <c r="V174" i="27"/>
  <c r="U174" i="27"/>
  <c r="Y173" i="27"/>
  <c r="X173" i="27"/>
  <c r="W173" i="27"/>
  <c r="V173" i="27"/>
  <c r="U173" i="27"/>
  <c r="Y172" i="27"/>
  <c r="X172" i="27"/>
  <c r="W172" i="27"/>
  <c r="V172" i="27"/>
  <c r="U172" i="27"/>
  <c r="Y171" i="27"/>
  <c r="X171" i="27"/>
  <c r="W171" i="27"/>
  <c r="V171" i="27"/>
  <c r="U171" i="27"/>
  <c r="Y170" i="27"/>
  <c r="X170" i="27"/>
  <c r="W170" i="27"/>
  <c r="V170" i="27"/>
  <c r="U170" i="27"/>
  <c r="Y169" i="27"/>
  <c r="X169" i="27"/>
  <c r="W169" i="27"/>
  <c r="V169" i="27"/>
  <c r="U169" i="27"/>
  <c r="Y168" i="27"/>
  <c r="X168" i="27"/>
  <c r="W168" i="27"/>
  <c r="V168" i="27"/>
  <c r="U168" i="27"/>
  <c r="Y167" i="27"/>
  <c r="X167" i="27"/>
  <c r="W167" i="27"/>
  <c r="V167" i="27"/>
  <c r="U167" i="27"/>
  <c r="Y166" i="27"/>
  <c r="X166" i="27"/>
  <c r="W166" i="27"/>
  <c r="V166" i="27"/>
  <c r="U166" i="27"/>
  <c r="Y165" i="27"/>
  <c r="X165" i="27"/>
  <c r="W165" i="27"/>
  <c r="V165" i="27"/>
  <c r="U165" i="27"/>
  <c r="Y164" i="27"/>
  <c r="X164" i="27"/>
  <c r="W164" i="27"/>
  <c r="V164" i="27"/>
  <c r="U164" i="27"/>
  <c r="Y163" i="27"/>
  <c r="X163" i="27"/>
  <c r="W163" i="27"/>
  <c r="V163" i="27"/>
  <c r="U163" i="27"/>
  <c r="Y162" i="27"/>
  <c r="X162" i="27"/>
  <c r="W162" i="27"/>
  <c r="V162" i="27"/>
  <c r="U162" i="27"/>
  <c r="Y161" i="27"/>
  <c r="X161" i="27"/>
  <c r="W161" i="27"/>
  <c r="V161" i="27"/>
  <c r="U161" i="27"/>
  <c r="Y160" i="27"/>
  <c r="X160" i="27"/>
  <c r="W160" i="27"/>
  <c r="V160" i="27"/>
  <c r="U160" i="27"/>
  <c r="Y159" i="27"/>
  <c r="X159" i="27"/>
  <c r="W159" i="27"/>
  <c r="V159" i="27"/>
  <c r="U159" i="27"/>
  <c r="Y158" i="27"/>
  <c r="X158" i="27"/>
  <c r="W158" i="27"/>
  <c r="V158" i="27"/>
  <c r="U158" i="27"/>
  <c r="Y157" i="27"/>
  <c r="X157" i="27"/>
  <c r="W157" i="27"/>
  <c r="V157" i="27"/>
  <c r="U157" i="27"/>
  <c r="Y156" i="27"/>
  <c r="X156" i="27"/>
  <c r="W156" i="27"/>
  <c r="V156" i="27"/>
  <c r="U156" i="27"/>
  <c r="Y155" i="27"/>
  <c r="X155" i="27"/>
  <c r="W155" i="27"/>
  <c r="V155" i="27"/>
  <c r="U155" i="27"/>
  <c r="Y154" i="27"/>
  <c r="X154" i="27"/>
  <c r="W154" i="27"/>
  <c r="V154" i="27"/>
  <c r="U154" i="27"/>
  <c r="Y153" i="27"/>
  <c r="X153" i="27"/>
  <c r="W153" i="27"/>
  <c r="V153" i="27"/>
  <c r="U153" i="27"/>
  <c r="Y152" i="27"/>
  <c r="X152" i="27"/>
  <c r="W152" i="27"/>
  <c r="V152" i="27"/>
  <c r="U152" i="27"/>
  <c r="Y151" i="27"/>
  <c r="X151" i="27"/>
  <c r="W151" i="27"/>
  <c r="V151" i="27"/>
  <c r="U151" i="27"/>
  <c r="Y150" i="27"/>
  <c r="X150" i="27"/>
  <c r="W150" i="27"/>
  <c r="V150" i="27"/>
  <c r="U150" i="27"/>
  <c r="Y149" i="27"/>
  <c r="X149" i="27"/>
  <c r="W149" i="27"/>
  <c r="V149" i="27"/>
  <c r="U149" i="27"/>
  <c r="Y148" i="27"/>
  <c r="X148" i="27"/>
  <c r="W148" i="27"/>
  <c r="V148" i="27"/>
  <c r="U148" i="27"/>
  <c r="Y147" i="27"/>
  <c r="X147" i="27"/>
  <c r="W147" i="27"/>
  <c r="V147" i="27"/>
  <c r="U147" i="27"/>
  <c r="Y146" i="27"/>
  <c r="X146" i="27"/>
  <c r="W146" i="27"/>
  <c r="V146" i="27"/>
  <c r="U146" i="27"/>
  <c r="Y145" i="27"/>
  <c r="X145" i="27"/>
  <c r="W145" i="27"/>
  <c r="V145" i="27"/>
  <c r="U145" i="27"/>
  <c r="Y144" i="27"/>
  <c r="X144" i="27"/>
  <c r="W144" i="27"/>
  <c r="V144" i="27"/>
  <c r="U144" i="27"/>
  <c r="Y143" i="27"/>
  <c r="X143" i="27"/>
  <c r="W143" i="27"/>
  <c r="V143" i="27"/>
  <c r="U143" i="27"/>
  <c r="Y142" i="27"/>
  <c r="X142" i="27"/>
  <c r="W142" i="27"/>
  <c r="V142" i="27"/>
  <c r="U142" i="27"/>
  <c r="Y141" i="27"/>
  <c r="X141" i="27"/>
  <c r="W141" i="27"/>
  <c r="V141" i="27"/>
  <c r="U141" i="27"/>
  <c r="Y140" i="27"/>
  <c r="X140" i="27"/>
  <c r="W140" i="27"/>
  <c r="V140" i="27"/>
  <c r="U140" i="27"/>
  <c r="Y139" i="27"/>
  <c r="X139" i="27"/>
  <c r="W139" i="27"/>
  <c r="V139" i="27"/>
  <c r="U139" i="27"/>
  <c r="Y138" i="27"/>
  <c r="X138" i="27"/>
  <c r="W138" i="27"/>
  <c r="V138" i="27"/>
  <c r="U138" i="27"/>
  <c r="Y137" i="27"/>
  <c r="X137" i="27"/>
  <c r="W137" i="27"/>
  <c r="V137" i="27"/>
  <c r="U137" i="27"/>
  <c r="Y136" i="27"/>
  <c r="X136" i="27"/>
  <c r="W136" i="27"/>
  <c r="V136" i="27"/>
  <c r="U136" i="27"/>
  <c r="Y135" i="27"/>
  <c r="X135" i="27"/>
  <c r="W135" i="27"/>
  <c r="V135" i="27"/>
  <c r="U135" i="27"/>
  <c r="Y134" i="27"/>
  <c r="X134" i="27"/>
  <c r="W134" i="27"/>
  <c r="V134" i="27"/>
  <c r="U134" i="27"/>
  <c r="Y133" i="27"/>
  <c r="X133" i="27"/>
  <c r="W133" i="27"/>
  <c r="V133" i="27"/>
  <c r="U133" i="27"/>
  <c r="Y132" i="27"/>
  <c r="X132" i="27"/>
  <c r="W132" i="27"/>
  <c r="V132" i="27"/>
  <c r="U132" i="27"/>
  <c r="Y131" i="27"/>
  <c r="X131" i="27"/>
  <c r="W131" i="27"/>
  <c r="V131" i="27"/>
  <c r="U131" i="27"/>
  <c r="Y130" i="27"/>
  <c r="X130" i="27"/>
  <c r="W130" i="27"/>
  <c r="V130" i="27"/>
  <c r="U130" i="27"/>
  <c r="Y129" i="27"/>
  <c r="X129" i="27"/>
  <c r="W129" i="27"/>
  <c r="V129" i="27"/>
  <c r="U129" i="27"/>
  <c r="Y128" i="27"/>
  <c r="X128" i="27"/>
  <c r="W128" i="27"/>
  <c r="V128" i="27"/>
  <c r="U128" i="27"/>
  <c r="Y127" i="27"/>
  <c r="X127" i="27"/>
  <c r="W127" i="27"/>
  <c r="V127" i="27"/>
  <c r="U127" i="27"/>
  <c r="Y126" i="27"/>
  <c r="X126" i="27"/>
  <c r="W126" i="27"/>
  <c r="V126" i="27"/>
  <c r="U126" i="27"/>
  <c r="Y125" i="27"/>
  <c r="X125" i="27"/>
  <c r="W125" i="27"/>
  <c r="V125" i="27"/>
  <c r="U125" i="27"/>
  <c r="Y124" i="27"/>
  <c r="X124" i="27"/>
  <c r="W124" i="27"/>
  <c r="V124" i="27"/>
  <c r="U124" i="27"/>
  <c r="Y123" i="27"/>
  <c r="X123" i="27"/>
  <c r="W123" i="27"/>
  <c r="V123" i="27"/>
  <c r="U123" i="27"/>
  <c r="Y122" i="27"/>
  <c r="X122" i="27"/>
  <c r="W122" i="27"/>
  <c r="V122" i="27"/>
  <c r="U122" i="27"/>
  <c r="Y121" i="27"/>
  <c r="X121" i="27"/>
  <c r="W121" i="27"/>
  <c r="V121" i="27"/>
  <c r="U121" i="27"/>
  <c r="Y120" i="27"/>
  <c r="X120" i="27"/>
  <c r="W120" i="27"/>
  <c r="V120" i="27"/>
  <c r="U120" i="27"/>
  <c r="Y119" i="27"/>
  <c r="X119" i="27"/>
  <c r="W119" i="27"/>
  <c r="V119" i="27"/>
  <c r="U119" i="27"/>
  <c r="Y118" i="27"/>
  <c r="X118" i="27"/>
  <c r="W118" i="27"/>
  <c r="V118" i="27"/>
  <c r="U118" i="27"/>
  <c r="Y117" i="27"/>
  <c r="X117" i="27"/>
  <c r="W117" i="27"/>
  <c r="V117" i="27"/>
  <c r="U117" i="27"/>
  <c r="Y116" i="27"/>
  <c r="X116" i="27"/>
  <c r="W116" i="27"/>
  <c r="V116" i="27"/>
  <c r="U116" i="27"/>
  <c r="Y115" i="27"/>
  <c r="X115" i="27"/>
  <c r="W115" i="27"/>
  <c r="V115" i="27"/>
  <c r="U115" i="27"/>
  <c r="Y114" i="27"/>
  <c r="X114" i="27"/>
  <c r="W114" i="27"/>
  <c r="V114" i="27"/>
  <c r="U114" i="27"/>
  <c r="Y113" i="27"/>
  <c r="X113" i="27"/>
  <c r="W113" i="27"/>
  <c r="V113" i="27"/>
  <c r="U113" i="27"/>
  <c r="Y112" i="27"/>
  <c r="X112" i="27"/>
  <c r="W112" i="27"/>
  <c r="V112" i="27"/>
  <c r="U112" i="27"/>
  <c r="Y111" i="27"/>
  <c r="X111" i="27"/>
  <c r="W111" i="27"/>
  <c r="V111" i="27"/>
  <c r="U111" i="27"/>
  <c r="Y110" i="27"/>
  <c r="X110" i="27"/>
  <c r="W110" i="27"/>
  <c r="V110" i="27"/>
  <c r="U110" i="27"/>
  <c r="Y109" i="27"/>
  <c r="X109" i="27"/>
  <c r="W109" i="27"/>
  <c r="V109" i="27"/>
  <c r="U109" i="27"/>
  <c r="Y108" i="27"/>
  <c r="X108" i="27"/>
  <c r="W108" i="27"/>
  <c r="V108" i="27"/>
  <c r="U108" i="27"/>
  <c r="Y107" i="27"/>
  <c r="X107" i="27"/>
  <c r="W107" i="27"/>
  <c r="V107" i="27"/>
  <c r="U107" i="27"/>
  <c r="Y106" i="27"/>
  <c r="X106" i="27"/>
  <c r="W106" i="27"/>
  <c r="V106" i="27"/>
  <c r="U106" i="27"/>
  <c r="Y105" i="27"/>
  <c r="X105" i="27"/>
  <c r="W105" i="27"/>
  <c r="V105" i="27"/>
  <c r="U105" i="27"/>
  <c r="Y104" i="27"/>
  <c r="X104" i="27"/>
  <c r="W104" i="27"/>
  <c r="V104" i="27"/>
  <c r="U104" i="27"/>
  <c r="Y103" i="27"/>
  <c r="X103" i="27"/>
  <c r="W103" i="27"/>
  <c r="V103" i="27"/>
  <c r="U103" i="27"/>
  <c r="Y102" i="27"/>
  <c r="X102" i="27"/>
  <c r="W102" i="27"/>
  <c r="V102" i="27"/>
  <c r="U102" i="27"/>
  <c r="Y101" i="27"/>
  <c r="X101" i="27"/>
  <c r="W101" i="27"/>
  <c r="V101" i="27"/>
  <c r="U101" i="27"/>
  <c r="Y100" i="27"/>
  <c r="X100" i="27"/>
  <c r="W100" i="27"/>
  <c r="V100" i="27"/>
  <c r="U100" i="27"/>
  <c r="Y99" i="27"/>
  <c r="X99" i="27"/>
  <c r="W99" i="27"/>
  <c r="V99" i="27"/>
  <c r="U99" i="27"/>
  <c r="Y98" i="27"/>
  <c r="X98" i="27"/>
  <c r="W98" i="27"/>
  <c r="V98" i="27"/>
  <c r="U98" i="27"/>
  <c r="Y97" i="27"/>
  <c r="X97" i="27"/>
  <c r="W97" i="27"/>
  <c r="V97" i="27"/>
  <c r="U97" i="27"/>
  <c r="Y96" i="27"/>
  <c r="X96" i="27"/>
  <c r="W96" i="27"/>
  <c r="V96" i="27"/>
  <c r="U96" i="27"/>
  <c r="Y95" i="27"/>
  <c r="X95" i="27"/>
  <c r="W95" i="27"/>
  <c r="V95" i="27"/>
  <c r="U95" i="27"/>
  <c r="Y94" i="27"/>
  <c r="X94" i="27"/>
  <c r="W94" i="27"/>
  <c r="V94" i="27"/>
  <c r="U94" i="27"/>
  <c r="Y93" i="27"/>
  <c r="X93" i="27"/>
  <c r="W93" i="27"/>
  <c r="V93" i="27"/>
  <c r="U93" i="27"/>
  <c r="Y92" i="27"/>
  <c r="X92" i="27"/>
  <c r="W92" i="27"/>
  <c r="V92" i="27"/>
  <c r="U92" i="27"/>
  <c r="Y91" i="27"/>
  <c r="X91" i="27"/>
  <c r="W91" i="27"/>
  <c r="V91" i="27"/>
  <c r="U91" i="27"/>
  <c r="Y90" i="27"/>
  <c r="X90" i="27"/>
  <c r="W90" i="27"/>
  <c r="V90" i="27"/>
  <c r="U90" i="27"/>
  <c r="Y89" i="27"/>
  <c r="X89" i="27"/>
  <c r="W89" i="27"/>
  <c r="V89" i="27"/>
  <c r="U89" i="27"/>
  <c r="Y88" i="27"/>
  <c r="X88" i="27"/>
  <c r="W88" i="27"/>
  <c r="V88" i="27"/>
  <c r="U88" i="27"/>
  <c r="Y87" i="27"/>
  <c r="X87" i="27"/>
  <c r="W87" i="27"/>
  <c r="V87" i="27"/>
  <c r="U87" i="27"/>
  <c r="Y86" i="27"/>
  <c r="X86" i="27"/>
  <c r="W86" i="27"/>
  <c r="V86" i="27"/>
  <c r="U86" i="27"/>
  <c r="Y85" i="27"/>
  <c r="X85" i="27"/>
  <c r="W85" i="27"/>
  <c r="V85" i="27"/>
  <c r="U85" i="27"/>
  <c r="Y84" i="27"/>
  <c r="X84" i="27"/>
  <c r="W84" i="27"/>
  <c r="V84" i="27"/>
  <c r="U84" i="27"/>
  <c r="Y83" i="27"/>
  <c r="X83" i="27"/>
  <c r="W83" i="27"/>
  <c r="V83" i="27"/>
  <c r="U83" i="27"/>
  <c r="Y82" i="27"/>
  <c r="X82" i="27"/>
  <c r="W82" i="27"/>
  <c r="V82" i="27"/>
  <c r="U82" i="27"/>
  <c r="Y81" i="27"/>
  <c r="X81" i="27"/>
  <c r="W81" i="27"/>
  <c r="V81" i="27"/>
  <c r="U81" i="27"/>
  <c r="Y80" i="27"/>
  <c r="X80" i="27"/>
  <c r="W80" i="27"/>
  <c r="V80" i="27"/>
  <c r="U80" i="27"/>
  <c r="Y79" i="27"/>
  <c r="X79" i="27"/>
  <c r="W79" i="27"/>
  <c r="V79" i="27"/>
  <c r="U79" i="27"/>
  <c r="Y78" i="27"/>
  <c r="X78" i="27"/>
  <c r="W78" i="27"/>
  <c r="V78" i="27"/>
  <c r="U78" i="27"/>
  <c r="Y77" i="27"/>
  <c r="X77" i="27"/>
  <c r="W77" i="27"/>
  <c r="V77" i="27"/>
  <c r="U77" i="27"/>
  <c r="Y76" i="27"/>
  <c r="X76" i="27"/>
  <c r="W76" i="27"/>
  <c r="V76" i="27"/>
  <c r="U76" i="27"/>
  <c r="Y75" i="27"/>
  <c r="X75" i="27"/>
  <c r="W75" i="27"/>
  <c r="V75" i="27"/>
  <c r="U75" i="27"/>
  <c r="Y74" i="27"/>
  <c r="X74" i="27"/>
  <c r="W74" i="27"/>
  <c r="V74" i="27"/>
  <c r="U74" i="27"/>
  <c r="Y73" i="27"/>
  <c r="X73" i="27"/>
  <c r="W73" i="27"/>
  <c r="V73" i="27"/>
  <c r="U73" i="27"/>
  <c r="Y72" i="27"/>
  <c r="X72" i="27"/>
  <c r="W72" i="27"/>
  <c r="V72" i="27"/>
  <c r="U72" i="27"/>
  <c r="Y71" i="27"/>
  <c r="X71" i="27"/>
  <c r="W71" i="27"/>
  <c r="V71" i="27"/>
  <c r="U71" i="27"/>
  <c r="Y70" i="27"/>
  <c r="X70" i="27"/>
  <c r="W70" i="27"/>
  <c r="V70" i="27"/>
  <c r="U70" i="27"/>
  <c r="Y69" i="27"/>
  <c r="X69" i="27"/>
  <c r="W69" i="27"/>
  <c r="V69" i="27"/>
  <c r="U69" i="27"/>
  <c r="Y68" i="27"/>
  <c r="X68" i="27"/>
  <c r="W68" i="27"/>
  <c r="V68" i="27"/>
  <c r="U68" i="27"/>
  <c r="Y67" i="27"/>
  <c r="X67" i="27"/>
  <c r="W67" i="27"/>
  <c r="V67" i="27"/>
  <c r="U67" i="27"/>
  <c r="Y66" i="27"/>
  <c r="X66" i="27"/>
  <c r="W66" i="27"/>
  <c r="V66" i="27"/>
  <c r="U66" i="27"/>
  <c r="Y65" i="27"/>
  <c r="X65" i="27"/>
  <c r="W65" i="27"/>
  <c r="V65" i="27"/>
  <c r="U65" i="27"/>
  <c r="Y64" i="27"/>
  <c r="X64" i="27"/>
  <c r="W64" i="27"/>
  <c r="V64" i="27"/>
  <c r="U64" i="27"/>
  <c r="Y63" i="27"/>
  <c r="X63" i="27"/>
  <c r="W63" i="27"/>
  <c r="V63" i="27"/>
  <c r="U63" i="27"/>
  <c r="Y62" i="27"/>
  <c r="X62" i="27"/>
  <c r="W62" i="27"/>
  <c r="V62" i="27"/>
  <c r="U62" i="27"/>
  <c r="Y61" i="27"/>
  <c r="X61" i="27"/>
  <c r="W61" i="27"/>
  <c r="V61" i="27"/>
  <c r="U61" i="27"/>
  <c r="Y60" i="27"/>
  <c r="X60" i="27"/>
  <c r="W60" i="27"/>
  <c r="V60" i="27"/>
  <c r="U60" i="27"/>
  <c r="Y59" i="27"/>
  <c r="X59" i="27"/>
  <c r="W59" i="27"/>
  <c r="V59" i="27"/>
  <c r="U59" i="27"/>
  <c r="Y58" i="27"/>
  <c r="X58" i="27"/>
  <c r="W58" i="27"/>
  <c r="V58" i="27"/>
  <c r="U58" i="27"/>
  <c r="Y57" i="27"/>
  <c r="X57" i="27"/>
  <c r="W57" i="27"/>
  <c r="V57" i="27"/>
  <c r="U57" i="27"/>
  <c r="Y56" i="27"/>
  <c r="X56" i="27"/>
  <c r="W56" i="27"/>
  <c r="V56" i="27"/>
  <c r="U56" i="27"/>
  <c r="Y55" i="27"/>
  <c r="X55" i="27"/>
  <c r="W55" i="27"/>
  <c r="V55" i="27"/>
  <c r="U55" i="27"/>
  <c r="Y54" i="27"/>
  <c r="X54" i="27"/>
  <c r="W54" i="27"/>
  <c r="V54" i="27"/>
  <c r="U54" i="27"/>
  <c r="Y53" i="27"/>
  <c r="X53" i="27"/>
  <c r="W53" i="27"/>
  <c r="V53" i="27"/>
  <c r="U53" i="27"/>
  <c r="Y52" i="27"/>
  <c r="X52" i="27"/>
  <c r="W52" i="27"/>
  <c r="V52" i="27"/>
  <c r="U52" i="27"/>
  <c r="Y51" i="27"/>
  <c r="X51" i="27"/>
  <c r="W51" i="27"/>
  <c r="V51" i="27"/>
  <c r="U51" i="27"/>
  <c r="Y50" i="27"/>
  <c r="X50" i="27"/>
  <c r="W50" i="27"/>
  <c r="V50" i="27"/>
  <c r="U50" i="27"/>
  <c r="Y49" i="27"/>
  <c r="X49" i="27"/>
  <c r="W49" i="27"/>
  <c r="V49" i="27"/>
  <c r="U49" i="27"/>
  <c r="Y48" i="27"/>
  <c r="X48" i="27"/>
  <c r="W48" i="27"/>
  <c r="V48" i="27"/>
  <c r="U48" i="27"/>
  <c r="Y47" i="27"/>
  <c r="X47" i="27"/>
  <c r="W47" i="27"/>
  <c r="V47" i="27"/>
  <c r="U47" i="27"/>
  <c r="Y46" i="27"/>
  <c r="X46" i="27"/>
  <c r="W46" i="27"/>
  <c r="V46" i="27"/>
  <c r="U46" i="27"/>
  <c r="Y45" i="27"/>
  <c r="X45" i="27"/>
  <c r="W45" i="27"/>
  <c r="V45" i="27"/>
  <c r="U45" i="27"/>
  <c r="Y44" i="27"/>
  <c r="X44" i="27"/>
  <c r="W44" i="27"/>
  <c r="V44" i="27"/>
  <c r="U44" i="27"/>
  <c r="Y43" i="27"/>
  <c r="X43" i="27"/>
  <c r="W43" i="27"/>
  <c r="V43" i="27"/>
  <c r="U43" i="27"/>
  <c r="Y42" i="27"/>
  <c r="X42" i="27"/>
  <c r="W42" i="27"/>
  <c r="V42" i="27"/>
  <c r="U42" i="27"/>
  <c r="Y41" i="27"/>
  <c r="X41" i="27"/>
  <c r="W41" i="27"/>
  <c r="V41" i="27"/>
  <c r="U41" i="27"/>
  <c r="Y40" i="27"/>
  <c r="X40" i="27"/>
  <c r="W40" i="27"/>
  <c r="V40" i="27"/>
  <c r="U40" i="27"/>
  <c r="Y39" i="27"/>
  <c r="X39" i="27"/>
  <c r="W39" i="27"/>
  <c r="V39" i="27"/>
  <c r="U39" i="27"/>
  <c r="Y38" i="27"/>
  <c r="X38" i="27"/>
  <c r="W38" i="27"/>
  <c r="V38" i="27"/>
  <c r="U38" i="27"/>
  <c r="Y37" i="27"/>
  <c r="X37" i="27"/>
  <c r="W37" i="27"/>
  <c r="V37" i="27"/>
  <c r="U37" i="27"/>
  <c r="Y36" i="27"/>
  <c r="X36" i="27"/>
  <c r="W36" i="27"/>
  <c r="V36" i="27"/>
  <c r="U36" i="27"/>
  <c r="Y35" i="27"/>
  <c r="X35" i="27"/>
  <c r="W35" i="27"/>
  <c r="V35" i="27"/>
  <c r="U35" i="27"/>
  <c r="Y34" i="27"/>
  <c r="X34" i="27"/>
  <c r="W34" i="27"/>
  <c r="V34" i="27"/>
  <c r="U34" i="27"/>
  <c r="Y33" i="27"/>
  <c r="X33" i="27"/>
  <c r="W33" i="27"/>
  <c r="V33" i="27"/>
  <c r="U33" i="27"/>
  <c r="Y32" i="27"/>
  <c r="X32" i="27"/>
  <c r="W32" i="27"/>
  <c r="V32" i="27"/>
  <c r="U32" i="27"/>
  <c r="Y31" i="27"/>
  <c r="X31" i="27"/>
  <c r="W31" i="27"/>
  <c r="V31" i="27"/>
  <c r="U31" i="27"/>
  <c r="Y30" i="27"/>
  <c r="X30" i="27"/>
  <c r="W30" i="27"/>
  <c r="V30" i="27"/>
  <c r="U30" i="27"/>
  <c r="Y29" i="27"/>
  <c r="X29" i="27"/>
  <c r="W29" i="27"/>
  <c r="V29" i="27"/>
  <c r="U29" i="27"/>
  <c r="Y28" i="27"/>
  <c r="X28" i="27"/>
  <c r="W28" i="27"/>
  <c r="V28" i="27"/>
  <c r="U28" i="27"/>
  <c r="Y27" i="27"/>
  <c r="X27" i="27"/>
  <c r="W27" i="27"/>
  <c r="V27" i="27"/>
  <c r="U27" i="27"/>
  <c r="Y26" i="27"/>
  <c r="X26" i="27"/>
  <c r="W26" i="27"/>
  <c r="V26" i="27"/>
  <c r="U26" i="27"/>
  <c r="Y25" i="27"/>
  <c r="X25" i="27"/>
  <c r="W25" i="27"/>
  <c r="V25" i="27"/>
  <c r="U25" i="27"/>
  <c r="Y24" i="27"/>
  <c r="X24" i="27"/>
  <c r="W24" i="27"/>
  <c r="V24" i="27"/>
  <c r="U24" i="27"/>
  <c r="Y23" i="27"/>
  <c r="X23" i="27"/>
  <c r="W23" i="27"/>
  <c r="V23" i="27"/>
  <c r="U23" i="27"/>
  <c r="Y22" i="27"/>
  <c r="X22" i="27"/>
  <c r="W22" i="27"/>
  <c r="V22" i="27"/>
  <c r="U22" i="27"/>
  <c r="Y21" i="27"/>
  <c r="X21" i="27"/>
  <c r="W21" i="27"/>
  <c r="V21" i="27"/>
  <c r="U21" i="27"/>
  <c r="Y20" i="27"/>
  <c r="X20" i="27"/>
  <c r="W20" i="27"/>
  <c r="V20" i="27"/>
  <c r="U20" i="27"/>
  <c r="Y19" i="27"/>
  <c r="X19" i="27"/>
  <c r="W19" i="27"/>
  <c r="V19" i="27"/>
  <c r="U19" i="27"/>
  <c r="Y18" i="27"/>
  <c r="X18" i="27"/>
  <c r="W18" i="27"/>
  <c r="V18" i="27"/>
  <c r="U18" i="27"/>
  <c r="Y17" i="27"/>
  <c r="X17" i="27"/>
  <c r="W17" i="27"/>
  <c r="V17" i="27"/>
  <c r="U17" i="27"/>
  <c r="Y16" i="27"/>
  <c r="X16" i="27"/>
  <c r="W16" i="27"/>
  <c r="V16" i="27"/>
  <c r="U16" i="27"/>
  <c r="Y15" i="27"/>
  <c r="X15" i="27"/>
  <c r="W15" i="27"/>
  <c r="V15" i="27"/>
  <c r="U15" i="27"/>
  <c r="Y14" i="27"/>
  <c r="X14" i="27"/>
  <c r="W14" i="27"/>
  <c r="V14" i="27"/>
  <c r="U14" i="27"/>
  <c r="Y13" i="27"/>
  <c r="X13" i="27"/>
  <c r="W13" i="27"/>
  <c r="V13" i="27"/>
  <c r="U13" i="27"/>
  <c r="Y12" i="27"/>
  <c r="X12" i="27"/>
  <c r="W12" i="27"/>
  <c r="V12" i="27"/>
  <c r="U12" i="27"/>
  <c r="Y11" i="27"/>
  <c r="X11" i="27"/>
  <c r="W11" i="27"/>
  <c r="V11" i="27"/>
  <c r="U11" i="27"/>
  <c r="Y10" i="27"/>
  <c r="X10" i="27"/>
  <c r="W10" i="27"/>
  <c r="V10" i="27"/>
  <c r="U10" i="27"/>
  <c r="Y9" i="27"/>
  <c r="X9" i="27"/>
  <c r="W9" i="27"/>
  <c r="V9" i="27"/>
  <c r="U9" i="27"/>
  <c r="Y8" i="27"/>
  <c r="X8" i="27"/>
  <c r="W8" i="27"/>
  <c r="V8" i="27"/>
  <c r="U8" i="27"/>
  <c r="Y7" i="27"/>
  <c r="X7" i="27"/>
  <c r="W7" i="27"/>
  <c r="V7" i="27"/>
  <c r="U7" i="27"/>
  <c r="Y6" i="27"/>
  <c r="X6" i="27"/>
  <c r="W6" i="27"/>
  <c r="V6" i="27"/>
  <c r="U6" i="27"/>
  <c r="Y5" i="27"/>
  <c r="X5" i="27"/>
  <c r="W5" i="27"/>
  <c r="V5" i="27"/>
  <c r="U5" i="27"/>
  <c r="Y4" i="27"/>
  <c r="X4" i="27"/>
  <c r="W4" i="27"/>
  <c r="V4" i="27"/>
  <c r="U4" i="27"/>
  <c r="Y3" i="27"/>
  <c r="X3" i="27"/>
  <c r="W3" i="27"/>
  <c r="V3" i="27"/>
  <c r="U3" i="27"/>
  <c r="Y149" i="25"/>
  <c r="X149" i="25"/>
  <c r="W149" i="25"/>
  <c r="V149" i="25"/>
  <c r="U149" i="25"/>
  <c r="Y148" i="25"/>
  <c r="X148" i="25"/>
  <c r="W148" i="25"/>
  <c r="V148" i="25"/>
  <c r="U148" i="25"/>
  <c r="Y147" i="25"/>
  <c r="X147" i="25"/>
  <c r="W147" i="25"/>
  <c r="V147" i="25"/>
  <c r="U147" i="25"/>
  <c r="Y146" i="25"/>
  <c r="X146" i="25"/>
  <c r="W146" i="25"/>
  <c r="V146" i="25"/>
  <c r="U146" i="25"/>
  <c r="Y145" i="25"/>
  <c r="X145" i="25"/>
  <c r="W145" i="25"/>
  <c r="V145" i="25"/>
  <c r="U145" i="25"/>
  <c r="Y144" i="25"/>
  <c r="X144" i="25"/>
  <c r="W144" i="25"/>
  <c r="V144" i="25"/>
  <c r="U144" i="25"/>
  <c r="Y143" i="25"/>
  <c r="X143" i="25"/>
  <c r="W143" i="25"/>
  <c r="V143" i="25"/>
  <c r="U143" i="25"/>
  <c r="Y142" i="25"/>
  <c r="X142" i="25"/>
  <c r="W142" i="25"/>
  <c r="V142" i="25"/>
  <c r="U142" i="25"/>
  <c r="Y141" i="25"/>
  <c r="X141" i="25"/>
  <c r="W141" i="25"/>
  <c r="V141" i="25"/>
  <c r="U141" i="25"/>
  <c r="Y140" i="25"/>
  <c r="X140" i="25"/>
  <c r="W140" i="25"/>
  <c r="V140" i="25"/>
  <c r="U140" i="25"/>
  <c r="Y139" i="25"/>
  <c r="X139" i="25"/>
  <c r="W139" i="25"/>
  <c r="V139" i="25"/>
  <c r="U139" i="25"/>
  <c r="Y138" i="25"/>
  <c r="X138" i="25"/>
  <c r="W138" i="25"/>
  <c r="V138" i="25"/>
  <c r="U138" i="25"/>
  <c r="Y137" i="25"/>
  <c r="X137" i="25"/>
  <c r="W137" i="25"/>
  <c r="V137" i="25"/>
  <c r="U137" i="25"/>
  <c r="Y136" i="25"/>
  <c r="X136" i="25"/>
  <c r="W136" i="25"/>
  <c r="V136" i="25"/>
  <c r="U136" i="25"/>
  <c r="Y135" i="25"/>
  <c r="X135" i="25"/>
  <c r="W135" i="25"/>
  <c r="V135" i="25"/>
  <c r="U135" i="25"/>
  <c r="Y134" i="25"/>
  <c r="X134" i="25"/>
  <c r="W134" i="25"/>
  <c r="V134" i="25"/>
  <c r="U134" i="25"/>
  <c r="Y133" i="25"/>
  <c r="X133" i="25"/>
  <c r="W133" i="25"/>
  <c r="V133" i="25"/>
  <c r="U133" i="25"/>
  <c r="Y132" i="25"/>
  <c r="X132" i="25"/>
  <c r="W132" i="25"/>
  <c r="V132" i="25"/>
  <c r="U132" i="25"/>
  <c r="Y131" i="25"/>
  <c r="X131" i="25"/>
  <c r="W131" i="25"/>
  <c r="V131" i="25"/>
  <c r="U131" i="25"/>
  <c r="Y130" i="25"/>
  <c r="X130" i="25"/>
  <c r="W130" i="25"/>
  <c r="V130" i="25"/>
  <c r="U130" i="25"/>
  <c r="Y129" i="25"/>
  <c r="X129" i="25"/>
  <c r="W129" i="25"/>
  <c r="V129" i="25"/>
  <c r="U129" i="25"/>
  <c r="Y128" i="25"/>
  <c r="X128" i="25"/>
  <c r="W128" i="25"/>
  <c r="V128" i="25"/>
  <c r="U128" i="25"/>
  <c r="Y127" i="25"/>
  <c r="X127" i="25"/>
  <c r="W127" i="25"/>
  <c r="V127" i="25"/>
  <c r="U127" i="25"/>
  <c r="Y126" i="25"/>
  <c r="X126" i="25"/>
  <c r="W126" i="25"/>
  <c r="V126" i="25"/>
  <c r="U126" i="25"/>
  <c r="Y125" i="25"/>
  <c r="X125" i="25"/>
  <c r="W125" i="25"/>
  <c r="V125" i="25"/>
  <c r="U125" i="25"/>
  <c r="Y124" i="25"/>
  <c r="X124" i="25"/>
  <c r="W124" i="25"/>
  <c r="V124" i="25"/>
  <c r="U124" i="25"/>
  <c r="Y123" i="25"/>
  <c r="X123" i="25"/>
  <c r="W123" i="25"/>
  <c r="V123" i="25"/>
  <c r="U123" i="25"/>
  <c r="Y122" i="25"/>
  <c r="X122" i="25"/>
  <c r="W122" i="25"/>
  <c r="V122" i="25"/>
  <c r="U122" i="25"/>
  <c r="Y121" i="25"/>
  <c r="X121" i="25"/>
  <c r="W121" i="25"/>
  <c r="V121" i="25"/>
  <c r="U121" i="25"/>
  <c r="Y120" i="25"/>
  <c r="X120" i="25"/>
  <c r="W120" i="25"/>
  <c r="V120" i="25"/>
  <c r="U120" i="25"/>
  <c r="Y119" i="25"/>
  <c r="X119" i="25"/>
  <c r="W119" i="25"/>
  <c r="V119" i="25"/>
  <c r="U119" i="25"/>
  <c r="Y118" i="25"/>
  <c r="X118" i="25"/>
  <c r="W118" i="25"/>
  <c r="V118" i="25"/>
  <c r="U118" i="25"/>
  <c r="Y117" i="25"/>
  <c r="X117" i="25"/>
  <c r="W117" i="25"/>
  <c r="V117" i="25"/>
  <c r="U117" i="25"/>
  <c r="Y116" i="25"/>
  <c r="X116" i="25"/>
  <c r="W116" i="25"/>
  <c r="V116" i="25"/>
  <c r="U116" i="25"/>
  <c r="Y115" i="25"/>
  <c r="X115" i="25"/>
  <c r="W115" i="25"/>
  <c r="V115" i="25"/>
  <c r="U115" i="25"/>
  <c r="Y114" i="25"/>
  <c r="X114" i="25"/>
  <c r="W114" i="25"/>
  <c r="V114" i="25"/>
  <c r="U114" i="25"/>
  <c r="Y113" i="25"/>
  <c r="X113" i="25"/>
  <c r="W113" i="25"/>
  <c r="V113" i="25"/>
  <c r="U113" i="25"/>
  <c r="Y112" i="25"/>
  <c r="X112" i="25"/>
  <c r="W112" i="25"/>
  <c r="V112" i="25"/>
  <c r="U112" i="25"/>
  <c r="Y111" i="25"/>
  <c r="X111" i="25"/>
  <c r="W111" i="25"/>
  <c r="V111" i="25"/>
  <c r="U111" i="25"/>
  <c r="Y110" i="25"/>
  <c r="X110" i="25"/>
  <c r="W110" i="25"/>
  <c r="V110" i="25"/>
  <c r="U110" i="25"/>
  <c r="Y109" i="25"/>
  <c r="X109" i="25"/>
  <c r="W109" i="25"/>
  <c r="V109" i="25"/>
  <c r="U109" i="25"/>
  <c r="Y108" i="25"/>
  <c r="X108" i="25"/>
  <c r="W108" i="25"/>
  <c r="V108" i="25"/>
  <c r="U108" i="25"/>
  <c r="Y107" i="25"/>
  <c r="X107" i="25"/>
  <c r="W107" i="25"/>
  <c r="V107" i="25"/>
  <c r="U107" i="25"/>
  <c r="Y106" i="25"/>
  <c r="X106" i="25"/>
  <c r="W106" i="25"/>
  <c r="V106" i="25"/>
  <c r="U106" i="25"/>
  <c r="Y105" i="25"/>
  <c r="X105" i="25"/>
  <c r="W105" i="25"/>
  <c r="V105" i="25"/>
  <c r="U105" i="25"/>
  <c r="Y104" i="25"/>
  <c r="X104" i="25"/>
  <c r="W104" i="25"/>
  <c r="V104" i="25"/>
  <c r="U104" i="25"/>
  <c r="Y103" i="25"/>
  <c r="X103" i="25"/>
  <c r="W103" i="25"/>
  <c r="V103" i="25"/>
  <c r="U103" i="25"/>
  <c r="Y102" i="25"/>
  <c r="X102" i="25"/>
  <c r="W102" i="25"/>
  <c r="V102" i="25"/>
  <c r="U102" i="25"/>
  <c r="Y101" i="25"/>
  <c r="X101" i="25"/>
  <c r="W101" i="25"/>
  <c r="V101" i="25"/>
  <c r="U101" i="25"/>
  <c r="Y198" i="25"/>
  <c r="X198" i="25"/>
  <c r="W198" i="25"/>
  <c r="V198" i="25"/>
  <c r="U198" i="25"/>
  <c r="Y197" i="25"/>
  <c r="X197" i="25"/>
  <c r="W197" i="25"/>
  <c r="V197" i="25"/>
  <c r="U197" i="25"/>
  <c r="Y196" i="25"/>
  <c r="X196" i="25"/>
  <c r="W196" i="25"/>
  <c r="V196" i="25"/>
  <c r="U196" i="25"/>
  <c r="Y195" i="25"/>
  <c r="X195" i="25"/>
  <c r="W195" i="25"/>
  <c r="V195" i="25"/>
  <c r="U195" i="25"/>
  <c r="Y194" i="25"/>
  <c r="X194" i="25"/>
  <c r="W194" i="25"/>
  <c r="V194" i="25"/>
  <c r="U194" i="25"/>
  <c r="Y193" i="25"/>
  <c r="X193" i="25"/>
  <c r="W193" i="25"/>
  <c r="V193" i="25"/>
  <c r="U193" i="25"/>
  <c r="Y192" i="25"/>
  <c r="X192" i="25"/>
  <c r="W192" i="25"/>
  <c r="V192" i="25"/>
  <c r="U192" i="25"/>
  <c r="Y191" i="25"/>
  <c r="X191" i="25"/>
  <c r="W191" i="25"/>
  <c r="V191" i="25"/>
  <c r="U191" i="25"/>
  <c r="Y190" i="25"/>
  <c r="X190" i="25"/>
  <c r="W190" i="25"/>
  <c r="V190" i="25"/>
  <c r="U190" i="25"/>
  <c r="Y189" i="25"/>
  <c r="X189" i="25"/>
  <c r="W189" i="25"/>
  <c r="V189" i="25"/>
  <c r="U189" i="25"/>
  <c r="Y188" i="25"/>
  <c r="X188" i="25"/>
  <c r="W188" i="25"/>
  <c r="V188" i="25"/>
  <c r="U188" i="25"/>
  <c r="Y187" i="25"/>
  <c r="X187" i="25"/>
  <c r="W187" i="25"/>
  <c r="V187" i="25"/>
  <c r="U187" i="25"/>
  <c r="Y186" i="25"/>
  <c r="X186" i="25"/>
  <c r="W186" i="25"/>
  <c r="V186" i="25"/>
  <c r="U186" i="25"/>
  <c r="Y185" i="25"/>
  <c r="X185" i="25"/>
  <c r="W185" i="25"/>
  <c r="V185" i="25"/>
  <c r="U185" i="25"/>
  <c r="Y184" i="25"/>
  <c r="X184" i="25"/>
  <c r="W184" i="25"/>
  <c r="V184" i="25"/>
  <c r="U184" i="25"/>
  <c r="Y183" i="25"/>
  <c r="X183" i="25"/>
  <c r="W183" i="25"/>
  <c r="V183" i="25"/>
  <c r="U183" i="25"/>
  <c r="Y182" i="25"/>
  <c r="X182" i="25"/>
  <c r="W182" i="25"/>
  <c r="V182" i="25"/>
  <c r="U182" i="25"/>
  <c r="Y181" i="25"/>
  <c r="X181" i="25"/>
  <c r="W181" i="25"/>
  <c r="V181" i="25"/>
  <c r="U181" i="25"/>
  <c r="Y180" i="25"/>
  <c r="X180" i="25"/>
  <c r="W180" i="25"/>
  <c r="V180" i="25"/>
  <c r="U180" i="25"/>
  <c r="Y179" i="25"/>
  <c r="X179" i="25"/>
  <c r="W179" i="25"/>
  <c r="V179" i="25"/>
  <c r="U179" i="25"/>
  <c r="Y178" i="25"/>
  <c r="X178" i="25"/>
  <c r="W178" i="25"/>
  <c r="V178" i="25"/>
  <c r="U178" i="25"/>
  <c r="Y177" i="25"/>
  <c r="X177" i="25"/>
  <c r="W177" i="25"/>
  <c r="V177" i="25"/>
  <c r="U177" i="25"/>
  <c r="Y176" i="25"/>
  <c r="X176" i="25"/>
  <c r="W176" i="25"/>
  <c r="V176" i="25"/>
  <c r="U176" i="25"/>
  <c r="Y175" i="25"/>
  <c r="X175" i="25"/>
  <c r="W175" i="25"/>
  <c r="V175" i="25"/>
  <c r="U175" i="25"/>
  <c r="Y174" i="25"/>
  <c r="X174" i="25"/>
  <c r="W174" i="25"/>
  <c r="V174" i="25"/>
  <c r="U174" i="25"/>
  <c r="Y173" i="25"/>
  <c r="X173" i="25"/>
  <c r="W173" i="25"/>
  <c r="V173" i="25"/>
  <c r="U173" i="25"/>
  <c r="Y172" i="25"/>
  <c r="X172" i="25"/>
  <c r="W172" i="25"/>
  <c r="V172" i="25"/>
  <c r="U172" i="25"/>
  <c r="Y171" i="25"/>
  <c r="X171" i="25"/>
  <c r="W171" i="25"/>
  <c r="V171" i="25"/>
  <c r="U171" i="25"/>
  <c r="Y170" i="25"/>
  <c r="X170" i="25"/>
  <c r="W170" i="25"/>
  <c r="V170" i="25"/>
  <c r="U170" i="25"/>
  <c r="Y169" i="25"/>
  <c r="X169" i="25"/>
  <c r="W169" i="25"/>
  <c r="V169" i="25"/>
  <c r="U169" i="25"/>
  <c r="Y168" i="25"/>
  <c r="X168" i="25"/>
  <c r="W168" i="25"/>
  <c r="V168" i="25"/>
  <c r="U168" i="25"/>
  <c r="Y167" i="25"/>
  <c r="X167" i="25"/>
  <c r="W167" i="25"/>
  <c r="V167" i="25"/>
  <c r="U167" i="25"/>
  <c r="Y166" i="25"/>
  <c r="X166" i="25"/>
  <c r="W166" i="25"/>
  <c r="V166" i="25"/>
  <c r="U166" i="25"/>
  <c r="Y165" i="25"/>
  <c r="X165" i="25"/>
  <c r="W165" i="25"/>
  <c r="V165" i="25"/>
  <c r="U165" i="25"/>
  <c r="Y164" i="25"/>
  <c r="X164" i="25"/>
  <c r="W164" i="25"/>
  <c r="V164" i="25"/>
  <c r="U164" i="25"/>
  <c r="Y163" i="25"/>
  <c r="X163" i="25"/>
  <c r="W163" i="25"/>
  <c r="V163" i="25"/>
  <c r="U163" i="25"/>
  <c r="Y162" i="25"/>
  <c r="X162" i="25"/>
  <c r="W162" i="25"/>
  <c r="V162" i="25"/>
  <c r="U162" i="25"/>
  <c r="Y161" i="25"/>
  <c r="X161" i="25"/>
  <c r="W161" i="25"/>
  <c r="V161" i="25"/>
  <c r="U161" i="25"/>
  <c r="Y160" i="25"/>
  <c r="X160" i="25"/>
  <c r="W160" i="25"/>
  <c r="V160" i="25"/>
  <c r="U160" i="25"/>
  <c r="Y159" i="25"/>
  <c r="X159" i="25"/>
  <c r="W159" i="25"/>
  <c r="V159" i="25"/>
  <c r="U159" i="25"/>
  <c r="Y158" i="25"/>
  <c r="X158" i="25"/>
  <c r="W158" i="25"/>
  <c r="V158" i="25"/>
  <c r="U158" i="25"/>
  <c r="Y157" i="25"/>
  <c r="X157" i="25"/>
  <c r="W157" i="25"/>
  <c r="V157" i="25"/>
  <c r="U157" i="25"/>
  <c r="Y156" i="25"/>
  <c r="X156" i="25"/>
  <c r="W156" i="25"/>
  <c r="V156" i="25"/>
  <c r="U156" i="25"/>
  <c r="Y155" i="25"/>
  <c r="X155" i="25"/>
  <c r="W155" i="25"/>
  <c r="V155" i="25"/>
  <c r="U155" i="25"/>
  <c r="Y154" i="25"/>
  <c r="X154" i="25"/>
  <c r="W154" i="25"/>
  <c r="V154" i="25"/>
  <c r="U154" i="25"/>
  <c r="Y153" i="25"/>
  <c r="X153" i="25"/>
  <c r="W153" i="25"/>
  <c r="V153" i="25"/>
  <c r="U153" i="25"/>
  <c r="Y152" i="25"/>
  <c r="X152" i="25"/>
  <c r="W152" i="25"/>
  <c r="V152" i="25"/>
  <c r="U152" i="25"/>
  <c r="Y151" i="25"/>
  <c r="X151" i="25"/>
  <c r="W151" i="25"/>
  <c r="V151" i="25"/>
  <c r="U151" i="25"/>
  <c r="Y150" i="25"/>
  <c r="X150" i="25"/>
  <c r="W150" i="25"/>
  <c r="V150" i="25"/>
  <c r="U150" i="25"/>
  <c r="Y100" i="25"/>
  <c r="X100" i="25"/>
  <c r="W100" i="25"/>
  <c r="V100" i="25"/>
  <c r="U100" i="25"/>
  <c r="Y99" i="25"/>
  <c r="X99" i="25"/>
  <c r="W99" i="25"/>
  <c r="V99" i="25"/>
  <c r="U99" i="25"/>
  <c r="Y98" i="25"/>
  <c r="X98" i="25"/>
  <c r="W98" i="25"/>
  <c r="V98" i="25"/>
  <c r="U98" i="25"/>
  <c r="Y97" i="25"/>
  <c r="X97" i="25"/>
  <c r="W97" i="25"/>
  <c r="V97" i="25"/>
  <c r="U97" i="25"/>
  <c r="Y96" i="25"/>
  <c r="X96" i="25"/>
  <c r="W96" i="25"/>
  <c r="V96" i="25"/>
  <c r="U96" i="25"/>
  <c r="Y95" i="25"/>
  <c r="X95" i="25"/>
  <c r="W95" i="25"/>
  <c r="V95" i="25"/>
  <c r="U95" i="25"/>
  <c r="Y94" i="25"/>
  <c r="X94" i="25"/>
  <c r="W94" i="25"/>
  <c r="V94" i="25"/>
  <c r="U94" i="25"/>
  <c r="Y93" i="25"/>
  <c r="X93" i="25"/>
  <c r="W93" i="25"/>
  <c r="V93" i="25"/>
  <c r="U93" i="25"/>
  <c r="Y92" i="25"/>
  <c r="X92" i="25"/>
  <c r="W92" i="25"/>
  <c r="V92" i="25"/>
  <c r="U92" i="25"/>
  <c r="Y91" i="25"/>
  <c r="X91" i="25"/>
  <c r="W91" i="25"/>
  <c r="V91" i="25"/>
  <c r="U91" i="25"/>
  <c r="Y90" i="25"/>
  <c r="X90" i="25"/>
  <c r="W90" i="25"/>
  <c r="V90" i="25"/>
  <c r="U90" i="25"/>
  <c r="Y89" i="25"/>
  <c r="X89" i="25"/>
  <c r="W89" i="25"/>
  <c r="V89" i="25"/>
  <c r="U89" i="25"/>
  <c r="Y88" i="25"/>
  <c r="X88" i="25"/>
  <c r="W88" i="25"/>
  <c r="V88" i="25"/>
  <c r="U88" i="25"/>
  <c r="Y87" i="25"/>
  <c r="X87" i="25"/>
  <c r="W87" i="25"/>
  <c r="V87" i="25"/>
  <c r="U87" i="25"/>
  <c r="Y86" i="25"/>
  <c r="X86" i="25"/>
  <c r="W86" i="25"/>
  <c r="V86" i="25"/>
  <c r="U86" i="25"/>
  <c r="Y85" i="25"/>
  <c r="X85" i="25"/>
  <c r="W85" i="25"/>
  <c r="V85" i="25"/>
  <c r="U85" i="25"/>
  <c r="Y84" i="25"/>
  <c r="X84" i="25"/>
  <c r="W84" i="25"/>
  <c r="V84" i="25"/>
  <c r="U84" i="25"/>
  <c r="Y83" i="25"/>
  <c r="X83" i="25"/>
  <c r="W83" i="25"/>
  <c r="V83" i="25"/>
  <c r="U83" i="25"/>
  <c r="Y82" i="25"/>
  <c r="X82" i="25"/>
  <c r="W82" i="25"/>
  <c r="V82" i="25"/>
  <c r="U82" i="25"/>
  <c r="Y81" i="25"/>
  <c r="X81" i="25"/>
  <c r="W81" i="25"/>
  <c r="V81" i="25"/>
  <c r="U81" i="25"/>
  <c r="Y80" i="25"/>
  <c r="X80" i="25"/>
  <c r="W80" i="25"/>
  <c r="V80" i="25"/>
  <c r="U80" i="25"/>
  <c r="Y79" i="25"/>
  <c r="X79" i="25"/>
  <c r="W79" i="25"/>
  <c r="V79" i="25"/>
  <c r="U79" i="25"/>
  <c r="Y78" i="25"/>
  <c r="X78" i="25"/>
  <c r="W78" i="25"/>
  <c r="V78" i="25"/>
  <c r="U78" i="25"/>
  <c r="Y77" i="25"/>
  <c r="X77" i="25"/>
  <c r="W77" i="25"/>
  <c r="V77" i="25"/>
  <c r="U77" i="25"/>
  <c r="Y76" i="25"/>
  <c r="X76" i="25"/>
  <c r="W76" i="25"/>
  <c r="V76" i="25"/>
  <c r="U76" i="25"/>
  <c r="Y75" i="25"/>
  <c r="X75" i="25"/>
  <c r="W75" i="25"/>
  <c r="V75" i="25"/>
  <c r="U75" i="25"/>
  <c r="Y74" i="25"/>
  <c r="X74" i="25"/>
  <c r="W74" i="25"/>
  <c r="V74" i="25"/>
  <c r="U74" i="25"/>
  <c r="Y73" i="25"/>
  <c r="X73" i="25"/>
  <c r="W73" i="25"/>
  <c r="V73" i="25"/>
  <c r="U73" i="25"/>
  <c r="Y72" i="25"/>
  <c r="X72" i="25"/>
  <c r="W72" i="25"/>
  <c r="V72" i="25"/>
  <c r="U72" i="25"/>
  <c r="Y71" i="25"/>
  <c r="X71" i="25"/>
  <c r="W71" i="25"/>
  <c r="V71" i="25"/>
  <c r="U71" i="25"/>
  <c r="Y70" i="25"/>
  <c r="X70" i="25"/>
  <c r="W70" i="25"/>
  <c r="V70" i="25"/>
  <c r="U70" i="25"/>
  <c r="Y69" i="25"/>
  <c r="X69" i="25"/>
  <c r="W69" i="25"/>
  <c r="V69" i="25"/>
  <c r="U69" i="25"/>
  <c r="Y68" i="25"/>
  <c r="X68" i="25"/>
  <c r="W68" i="25"/>
  <c r="V68" i="25"/>
  <c r="U68" i="25"/>
  <c r="Y67" i="25"/>
  <c r="X67" i="25"/>
  <c r="W67" i="25"/>
  <c r="V67" i="25"/>
  <c r="U67" i="25"/>
  <c r="Y66" i="25"/>
  <c r="X66" i="25"/>
  <c r="W66" i="25"/>
  <c r="V66" i="25"/>
  <c r="U66" i="25"/>
  <c r="Y65" i="25"/>
  <c r="X65" i="25"/>
  <c r="W65" i="25"/>
  <c r="V65" i="25"/>
  <c r="U65" i="25"/>
  <c r="Y64" i="25"/>
  <c r="X64" i="25"/>
  <c r="W64" i="25"/>
  <c r="V64" i="25"/>
  <c r="U64" i="25"/>
  <c r="Y63" i="25"/>
  <c r="X63" i="25"/>
  <c r="W63" i="25"/>
  <c r="V63" i="25"/>
  <c r="U63" i="25"/>
  <c r="Y62" i="25"/>
  <c r="X62" i="25"/>
  <c r="W62" i="25"/>
  <c r="V62" i="25"/>
  <c r="U62" i="25"/>
  <c r="Y61" i="25"/>
  <c r="X61" i="25"/>
  <c r="W61" i="25"/>
  <c r="V61" i="25"/>
  <c r="U61" i="25"/>
  <c r="Y60" i="25"/>
  <c r="X60" i="25"/>
  <c r="W60" i="25"/>
  <c r="V60" i="25"/>
  <c r="U60" i="25"/>
  <c r="Y59" i="25"/>
  <c r="X59" i="25"/>
  <c r="W59" i="25"/>
  <c r="V59" i="25"/>
  <c r="U59" i="25"/>
  <c r="Y58" i="25"/>
  <c r="X58" i="25"/>
  <c r="W58" i="25"/>
  <c r="V58" i="25"/>
  <c r="U58" i="25"/>
  <c r="Y57" i="25"/>
  <c r="X57" i="25"/>
  <c r="W57" i="25"/>
  <c r="V57" i="25"/>
  <c r="U57" i="25"/>
  <c r="Y56" i="25"/>
  <c r="X56" i="25"/>
  <c r="W56" i="25"/>
  <c r="V56" i="25"/>
  <c r="U56" i="25"/>
  <c r="Y55" i="25"/>
  <c r="X55" i="25"/>
  <c r="W55" i="25"/>
  <c r="V55" i="25"/>
  <c r="U55" i="25"/>
  <c r="Y54" i="25"/>
  <c r="X54" i="25"/>
  <c r="W54" i="25"/>
  <c r="V54" i="25"/>
  <c r="U54" i="25"/>
  <c r="Y53" i="25"/>
  <c r="X53" i="25"/>
  <c r="W53" i="25"/>
  <c r="V53" i="25"/>
  <c r="U53" i="25"/>
  <c r="Y52" i="25"/>
  <c r="X52" i="25"/>
  <c r="W52" i="25"/>
  <c r="V52" i="25"/>
  <c r="U52" i="25"/>
  <c r="Y51" i="25"/>
  <c r="X51" i="25"/>
  <c r="W51" i="25"/>
  <c r="V51" i="25"/>
  <c r="U51" i="25"/>
  <c r="Y50" i="25"/>
  <c r="X50" i="25"/>
  <c r="W50" i="25"/>
  <c r="V50" i="25"/>
  <c r="U50" i="25"/>
  <c r="Y49" i="25"/>
  <c r="X49" i="25"/>
  <c r="W49" i="25"/>
  <c r="V49" i="25"/>
  <c r="U49" i="25"/>
  <c r="Y48" i="25"/>
  <c r="X48" i="25"/>
  <c r="W48" i="25"/>
  <c r="V48" i="25"/>
  <c r="U48" i="25"/>
  <c r="Y47" i="25"/>
  <c r="X47" i="25"/>
  <c r="W47" i="25"/>
  <c r="V47" i="25"/>
  <c r="U47" i="25"/>
  <c r="Y46" i="25"/>
  <c r="X46" i="25"/>
  <c r="W46" i="25"/>
  <c r="V46" i="25"/>
  <c r="U46" i="25"/>
  <c r="Y45" i="25"/>
  <c r="X45" i="25"/>
  <c r="W45" i="25"/>
  <c r="V45" i="25"/>
  <c r="U45" i="25"/>
  <c r="Y44" i="25"/>
  <c r="X44" i="25"/>
  <c r="W44" i="25"/>
  <c r="V44" i="25"/>
  <c r="U44" i="25"/>
  <c r="Y43" i="25"/>
  <c r="X43" i="25"/>
  <c r="W43" i="25"/>
  <c r="V43" i="25"/>
  <c r="U43" i="25"/>
  <c r="Y42" i="25"/>
  <c r="X42" i="25"/>
  <c r="W42" i="25"/>
  <c r="V42" i="25"/>
  <c r="U42" i="25"/>
  <c r="Y41" i="25"/>
  <c r="X41" i="25"/>
  <c r="W41" i="25"/>
  <c r="V41" i="25"/>
  <c r="U41" i="25"/>
  <c r="Y40" i="25"/>
  <c r="X40" i="25"/>
  <c r="W40" i="25"/>
  <c r="V40" i="25"/>
  <c r="U40" i="25"/>
  <c r="Y39" i="25"/>
  <c r="X39" i="25"/>
  <c r="W39" i="25"/>
  <c r="V39" i="25"/>
  <c r="U39" i="25"/>
  <c r="Y38" i="25"/>
  <c r="X38" i="25"/>
  <c r="W38" i="25"/>
  <c r="V38" i="25"/>
  <c r="U38" i="25"/>
  <c r="Y37" i="25"/>
  <c r="X37" i="25"/>
  <c r="W37" i="25"/>
  <c r="V37" i="25"/>
  <c r="U37" i="25"/>
  <c r="Y36" i="25"/>
  <c r="X36" i="25"/>
  <c r="W36" i="25"/>
  <c r="V36" i="25"/>
  <c r="U36" i="25"/>
  <c r="Y35" i="25"/>
  <c r="X35" i="25"/>
  <c r="W35" i="25"/>
  <c r="V35" i="25"/>
  <c r="U35" i="25"/>
  <c r="Y34" i="25"/>
  <c r="X34" i="25"/>
  <c r="W34" i="25"/>
  <c r="V34" i="25"/>
  <c r="U34" i="25"/>
  <c r="Y33" i="25"/>
  <c r="X33" i="25"/>
  <c r="W33" i="25"/>
  <c r="V33" i="25"/>
  <c r="U33" i="25"/>
  <c r="Y32" i="25"/>
  <c r="X32" i="25"/>
  <c r="W32" i="25"/>
  <c r="V32" i="25"/>
  <c r="U32" i="25"/>
  <c r="Y31" i="25"/>
  <c r="X31" i="25"/>
  <c r="W31" i="25"/>
  <c r="V31" i="25"/>
  <c r="U31" i="25"/>
  <c r="Y30" i="25"/>
  <c r="X30" i="25"/>
  <c r="W30" i="25"/>
  <c r="V30" i="25"/>
  <c r="U30" i="25"/>
  <c r="Y29" i="25"/>
  <c r="X29" i="25"/>
  <c r="W29" i="25"/>
  <c r="V29" i="25"/>
  <c r="U29" i="25"/>
  <c r="Y28" i="25"/>
  <c r="X28" i="25"/>
  <c r="W28" i="25"/>
  <c r="V28" i="25"/>
  <c r="U28" i="25"/>
  <c r="Y27" i="25"/>
  <c r="X27" i="25"/>
  <c r="W27" i="25"/>
  <c r="V27" i="25"/>
  <c r="U27" i="25"/>
  <c r="Y26" i="25"/>
  <c r="X26" i="25"/>
  <c r="W26" i="25"/>
  <c r="V26" i="25"/>
  <c r="U26" i="25"/>
  <c r="Y25" i="25"/>
  <c r="X25" i="25"/>
  <c r="W25" i="25"/>
  <c r="V25" i="25"/>
  <c r="U25" i="25"/>
  <c r="Y24" i="25"/>
  <c r="X24" i="25"/>
  <c r="W24" i="25"/>
  <c r="V24" i="25"/>
  <c r="U24" i="25"/>
  <c r="Y23" i="25"/>
  <c r="X23" i="25"/>
  <c r="W23" i="25"/>
  <c r="V23" i="25"/>
  <c r="U23" i="25"/>
  <c r="Y22" i="25"/>
  <c r="X22" i="25"/>
  <c r="W22" i="25"/>
  <c r="V22" i="25"/>
  <c r="U22" i="25"/>
  <c r="Y21" i="25"/>
  <c r="X21" i="25"/>
  <c r="W21" i="25"/>
  <c r="V21" i="25"/>
  <c r="U21" i="25"/>
  <c r="Y20" i="25"/>
  <c r="X20" i="25"/>
  <c r="W20" i="25"/>
  <c r="V20" i="25"/>
  <c r="U20" i="25"/>
  <c r="Y19" i="25"/>
  <c r="X19" i="25"/>
  <c r="W19" i="25"/>
  <c r="V19" i="25"/>
  <c r="U19" i="25"/>
  <c r="Y18" i="25"/>
  <c r="X18" i="25"/>
  <c r="W18" i="25"/>
  <c r="V18" i="25"/>
  <c r="U18" i="25"/>
  <c r="Y17" i="25"/>
  <c r="X17" i="25"/>
  <c r="W17" i="25"/>
  <c r="V17" i="25"/>
  <c r="U17" i="25"/>
  <c r="Y16" i="25"/>
  <c r="X16" i="25"/>
  <c r="W16" i="25"/>
  <c r="V16" i="25"/>
  <c r="U16" i="25"/>
  <c r="Y15" i="25"/>
  <c r="X15" i="25"/>
  <c r="W15" i="25"/>
  <c r="V15" i="25"/>
  <c r="U15" i="25"/>
  <c r="Y14" i="25"/>
  <c r="X14" i="25"/>
  <c r="W14" i="25"/>
  <c r="V14" i="25"/>
  <c r="U14" i="25"/>
  <c r="Y13" i="25"/>
  <c r="X13" i="25"/>
  <c r="W13" i="25"/>
  <c r="V13" i="25"/>
  <c r="U13" i="25"/>
  <c r="Y12" i="25"/>
  <c r="X12" i="25"/>
  <c r="W12" i="25"/>
  <c r="V12" i="25"/>
  <c r="U12" i="25"/>
  <c r="Y11" i="25"/>
  <c r="X11" i="25"/>
  <c r="W11" i="25"/>
  <c r="V11" i="25"/>
  <c r="U11" i="25"/>
  <c r="Y10" i="25"/>
  <c r="X10" i="25"/>
  <c r="W10" i="25"/>
  <c r="V10" i="25"/>
  <c r="U10" i="25"/>
  <c r="Y9" i="25"/>
  <c r="X9" i="25"/>
  <c r="W9" i="25"/>
  <c r="V9" i="25"/>
  <c r="U9" i="25"/>
  <c r="Y8" i="25"/>
  <c r="X8" i="25"/>
  <c r="W8" i="25"/>
  <c r="V8" i="25"/>
  <c r="U8" i="25"/>
  <c r="Y7" i="25"/>
  <c r="X7" i="25"/>
  <c r="W7" i="25"/>
  <c r="V7" i="25"/>
  <c r="U7" i="25"/>
  <c r="Y6" i="25"/>
  <c r="X6" i="25"/>
  <c r="W6" i="25"/>
  <c r="V6" i="25"/>
  <c r="U6" i="25"/>
  <c r="Y5" i="25"/>
  <c r="X5" i="25"/>
  <c r="W5" i="25"/>
  <c r="V5" i="25"/>
  <c r="U5" i="25"/>
  <c r="Y4" i="25"/>
  <c r="X4" i="25"/>
  <c r="W4" i="25"/>
  <c r="V4" i="25"/>
  <c r="U4" i="25"/>
  <c r="Y3" i="25"/>
  <c r="X3" i="25"/>
  <c r="W3" i="25"/>
  <c r="V3" i="25"/>
  <c r="U3" i="25"/>
</calcChain>
</file>

<file path=xl/sharedStrings.xml><?xml version="1.0" encoding="utf-8"?>
<sst xmlns="http://schemas.openxmlformats.org/spreadsheetml/2006/main" count="3485" uniqueCount="339">
  <si>
    <t>Ni/Cr</t>
  </si>
  <si>
    <t>LDA1_F1</t>
  </si>
  <si>
    <t>LDA1_F2</t>
  </si>
  <si>
    <t>LDA2_F1</t>
  </si>
  <si>
    <t>LDA2_F2</t>
  </si>
  <si>
    <t>PMA 094 A01-A1</t>
  </si>
  <si>
    <t>PMA 094 A01-A10</t>
  </si>
  <si>
    <t>PMA 094 A01-A12</t>
  </si>
  <si>
    <t>PMA 094 A01-A13</t>
  </si>
  <si>
    <t>PMA 094 A01-A14</t>
  </si>
  <si>
    <t>PMA 094 A01-A15</t>
  </si>
  <si>
    <t>PMA 094 A01-A16</t>
  </si>
  <si>
    <t>PMA 094 A01-A17</t>
  </si>
  <si>
    <t>PMA 094 A01-A18</t>
  </si>
  <si>
    <t>PMA 094 A01-A2</t>
  </si>
  <si>
    <t>PMA 094 A01-A3</t>
  </si>
  <si>
    <t>PMA 094 A01-A4</t>
  </si>
  <si>
    <t>PMA 094 A01-A6</t>
  </si>
  <si>
    <t>PMA 094 A01-A7</t>
  </si>
  <si>
    <t>PMA 094 A01-A8</t>
  </si>
  <si>
    <t>PMA 094 A01-A9</t>
  </si>
  <si>
    <t>PMA 094 A01-B10</t>
  </si>
  <si>
    <t>PMA 094 A01-B13</t>
  </si>
  <si>
    <t>PMA 094 A01-B15</t>
  </si>
  <si>
    <t>PMA 094 A01-B16</t>
  </si>
  <si>
    <t>PMA 094 A01-B17</t>
  </si>
  <si>
    <t>PMA 094 A01-B19</t>
  </si>
  <si>
    <t>PMA 094 A01-B3</t>
  </si>
  <si>
    <t>PMA 094 A01-B5</t>
  </si>
  <si>
    <t>PMA 094 A01-B6</t>
  </si>
  <si>
    <t>PMA 094 A01-B7</t>
  </si>
  <si>
    <t>PMA 094 A01-B8</t>
  </si>
  <si>
    <t>PMA 094 A01-C1</t>
  </si>
  <si>
    <t>PMA 094 A01-C10</t>
  </si>
  <si>
    <t>PMA 094 A01-C11</t>
  </si>
  <si>
    <t>PMA 094 A01-C13</t>
  </si>
  <si>
    <t>PMA 094 A01-C14</t>
  </si>
  <si>
    <t>PMA 094 A01-C16</t>
  </si>
  <si>
    <t>PMA 094 A01-C2</t>
  </si>
  <si>
    <t>PMA 094 A01-C3</t>
  </si>
  <si>
    <t>PMA 094 A01-C4</t>
  </si>
  <si>
    <t>PMA 094 A01-C5</t>
  </si>
  <si>
    <t>PMA 094 A01-C6</t>
  </si>
  <si>
    <t>PMA 094 A01-C9</t>
  </si>
  <si>
    <t>PMA 094 A01-D1</t>
  </si>
  <si>
    <t>PMA 094 A01-D11</t>
  </si>
  <si>
    <t>PMA 094 A01-D13</t>
  </si>
  <si>
    <t>PMA 094 A01-D14</t>
  </si>
  <si>
    <t>PMA 094 A01-D15</t>
  </si>
  <si>
    <t>PMA 094 A01-D17</t>
  </si>
  <si>
    <t>PMA 094 A01-D2</t>
  </si>
  <si>
    <t>PMA 094 A01-D4</t>
  </si>
  <si>
    <t>PMA 094 A01-D9</t>
  </si>
  <si>
    <t>Method</t>
  </si>
  <si>
    <t>PMA 094 A01-D10</t>
  </si>
  <si>
    <t>PMA 098 A01-A1</t>
  </si>
  <si>
    <t>PMA 098 A01-A11</t>
  </si>
  <si>
    <t>PMA 098 A01-A12</t>
  </si>
  <si>
    <t>PMA 098 A01-A14</t>
  </si>
  <si>
    <t>PMA 098 A01-A15</t>
  </si>
  <si>
    <t>PMA 098 A01-A17</t>
  </si>
  <si>
    <t>PMA 098 A01-A2</t>
  </si>
  <si>
    <t>PMA 098 A01-A3</t>
  </si>
  <si>
    <t>PMA 098 A01-A4</t>
  </si>
  <si>
    <t>PMA 098 A01-A5</t>
  </si>
  <si>
    <t>PMA 098 A01-A6</t>
  </si>
  <si>
    <t>PMA 098 A01-A8</t>
  </si>
  <si>
    <t>PMA 098 A01-A9</t>
  </si>
  <si>
    <t>PMA 098 A01-B10</t>
  </si>
  <si>
    <t>PMA 098 A01-B11</t>
  </si>
  <si>
    <t>PMA 098 A01-B12</t>
  </si>
  <si>
    <t>PMA 098 A01-B13</t>
  </si>
  <si>
    <t>PMA 098 A01-B4</t>
  </si>
  <si>
    <t>PMA 098 A01-B5</t>
  </si>
  <si>
    <t>PMA 098 A01-B9</t>
  </si>
  <si>
    <t>PMA 098 A01-C1</t>
  </si>
  <si>
    <t>PMA 098 A01-C12</t>
  </si>
  <si>
    <t>PMA 098 A01-C15</t>
  </si>
  <si>
    <t>PMA 098 A01-C16</t>
  </si>
  <si>
    <t>PMA 098 A01-C17</t>
  </si>
  <si>
    <t>PMA 098 A01-C3</t>
  </si>
  <si>
    <t>PMA 098 A01-C4</t>
  </si>
  <si>
    <t>PMA 098 A01-C5</t>
  </si>
  <si>
    <t>PMA 098 A01-D1</t>
  </si>
  <si>
    <t>PMA 098 A01-D10</t>
  </si>
  <si>
    <t>PMA 098 A01-D11</t>
  </si>
  <si>
    <t>PMA 098 A01-D12</t>
  </si>
  <si>
    <t>PMA 098 A01-D15</t>
  </si>
  <si>
    <t>PMA 098 A01-D3</t>
  </si>
  <si>
    <t>PMA 098 A01-D4</t>
  </si>
  <si>
    <t>PMA 098 A01-D7</t>
  </si>
  <si>
    <t>PMA 098 A01-D8</t>
  </si>
  <si>
    <t>PMA 098 A01-D9</t>
  </si>
  <si>
    <t>PMA 098 A01-E1</t>
  </si>
  <si>
    <t>PMA 098 A01-E13</t>
  </si>
  <si>
    <t>PMA 098 A01-E15</t>
  </si>
  <si>
    <t>PMA 098 A01-E3</t>
  </si>
  <si>
    <t>PMA 098 A01-E5</t>
  </si>
  <si>
    <t>PMA 098 A01-E6</t>
  </si>
  <si>
    <t>PMA 098 A01-F1</t>
  </si>
  <si>
    <t>PMA 098 A01-F10</t>
  </si>
  <si>
    <t>PMA 098 A01-F16</t>
  </si>
  <si>
    <t>PMA 098 A01-F2</t>
  </si>
  <si>
    <t>PMA 098 A01-F6</t>
  </si>
  <si>
    <t>PMA 098 A01-F7</t>
  </si>
  <si>
    <t>PMA 101 A02-A10</t>
  </si>
  <si>
    <t>PMA 101 A02-A11</t>
  </si>
  <si>
    <t>PMA 101 A02-A12</t>
  </si>
  <si>
    <t>PMA 101 A02-A14</t>
  </si>
  <si>
    <t>PMA 101 A02-A15</t>
  </si>
  <si>
    <t>PMA 101 A02-A2</t>
  </si>
  <si>
    <t>PMA 101 A02-A3</t>
  </si>
  <si>
    <t>PMA 101 A02-A5</t>
  </si>
  <si>
    <t>PMA 101 A02-A7</t>
  </si>
  <si>
    <t>PMA 101 A02-B11</t>
  </si>
  <si>
    <t>PMA 101 A02-B13</t>
  </si>
  <si>
    <t>PMA 101 A02-B14</t>
  </si>
  <si>
    <t>PMA 101 A02-B3</t>
  </si>
  <si>
    <t>PMA 101 A02-B4</t>
  </si>
  <si>
    <t>PMA 101 A02-B6</t>
  </si>
  <si>
    <t>PMA 101 A02-B7</t>
  </si>
  <si>
    <t>PMA 101 A02-C1</t>
  </si>
  <si>
    <t>PMA 101 A02-C11</t>
  </si>
  <si>
    <t>PMA 101 A02-C12</t>
  </si>
  <si>
    <t>PMA 101 A02-C13</t>
  </si>
  <si>
    <t>PMA 101 A02-C14</t>
  </si>
  <si>
    <t>PMA 101 A02-C3</t>
  </si>
  <si>
    <t>PMA 101 A02-C4</t>
  </si>
  <si>
    <t>PMA 101 A02-C5</t>
  </si>
  <si>
    <t>PMA 101 A02-C7</t>
  </si>
  <si>
    <t>PMA 101 A02-C9</t>
  </si>
  <si>
    <t>PMA 101 A02-D11</t>
  </si>
  <si>
    <t>PMA 101 A02-D12</t>
  </si>
  <si>
    <t>PMA 101 A02-D15</t>
  </si>
  <si>
    <t>PMA 101 A02-D2</t>
  </si>
  <si>
    <t>PMA 101 A02-D4</t>
  </si>
  <si>
    <t>PMA 101 A02-D5</t>
  </si>
  <si>
    <t>PMA 101 A02-E1</t>
  </si>
  <si>
    <t>PMA 101 A02-E12</t>
  </si>
  <si>
    <t>PMA 101 A02-E15</t>
  </si>
  <si>
    <t>PMA 101 A02-E3</t>
  </si>
  <si>
    <t>PMA 101 A02-E5</t>
  </si>
  <si>
    <t>PMA 101 A02-E9</t>
  </si>
  <si>
    <t>PMA 101 A02-F1</t>
  </si>
  <si>
    <t>PMA 101 A02-F10</t>
  </si>
  <si>
    <t>PMA 101 A02-F12</t>
  </si>
  <si>
    <t>PMA 101 A02-F14</t>
  </si>
  <si>
    <t>PMA 101 A02-F15</t>
  </si>
  <si>
    <t>PMA 101 A02-F2</t>
  </si>
  <si>
    <t>PMA 101 A02-F3</t>
  </si>
  <si>
    <t>PMA 101 A02-F5</t>
  </si>
  <si>
    <t>PMA 101 A02-F9</t>
  </si>
  <si>
    <t>PMA 101 A02-G1</t>
  </si>
  <si>
    <t>PMA 101 A02-G2</t>
  </si>
  <si>
    <t>PMA 101 A02-G4</t>
  </si>
  <si>
    <t>Table 3: Major, minor, and trace element concentrations in magnetite from LA-ICP-MS techniques for sample 12-PMA-101-A02</t>
  </si>
  <si>
    <t>Table 2: Major, minor, and trace element concentrations in magnetite from LA-ICP-MS techniques for sample 12-PMA-098-A01</t>
  </si>
  <si>
    <t>Table 1: Major, minor, and trace element concentrations in magnetite from LA-ICP-MS techniques for sample 12-PMA-094-A01</t>
  </si>
  <si>
    <t>Sample ID-grain</t>
  </si>
  <si>
    <t>F1 = 0.703*LN(Mg/Fe) - 1.387*LN(Al/Fe) - 0.075*LN(V/Fe) + 0.412*LN(Mn/Fe) - 0.827*LN(Co/Fe) - 0.306*LN(Ni/Fe) - 12.15</t>
  </si>
  <si>
    <t>F2 = 0.384*LN(Mg/Fe) + 0.091*LN(Al/Fe) + 1.169*LN(V/Fe) - 0.75*LN(Mn/Fe) - 0.525*LN(Co/Fe) - 1.149*LN(Ni/Fe) - 11.256</t>
  </si>
  <si>
    <t>F2 = 0.477*LN(Mg/Fe) + 0.281*LN(Al/Fe) - 0.192*LN(Ti/Fe) + 0.79*LN(V/Fe) - 0.439*LN(Mn/Fe) + 0.215*LN(Co/Fe) - 1.043*LN(NI/Fe) - 2.355</t>
  </si>
  <si>
    <t>LDA1_Scoring</t>
  </si>
  <si>
    <t>LDA2_scoring</t>
  </si>
  <si>
    <t>OIG</t>
  </si>
  <si>
    <t>BIG</t>
  </si>
  <si>
    <t>HTP</t>
  </si>
  <si>
    <t>BIG = barren igneous magnetite; OIG = ore igneous magnetite; HTP = hydrothermal magnetite</t>
  </si>
  <si>
    <t>Notes:</t>
  </si>
  <si>
    <t>LDA1 formula (Pisiak, 2015; and Pisiak et al., 2017), F1 refers to Factor 1, F2 refers to Factor 2:</t>
  </si>
  <si>
    <t>LDA2 formula (Pisiak, 2015; and Pisiak et al., 2017), F1 refers to Factor 1, F2 refers to Factor 2:</t>
  </si>
  <si>
    <t>Na23_ppm</t>
  </si>
  <si>
    <t>Mg25_ppm</t>
  </si>
  <si>
    <t>Al27_ppm</t>
  </si>
  <si>
    <t>Si29_ppm</t>
  </si>
  <si>
    <t>P31_ppm</t>
  </si>
  <si>
    <t>S34_ppm</t>
  </si>
  <si>
    <t>K39_ppm</t>
  </si>
  <si>
    <t>Ca42_ppm</t>
  </si>
  <si>
    <t>Ti47_ppm</t>
  </si>
  <si>
    <t>V51_ppm</t>
  </si>
  <si>
    <t>Cr52_ppm</t>
  </si>
  <si>
    <t>Mn55_ppm</t>
  </si>
  <si>
    <t>Fe57_ppm</t>
  </si>
  <si>
    <t>Co59_ppm</t>
  </si>
  <si>
    <t>Ni60_ppm</t>
  </si>
  <si>
    <t>Cu63_ppm</t>
  </si>
  <si>
    <t>Zn66_ppm</t>
  </si>
  <si>
    <t>Ba137_ppm</t>
  </si>
  <si>
    <t>Isotopes are organized by increasing atomic mass.</t>
  </si>
  <si>
    <t>Till_Sample</t>
  </si>
  <si>
    <t>External_Standard</t>
  </si>
  <si>
    <t>Na23_ppm_mean</t>
  </si>
  <si>
    <t>Mg25_ppm_mean</t>
  </si>
  <si>
    <t>Al27_ppm_mean</t>
  </si>
  <si>
    <t>Si29_ppm_mean</t>
  </si>
  <si>
    <t>P31_ppm_mean</t>
  </si>
  <si>
    <t>S34_ppm_mean</t>
  </si>
  <si>
    <t>K39_ppm_mean</t>
  </si>
  <si>
    <t>Ca42_ppm_mean</t>
  </si>
  <si>
    <t>Ti47_ppm_mean</t>
  </si>
  <si>
    <t>V51_ppm_mean</t>
  </si>
  <si>
    <t>Cr52_ppm_mean</t>
  </si>
  <si>
    <t>Mn55_ppm_mean</t>
  </si>
  <si>
    <t>Fe57_ppm_mean</t>
  </si>
  <si>
    <t>Co59_ppm_mean</t>
  </si>
  <si>
    <t>Ni60_ppm_mean</t>
  </si>
  <si>
    <t>Cu63_ppm_mean</t>
  </si>
  <si>
    <t>Zn66_ppm_mean</t>
  </si>
  <si>
    <t>Ba137_ppm_mean</t>
  </si>
  <si>
    <t>12-PMA-094-A01</t>
  </si>
  <si>
    <t>NIST611</t>
  </si>
  <si>
    <t>STDEV</t>
  </si>
  <si>
    <t>Mean</t>
  </si>
  <si>
    <t>RSD</t>
  </si>
  <si>
    <t>BCR2G</t>
  </si>
  <si>
    <t>12-PMA-098-A01</t>
  </si>
  <si>
    <t>BHVO2G</t>
  </si>
  <si>
    <t>12-PMA-101-A02</t>
  </si>
  <si>
    <t>1 and 4</t>
  </si>
  <si>
    <t>STDEV is standard deviation.</t>
  </si>
  <si>
    <t>F1 = 0.627*LN(Mg/Fe) - 1.5*LN(Al/Fe) + 0.259*LN(Ti/Fe) - 0.404*LN(V/Fe) + 0.212*LN(Mn/Fe) - 0.541*LN(Co/Fe) - 0.567*LN(Ni/Fe) - 14.699</t>
  </si>
  <si>
    <t>Sum normalization</t>
  </si>
  <si>
    <t>Internal standard = Si</t>
  </si>
  <si>
    <t>RPD</t>
  </si>
  <si>
    <t>LDA1</t>
  </si>
  <si>
    <t>LDA2</t>
  </si>
  <si>
    <t>Boundary line calculations (calculated y based on x-axis range):</t>
  </si>
  <si>
    <t>OIG - BIG</t>
  </si>
  <si>
    <t>BIG - HTP</t>
  </si>
  <si>
    <t>HTP - OIG</t>
  </si>
  <si>
    <t>A1</t>
  </si>
  <si>
    <t>A11</t>
  </si>
  <si>
    <t>A12</t>
  </si>
  <si>
    <t>A14</t>
  </si>
  <si>
    <t>A15</t>
  </si>
  <si>
    <t>A17</t>
  </si>
  <si>
    <t>A2</t>
  </si>
  <si>
    <t>A3</t>
  </si>
  <si>
    <t>A4</t>
  </si>
  <si>
    <t>A5</t>
  </si>
  <si>
    <t>A6</t>
  </si>
  <si>
    <t>A8</t>
  </si>
  <si>
    <t>A9</t>
  </si>
  <si>
    <t>B10</t>
  </si>
  <si>
    <t>B11</t>
  </si>
  <si>
    <t>B12</t>
  </si>
  <si>
    <t>B13</t>
  </si>
  <si>
    <t>B4</t>
  </si>
  <si>
    <t>B5</t>
  </si>
  <si>
    <t>B9</t>
  </si>
  <si>
    <t>C1</t>
  </si>
  <si>
    <t>C12</t>
  </si>
  <si>
    <t>C15</t>
  </si>
  <si>
    <t>C16</t>
  </si>
  <si>
    <t>C17</t>
  </si>
  <si>
    <t>C3</t>
  </si>
  <si>
    <t>C4</t>
  </si>
  <si>
    <t>C5</t>
  </si>
  <si>
    <t>D1</t>
  </si>
  <si>
    <t>D10</t>
  </si>
  <si>
    <t>D11</t>
  </si>
  <si>
    <t>D12</t>
  </si>
  <si>
    <t>D15</t>
  </si>
  <si>
    <t>D3</t>
  </si>
  <si>
    <t>D4</t>
  </si>
  <si>
    <t>D7</t>
  </si>
  <si>
    <t>D8</t>
  </si>
  <si>
    <t>D9</t>
  </si>
  <si>
    <t>E1</t>
  </si>
  <si>
    <t>D13</t>
  </si>
  <si>
    <t>E13</t>
  </si>
  <si>
    <t>E15</t>
  </si>
  <si>
    <t>E3</t>
  </si>
  <si>
    <t>E5</t>
  </si>
  <si>
    <t>E6</t>
  </si>
  <si>
    <t>F1</t>
  </si>
  <si>
    <t>F10</t>
  </si>
  <si>
    <t>F16</t>
  </si>
  <si>
    <t>F2</t>
  </si>
  <si>
    <t>F6</t>
  </si>
  <si>
    <t>F7</t>
  </si>
  <si>
    <t>SampleID_short (plotting labels)</t>
  </si>
  <si>
    <t>A10</t>
  </si>
  <si>
    <t>A13</t>
  </si>
  <si>
    <t>A16</t>
  </si>
  <si>
    <t>A18</t>
  </si>
  <si>
    <t>A7</t>
  </si>
  <si>
    <t>B15</t>
  </si>
  <si>
    <t>B16</t>
  </si>
  <si>
    <t>B17</t>
  </si>
  <si>
    <t>B19</t>
  </si>
  <si>
    <t>B3</t>
  </si>
  <si>
    <t>B6</t>
  </si>
  <si>
    <t>B7</t>
  </si>
  <si>
    <t>B8</t>
  </si>
  <si>
    <t>C10</t>
  </si>
  <si>
    <t>C11</t>
  </si>
  <si>
    <t>C13</t>
  </si>
  <si>
    <t>C14</t>
  </si>
  <si>
    <t>C2</t>
  </si>
  <si>
    <t>C6</t>
  </si>
  <si>
    <t>C9</t>
  </si>
  <si>
    <t>D14</t>
  </si>
  <si>
    <t>D17</t>
  </si>
  <si>
    <t>D2</t>
  </si>
  <si>
    <t>b.d</t>
  </si>
  <si>
    <t>b.d is below detection limits</t>
  </si>
  <si>
    <t>B14</t>
  </si>
  <si>
    <t>C7</t>
  </si>
  <si>
    <t>D5</t>
  </si>
  <si>
    <t>E12</t>
  </si>
  <si>
    <t>E9</t>
  </si>
  <si>
    <t>F12</t>
  </si>
  <si>
    <t>F14</t>
  </si>
  <si>
    <t>F15</t>
  </si>
  <si>
    <t>F3</t>
  </si>
  <si>
    <t>F5</t>
  </si>
  <si>
    <t>F9</t>
  </si>
  <si>
    <t>G1</t>
  </si>
  <si>
    <t>G2</t>
  </si>
  <si>
    <t>G4</t>
  </si>
  <si>
    <t>A) LDA1</t>
  </si>
  <si>
    <t>Between Groups Equation</t>
  </si>
  <si>
    <t>OIG - BIG F2 = 0.196*F1 + 0.308</t>
  </si>
  <si>
    <t>BIG - HTP F2 = 5.586*F1 + 3.104</t>
  </si>
  <si>
    <t>HTP - OIG F2 = -2.305*F1 - 0.903</t>
  </si>
  <si>
    <t>B) LDA2</t>
  </si>
  <si>
    <t>OIG - BIG F2 = 0.303*F1 + 0.420</t>
  </si>
  <si>
    <t>BIG - HTP F2 = 3.385*F1 + 1.335</t>
  </si>
  <si>
    <t>HTP - OIG F2 = -2.458*F1 - 0.400</t>
  </si>
  <si>
    <t>F2 is Factor 2, F1 is Factor 1</t>
  </si>
  <si>
    <t>Above equations are based on boundaries from Pisiak 2015, Table 9 (as follows):</t>
  </si>
  <si>
    <r>
      <t>RSD refers to relative standard deviation calculated as follows: (standard deviation</t>
    </r>
    <r>
      <rPr>
        <vertAlign val="subscript"/>
        <sz val="12"/>
        <color theme="1"/>
        <rFont val="Times New Roman"/>
        <family val="1"/>
      </rPr>
      <t>i</t>
    </r>
    <r>
      <rPr>
        <sz val="12"/>
        <color theme="1"/>
        <rFont val="Times New Roman"/>
        <family val="1"/>
      </rPr>
      <t>/mean</t>
    </r>
    <r>
      <rPr>
        <vertAlign val="subscript"/>
        <sz val="12"/>
        <color theme="1"/>
        <rFont val="Times New Roman"/>
        <family val="1"/>
      </rPr>
      <t>i</t>
    </r>
    <r>
      <rPr>
        <sz val="12"/>
        <color theme="1"/>
        <rFont val="Times New Roman"/>
        <family val="1"/>
      </rPr>
      <t>)*100 for repeat external standard analyses of a given element (i).</t>
    </r>
  </si>
  <si>
    <t>Sum nomalization vs internal standard*</t>
  </si>
  <si>
    <t>*'Internal standard = Si' means Si was used as an internal standard for calibration and external standards, sample unknowns (magnetite grains) use sum normalization methods.</t>
  </si>
  <si>
    <t>*'Sum normalization' means the sum normalization method of Liu et al., 2008 was used for calibration and external standards, as well as unknowns (analyzed magnetite grains). An internal standard is not required for this method.</t>
  </si>
  <si>
    <r>
      <t xml:space="preserve">Where applicable, Si internal standards used are the preferred values </t>
    </r>
    <r>
      <rPr>
        <sz val="12"/>
        <color rgb="FF0070C0"/>
        <rFont val="Times New Roman"/>
        <family val="1"/>
      </rPr>
      <t>(in blue)</t>
    </r>
    <r>
      <rPr>
        <sz val="12"/>
        <color theme="1"/>
        <rFont val="Times New Roman"/>
        <family val="1"/>
      </rPr>
      <t xml:space="preserve"> from Jochum et al. (2011) (NIST 611) or Jochum et al. (2005) (BHVO-2G and BCR-2G).</t>
    </r>
  </si>
  <si>
    <t>Method 1 and 4 report the same values, as no time-resolved spectra was edited for external standards (no inclusions), therefore the entire 40 seconds of ablation data for external standards was used for both Method 1 and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</si>
</sst>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
    <numFmt numFmtId="166" formatCode="0.000"/>
  </numFmts>
  <fonts count="24">
    <font>
      <sz val="12"/>
      <name val="Calibri"/>
    </font>
    <font>
      <b/>
      <sz val="12"/>
      <name val="Calibri"/>
      <family val="2"/>
    </font>
    <font>
      <sz val="12"/>
      <name val="Calibri"/>
      <family val="2"/>
    </font>
    <font>
      <sz val="12"/>
      <name val="Times New Roman "/>
    </font>
    <font>
      <b/>
      <sz val="12"/>
      <name val="Times New Roman "/>
    </font>
    <font>
      <sz val="12"/>
      <color theme="1"/>
      <name val="Times New Roman "/>
    </font>
    <font>
      <b/>
      <u/>
      <sz val="12"/>
      <color rgb="FF000000"/>
      <name val="Times New Roman "/>
    </font>
    <font>
      <b/>
      <sz val="12"/>
      <name val="Times New Roman"/>
      <family val="1"/>
    </font>
    <font>
      <sz val="12"/>
      <name val="Times New Roman"/>
      <family val="1"/>
    </font>
    <font>
      <sz val="12"/>
      <color theme="1"/>
      <name val="Times New Roman"/>
      <family val="1"/>
    </font>
    <font>
      <sz val="11"/>
      <color theme="1"/>
      <name val="Times New Roman"/>
      <family val="1"/>
    </font>
    <font>
      <i/>
      <sz val="11"/>
      <color theme="1"/>
      <name val="Times New Roman"/>
      <family val="1"/>
    </font>
    <font>
      <sz val="11"/>
      <name val="Times New Roman "/>
    </font>
    <font>
      <sz val="12"/>
      <color theme="1"/>
      <name val="Calibri"/>
      <family val="2"/>
    </font>
    <font>
      <i/>
      <sz val="12"/>
      <name val="Calibri"/>
      <family val="2"/>
    </font>
    <font>
      <vertAlign val="subscript"/>
      <sz val="12"/>
      <color theme="1"/>
      <name val="Times New Roman"/>
      <family val="1"/>
    </font>
    <font>
      <sz val="12"/>
      <color theme="0" tint="-0.499984740745262"/>
      <name val="Times New Roman"/>
      <family val="1"/>
    </font>
    <font>
      <sz val="12"/>
      <color rgb="FFFF0000"/>
      <name val="Times New Roman"/>
      <family val="1"/>
    </font>
    <font>
      <u/>
      <sz val="12"/>
      <name val="Times New Roman"/>
      <family val="1"/>
    </font>
    <font>
      <u/>
      <sz val="12"/>
      <color theme="10"/>
      <name val="Calibri"/>
      <family val="2"/>
    </font>
    <font>
      <b/>
      <sz val="12"/>
      <color theme="1"/>
      <name val="Times New Roman"/>
      <family val="1"/>
    </font>
    <font>
      <u/>
      <sz val="12"/>
      <color theme="1"/>
      <name val="Times New Roman"/>
      <family val="1"/>
    </font>
    <font>
      <sz val="12"/>
      <color rgb="FF0070C0"/>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9" fillId="0" borderId="0" applyNumberFormat="0" applyFill="0" applyBorder="0" applyAlignment="0" applyProtection="0"/>
  </cellStyleXfs>
  <cellXfs count="124">
    <xf numFmtId="0" fontId="0" fillId="0" borderId="0" xfId="0"/>
    <xf numFmtId="0" fontId="1" fillId="0" borderId="0" xfId="0" applyFont="1"/>
    <xf numFmtId="0" fontId="2" fillId="0" borderId="0" xfId="0" applyFont="1"/>
    <xf numFmtId="0" fontId="3" fillId="0" borderId="0" xfId="0" applyFont="1"/>
    <xf numFmtId="0" fontId="3" fillId="0" borderId="0" xfId="0" applyFont="1" applyAlignment="1">
      <alignment horizontal="center"/>
    </xf>
    <xf numFmtId="0" fontId="5" fillId="0" borderId="0" xfId="0" applyFont="1" applyAlignment="1">
      <alignment horizontal="center"/>
    </xf>
    <xf numFmtId="0" fontId="6" fillId="0" borderId="0" xfId="0" applyFont="1" applyAlignment="1">
      <alignment horizontal="left"/>
    </xf>
    <xf numFmtId="0" fontId="2"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3" fillId="0" borderId="1" xfId="0" applyFont="1" applyBorder="1" applyAlignment="1">
      <alignment horizontal="center"/>
    </xf>
    <xf numFmtId="0" fontId="5" fillId="0" borderId="1" xfId="0" applyFont="1" applyBorder="1" applyAlignment="1">
      <alignment horizontal="center"/>
    </xf>
    <xf numFmtId="0" fontId="10" fillId="0" borderId="0" xfId="0" applyFont="1"/>
    <xf numFmtId="0" fontId="11" fillId="0" borderId="0" xfId="0" applyFont="1"/>
    <xf numFmtId="0" fontId="8" fillId="0" borderId="1" xfId="0" applyFont="1" applyBorder="1" applyAlignment="1">
      <alignment horizontal="center"/>
    </xf>
    <xf numFmtId="0" fontId="9" fillId="0" borderId="1" xfId="0" applyFont="1" applyBorder="1" applyAlignment="1">
      <alignment horizontal="center"/>
    </xf>
    <xf numFmtId="0" fontId="7" fillId="0" borderId="1" xfId="0" applyFont="1" applyBorder="1" applyAlignment="1">
      <alignment horizontal="center"/>
    </xf>
    <xf numFmtId="0" fontId="7" fillId="0" borderId="1" xfId="0" applyFont="1" applyBorder="1"/>
    <xf numFmtId="0" fontId="4" fillId="0" borderId="1" xfId="0" applyFont="1" applyBorder="1"/>
    <xf numFmtId="0" fontId="0" fillId="0" borderId="0" xfId="0" applyAlignment="1">
      <alignment horizontal="right"/>
    </xf>
    <xf numFmtId="0" fontId="2" fillId="0" borderId="0" xfId="0" applyFont="1" applyAlignment="1">
      <alignment horizontal="right"/>
    </xf>
    <xf numFmtId="0" fontId="7" fillId="0" borderId="1" xfId="0" applyFont="1" applyBorder="1" applyAlignment="1">
      <alignment horizontal="left"/>
    </xf>
    <xf numFmtId="0" fontId="4" fillId="0" borderId="1" xfId="0" applyFont="1" applyBorder="1" applyAlignment="1">
      <alignment horizontal="left"/>
    </xf>
    <xf numFmtId="1" fontId="8" fillId="0" borderId="0" xfId="0" applyNumberFormat="1" applyFont="1" applyAlignment="1">
      <alignment horizontal="center"/>
    </xf>
    <xf numFmtId="2" fontId="8" fillId="0" borderId="0" xfId="0" applyNumberFormat="1" applyFont="1" applyAlignment="1">
      <alignment horizontal="center"/>
    </xf>
    <xf numFmtId="1" fontId="8" fillId="0" borderId="1" xfId="0" applyNumberFormat="1" applyFont="1" applyBorder="1" applyAlignment="1">
      <alignment horizontal="center"/>
    </xf>
    <xf numFmtId="2" fontId="8" fillId="0" borderId="1" xfId="0" applyNumberFormat="1" applyFont="1" applyBorder="1" applyAlignment="1">
      <alignment horizontal="center"/>
    </xf>
    <xf numFmtId="0" fontId="0" fillId="0" borderId="0" xfId="0" applyAlignment="1">
      <alignment horizontal="center"/>
    </xf>
    <xf numFmtId="0" fontId="4" fillId="0" borderId="1" xfId="0" applyFont="1" applyBorder="1" applyAlignment="1">
      <alignment horizontal="center"/>
    </xf>
    <xf numFmtId="1" fontId="3" fillId="0" borderId="2" xfId="0" applyNumberFormat="1" applyFont="1" applyBorder="1" applyAlignment="1">
      <alignment horizontal="center"/>
    </xf>
    <xf numFmtId="0" fontId="3" fillId="0" borderId="2" xfId="0" applyFont="1" applyBorder="1" applyAlignment="1">
      <alignment horizontal="center"/>
    </xf>
    <xf numFmtId="2" fontId="3" fillId="0" borderId="2" xfId="0" applyNumberFormat="1" applyFont="1" applyBorder="1" applyAlignment="1">
      <alignment horizontal="center"/>
    </xf>
    <xf numFmtId="1" fontId="3" fillId="0" borderId="0" xfId="0" applyNumberFormat="1" applyFont="1" applyAlignment="1">
      <alignment horizontal="center"/>
    </xf>
    <xf numFmtId="2" fontId="3" fillId="0" borderId="0" xfId="0" applyNumberFormat="1" applyFont="1" applyAlignment="1">
      <alignment horizontal="center"/>
    </xf>
    <xf numFmtId="1" fontId="3" fillId="0" borderId="1" xfId="0" applyNumberFormat="1" applyFont="1" applyBorder="1" applyAlignment="1">
      <alignment horizontal="center"/>
    </xf>
    <xf numFmtId="2" fontId="3" fillId="0" borderId="1" xfId="0" applyNumberFormat="1" applyFont="1" applyBorder="1" applyAlignment="1">
      <alignment horizontal="center"/>
    </xf>
    <xf numFmtId="0" fontId="12" fillId="0" borderId="0" xfId="0" applyFont="1" applyAlignment="1">
      <alignment horizontal="left"/>
    </xf>
    <xf numFmtId="0" fontId="9" fillId="2" borderId="0" xfId="0" applyFont="1" applyFill="1"/>
    <xf numFmtId="0" fontId="8" fillId="0" borderId="0" xfId="0" applyFont="1"/>
    <xf numFmtId="1" fontId="8" fillId="0" borderId="2" xfId="0" applyNumberFormat="1" applyFont="1" applyBorder="1"/>
    <xf numFmtId="164" fontId="8" fillId="0" borderId="2" xfId="0" applyNumberFormat="1" applyFont="1" applyBorder="1"/>
    <xf numFmtId="1" fontId="8" fillId="0" borderId="0" xfId="0" applyNumberFormat="1" applyFont="1"/>
    <xf numFmtId="0" fontId="8" fillId="0" borderId="0" xfId="0" applyFont="1" applyAlignment="1">
      <alignment horizontal="left"/>
    </xf>
    <xf numFmtId="0" fontId="7" fillId="0" borderId="0" xfId="0" applyFont="1"/>
    <xf numFmtId="0" fontId="7" fillId="0" borderId="0" xfId="0" applyFont="1" applyAlignment="1">
      <alignment horizontal="left"/>
    </xf>
    <xf numFmtId="0" fontId="8" fillId="0" borderId="2" xfId="0" applyFont="1" applyBorder="1"/>
    <xf numFmtId="0" fontId="8" fillId="0" borderId="2" xfId="0" applyFont="1" applyBorder="1" applyAlignment="1">
      <alignment horizontal="left"/>
    </xf>
    <xf numFmtId="0" fontId="8" fillId="0" borderId="0" xfId="0" applyFont="1" applyBorder="1" applyAlignment="1">
      <alignment horizontal="left"/>
    </xf>
    <xf numFmtId="0" fontId="16" fillId="0" borderId="0" xfId="0" applyFont="1"/>
    <xf numFmtId="0" fontId="16" fillId="0" borderId="0" xfId="0" applyFont="1" applyAlignment="1">
      <alignment horizontal="left"/>
    </xf>
    <xf numFmtId="1" fontId="16" fillId="0" borderId="0" xfId="0" applyNumberFormat="1" applyFont="1"/>
    <xf numFmtId="1" fontId="17" fillId="0" borderId="0" xfId="0" applyNumberFormat="1" applyFont="1"/>
    <xf numFmtId="0" fontId="9" fillId="0" borderId="0" xfId="0" applyFont="1" applyAlignment="1">
      <alignment horizontal="left"/>
    </xf>
    <xf numFmtId="0" fontId="9" fillId="0" borderId="0" xfId="0" applyFont="1"/>
    <xf numFmtId="165" fontId="16" fillId="0" borderId="0" xfId="0" applyNumberFormat="1" applyFont="1"/>
    <xf numFmtId="0" fontId="16" fillId="0" borderId="1" xfId="0" applyFont="1" applyBorder="1"/>
    <xf numFmtId="0" fontId="16" fillId="0" borderId="1" xfId="0" applyFont="1" applyBorder="1" applyAlignment="1">
      <alignment horizontal="left"/>
    </xf>
    <xf numFmtId="0" fontId="5" fillId="0" borderId="0" xfId="0" applyFont="1"/>
    <xf numFmtId="0" fontId="3" fillId="0" borderId="0" xfId="0" applyFont="1" applyAlignment="1">
      <alignment horizontal="left"/>
    </xf>
    <xf numFmtId="1" fontId="3" fillId="0" borderId="0" xfId="0" applyNumberFormat="1" applyFont="1"/>
    <xf numFmtId="0" fontId="16" fillId="0" borderId="0" xfId="0" applyFont="1" applyBorder="1"/>
    <xf numFmtId="0" fontId="16" fillId="0" borderId="0" xfId="0" applyFont="1" applyBorder="1" applyAlignment="1">
      <alignment horizontal="left"/>
    </xf>
    <xf numFmtId="1" fontId="16" fillId="0" borderId="0" xfId="0" applyNumberFormat="1" applyFont="1" applyBorder="1"/>
    <xf numFmtId="0" fontId="8" fillId="0" borderId="0" xfId="0" applyFont="1" applyBorder="1"/>
    <xf numFmtId="0" fontId="9" fillId="0" borderId="0" xfId="0" applyFont="1" applyBorder="1" applyAlignment="1">
      <alignment horizontal="left"/>
    </xf>
    <xf numFmtId="1" fontId="8" fillId="0" borderId="0" xfId="0" applyNumberFormat="1" applyFont="1" applyBorder="1"/>
    <xf numFmtId="164" fontId="8" fillId="0" borderId="0" xfId="0" applyNumberFormat="1" applyFont="1" applyBorder="1"/>
    <xf numFmtId="0" fontId="20" fillId="0" borderId="0" xfId="0" applyFont="1"/>
    <xf numFmtId="1" fontId="22" fillId="0" borderId="0" xfId="0" applyNumberFormat="1" applyFont="1" applyBorder="1"/>
    <xf numFmtId="1" fontId="22" fillId="0" borderId="0" xfId="0" applyNumberFormat="1" applyFont="1"/>
    <xf numFmtId="0" fontId="20" fillId="0" borderId="0" xfId="0" applyFont="1" applyBorder="1"/>
    <xf numFmtId="0" fontId="20" fillId="0" borderId="0" xfId="0" applyFont="1" applyBorder="1" applyAlignment="1">
      <alignment horizontal="left"/>
    </xf>
    <xf numFmtId="2" fontId="20" fillId="0" borderId="0" xfId="0" applyNumberFormat="1" applyFont="1" applyBorder="1"/>
    <xf numFmtId="0" fontId="20" fillId="0" borderId="0" xfId="0" applyFont="1" applyAlignment="1">
      <alignment horizontal="left"/>
    </xf>
    <xf numFmtId="2" fontId="20" fillId="0" borderId="0" xfId="0" applyNumberFormat="1" applyFont="1"/>
    <xf numFmtId="165" fontId="20" fillId="0" borderId="0" xfId="0" applyNumberFormat="1" applyFont="1"/>
    <xf numFmtId="165" fontId="20" fillId="0" borderId="0" xfId="0" applyNumberFormat="1" applyFont="1" applyBorder="1"/>
    <xf numFmtId="0" fontId="20" fillId="0" borderId="1" xfId="0" applyFont="1" applyBorder="1"/>
    <xf numFmtId="0" fontId="20" fillId="0" borderId="1" xfId="0" applyFont="1" applyBorder="1" applyAlignment="1">
      <alignment horizontal="left"/>
    </xf>
    <xf numFmtId="165" fontId="20" fillId="0" borderId="1" xfId="0" applyNumberFormat="1" applyFont="1" applyBorder="1"/>
    <xf numFmtId="2" fontId="20" fillId="0" borderId="1" xfId="0" applyNumberFormat="1" applyFont="1" applyBorder="1"/>
    <xf numFmtId="0" fontId="8" fillId="0" borderId="1" xfId="0" applyFont="1" applyBorder="1"/>
    <xf numFmtId="165" fontId="8" fillId="0" borderId="0" xfId="0" applyNumberFormat="1" applyFont="1" applyAlignment="1">
      <alignment horizontal="center"/>
    </xf>
    <xf numFmtId="165" fontId="8" fillId="0" borderId="1" xfId="0" applyNumberFormat="1" applyFont="1" applyBorder="1" applyAlignment="1">
      <alignment horizontal="center"/>
    </xf>
    <xf numFmtId="166" fontId="8" fillId="0" borderId="0" xfId="0" applyNumberFormat="1" applyFont="1" applyAlignment="1">
      <alignment horizontal="center"/>
    </xf>
    <xf numFmtId="0" fontId="23" fillId="0" borderId="0" xfId="0" applyFont="1" applyAlignment="1">
      <alignment horizontal="left"/>
    </xf>
    <xf numFmtId="165" fontId="3" fillId="0" borderId="0" xfId="0" applyNumberFormat="1" applyFont="1" applyAlignment="1">
      <alignment horizontal="center"/>
    </xf>
    <xf numFmtId="165" fontId="3" fillId="0" borderId="2" xfId="0" applyNumberFormat="1" applyFont="1" applyBorder="1" applyAlignment="1">
      <alignment horizontal="center"/>
    </xf>
    <xf numFmtId="0" fontId="16" fillId="2" borderId="0" xfId="0" applyFont="1" applyFill="1" applyBorder="1"/>
    <xf numFmtId="0" fontId="16" fillId="2" borderId="0" xfId="0" applyFont="1" applyFill="1" applyBorder="1" applyAlignment="1">
      <alignment horizontal="left"/>
    </xf>
    <xf numFmtId="1" fontId="16" fillId="2" borderId="0" xfId="0" applyNumberFormat="1" applyFont="1" applyFill="1" applyBorder="1"/>
    <xf numFmtId="0" fontId="18" fillId="2" borderId="0" xfId="0" applyFont="1" applyFill="1"/>
    <xf numFmtId="0" fontId="8" fillId="2" borderId="0" xfId="0" applyFont="1" applyFill="1" applyAlignment="1">
      <alignment horizontal="left"/>
    </xf>
    <xf numFmtId="0" fontId="8" fillId="2" borderId="0" xfId="0" applyFont="1" applyFill="1"/>
    <xf numFmtId="0" fontId="8" fillId="2" borderId="0" xfId="0" quotePrefix="1" applyFont="1" applyFill="1"/>
    <xf numFmtId="0" fontId="8" fillId="0" borderId="0" xfId="0" applyFont="1" applyAlignment="1">
      <alignment vertical="center"/>
    </xf>
    <xf numFmtId="0" fontId="9" fillId="0" borderId="0" xfId="1" applyFont="1" applyAlignment="1">
      <alignment vertical="center"/>
    </xf>
    <xf numFmtId="0" fontId="20" fillId="0" borderId="0" xfId="0" applyFont="1" applyAlignment="1">
      <alignment horizontal="center"/>
    </xf>
    <xf numFmtId="0" fontId="9" fillId="0" borderId="0" xfId="0" applyFont="1" applyBorder="1" applyAlignment="1">
      <alignment horizontal="center"/>
    </xf>
    <xf numFmtId="0" fontId="16" fillId="0" borderId="0" xfId="0" applyFont="1" applyBorder="1" applyAlignment="1">
      <alignment horizontal="center"/>
    </xf>
    <xf numFmtId="0" fontId="20" fillId="0" borderId="0" xfId="0" applyFont="1" applyBorder="1" applyAlignment="1">
      <alignment horizontal="center"/>
    </xf>
    <xf numFmtId="0" fontId="9" fillId="2" borderId="0" xfId="0" applyFont="1" applyFill="1" applyBorder="1" applyAlignment="1">
      <alignment horizontal="center"/>
    </xf>
    <xf numFmtId="0" fontId="21" fillId="2" borderId="0" xfId="0" applyFont="1" applyFill="1" applyAlignment="1">
      <alignment horizontal="center"/>
    </xf>
    <xf numFmtId="0" fontId="9" fillId="2" borderId="0" xfId="0" applyFont="1" applyFill="1" applyAlignment="1">
      <alignment horizontal="center"/>
    </xf>
    <xf numFmtId="0" fontId="2" fillId="2" borderId="1" xfId="0" applyFont="1" applyFill="1" applyBorder="1"/>
    <xf numFmtId="0" fontId="0" fillId="2" borderId="1" xfId="0" applyFill="1" applyBorder="1"/>
    <xf numFmtId="0" fontId="0" fillId="2" borderId="2" xfId="0" applyFill="1" applyBorder="1"/>
    <xf numFmtId="0" fontId="0" fillId="2" borderId="0" xfId="0" applyFill="1" applyBorder="1"/>
    <xf numFmtId="0" fontId="2" fillId="2" borderId="2" xfId="0" applyFont="1" applyFill="1" applyBorder="1"/>
    <xf numFmtId="0" fontId="2" fillId="2" borderId="0" xfId="0" applyFont="1"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2" fillId="2" borderId="0" xfId="0" applyFont="1" applyFill="1" applyBorder="1" applyAlignment="1">
      <alignment horizontal="center"/>
    </xf>
    <xf numFmtId="0" fontId="2" fillId="2" borderId="0" xfId="0" applyFont="1" applyFill="1" applyBorder="1" applyAlignment="1">
      <alignment horizontal="center"/>
    </xf>
    <xf numFmtId="0" fontId="2" fillId="2" borderId="0" xfId="0" applyFont="1" applyFill="1" applyBorder="1" applyAlignment="1">
      <alignment horizontal="right"/>
    </xf>
    <xf numFmtId="0" fontId="0" fillId="2" borderId="0" xfId="0" applyFill="1" applyBorder="1" applyAlignment="1">
      <alignment horizontal="right"/>
    </xf>
    <xf numFmtId="0" fontId="11" fillId="2" borderId="0" xfId="0" applyFont="1" applyFill="1" applyBorder="1"/>
    <xf numFmtId="0" fontId="10" fillId="2" borderId="0" xfId="0" applyFont="1" applyFill="1" applyBorder="1"/>
    <xf numFmtId="0" fontId="13" fillId="2" borderId="0" xfId="0" applyFont="1" applyFill="1" applyBorder="1"/>
    <xf numFmtId="0" fontId="14" fillId="2" borderId="0" xfId="0" applyFont="1" applyFill="1" applyBorder="1"/>
    <xf numFmtId="0" fontId="0" fillId="2" borderId="7" xfId="0" applyFill="1" applyBorder="1"/>
    <xf numFmtId="0" fontId="0" fillId="2" borderId="8" xfId="0" applyFill="1" applyBorder="1"/>
  </cellXfs>
  <cellStyles count="2">
    <cellStyle name="Hyperlink" xfId="1" builtinId="8"/>
    <cellStyle name="Normal" xfId="0" builtinId="0"/>
  </cellStyles>
  <dxfs count="0"/>
  <tableStyles count="0" defaultTableStyle="TableStyleMedium9" defaultPivotStyle="PivotStyleLight16"/>
  <colors>
    <mruColors>
      <color rgb="FF8064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500"/>
              <a:t>LDA1</a:t>
            </a:r>
          </a:p>
        </c:rich>
      </c:tx>
      <c:layout>
        <c:manualLayout>
          <c:xMode val="edge"/>
          <c:yMode val="edge"/>
          <c:x val="0.45593229761078985"/>
          <c:y val="3.189505414348687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3928033263149"/>
          <c:y val="0.11507623841377149"/>
          <c:w val="0.77724017534672796"/>
          <c:h val="0.75251594613749129"/>
        </c:manualLayout>
      </c:layout>
      <c:scatterChart>
        <c:scatterStyle val="lineMarker"/>
        <c:varyColors val="0"/>
        <c:ser>
          <c:idx val="1"/>
          <c:order val="0"/>
          <c:tx>
            <c:v>OIG - BIG </c:v>
          </c:tx>
          <c:spPr>
            <a:ln w="12700" cap="rnd">
              <a:solidFill>
                <a:schemeClr val="accent2">
                  <a:alpha val="25000"/>
                </a:schemeClr>
              </a:solidFill>
              <a:prstDash val="sysDot"/>
              <a:round/>
            </a:ln>
            <a:effectLst/>
          </c:spPr>
          <c:marker>
            <c:symbol val="none"/>
          </c:marker>
          <c:xVal>
            <c:numRef>
              <c:f>'Table 6_LDA plotting'!$N$5:$N$7</c:f>
              <c:numCache>
                <c:formatCode>General</c:formatCode>
                <c:ptCount val="3"/>
                <c:pt idx="0">
                  <c:v>5</c:v>
                </c:pt>
                <c:pt idx="1">
                  <c:v>-2</c:v>
                </c:pt>
                <c:pt idx="2">
                  <c:v>-7</c:v>
                </c:pt>
              </c:numCache>
            </c:numRef>
          </c:xVal>
          <c:yVal>
            <c:numRef>
              <c:f>'Table 6_LDA plotting'!$M$5:$M$7</c:f>
              <c:numCache>
                <c:formatCode>General</c:formatCode>
                <c:ptCount val="3"/>
                <c:pt idx="0">
                  <c:v>1.288</c:v>
                </c:pt>
                <c:pt idx="1">
                  <c:v>-8.4000000000000019E-2</c:v>
                </c:pt>
                <c:pt idx="2">
                  <c:v>-1.0640000000000001</c:v>
                </c:pt>
              </c:numCache>
            </c:numRef>
          </c:yVal>
          <c:smooth val="0"/>
          <c:extLst>
            <c:ext xmlns:c16="http://schemas.microsoft.com/office/drawing/2014/chart" uri="{C3380CC4-5D6E-409C-BE32-E72D297353CC}">
              <c16:uniqueId val="{00000033-DB4F-794E-BC6F-982FB05D7152}"/>
            </c:ext>
          </c:extLst>
        </c:ser>
        <c:ser>
          <c:idx val="2"/>
          <c:order val="1"/>
          <c:tx>
            <c:v>BIG - HTP</c:v>
          </c:tx>
          <c:spPr>
            <a:ln w="12700" cap="rnd">
              <a:solidFill>
                <a:schemeClr val="accent3">
                  <a:lumMod val="75000"/>
                  <a:alpha val="11618"/>
                </a:schemeClr>
              </a:solidFill>
              <a:prstDash val="sysDot"/>
              <a:round/>
            </a:ln>
            <a:effectLst/>
          </c:spPr>
          <c:marker>
            <c:symbol val="none"/>
          </c:marker>
          <c:xVal>
            <c:numRef>
              <c:f>'Table 6_LDA plotting'!$P$5:$P$7</c:f>
              <c:numCache>
                <c:formatCode>General</c:formatCode>
                <c:ptCount val="3"/>
                <c:pt idx="0">
                  <c:v>5</c:v>
                </c:pt>
                <c:pt idx="1">
                  <c:v>-2</c:v>
                </c:pt>
                <c:pt idx="2">
                  <c:v>-7</c:v>
                </c:pt>
              </c:numCache>
            </c:numRef>
          </c:xVal>
          <c:yVal>
            <c:numRef>
              <c:f>'Table 6_LDA plotting'!$O$5:$O$7</c:f>
              <c:numCache>
                <c:formatCode>General</c:formatCode>
                <c:ptCount val="3"/>
                <c:pt idx="0">
                  <c:v>31.033999999999999</c:v>
                </c:pt>
                <c:pt idx="1">
                  <c:v>-8.0680000000000014</c:v>
                </c:pt>
                <c:pt idx="2">
                  <c:v>-35.998000000000005</c:v>
                </c:pt>
              </c:numCache>
            </c:numRef>
          </c:yVal>
          <c:smooth val="0"/>
          <c:extLst>
            <c:ext xmlns:c16="http://schemas.microsoft.com/office/drawing/2014/chart" uri="{C3380CC4-5D6E-409C-BE32-E72D297353CC}">
              <c16:uniqueId val="{00000034-DB4F-794E-BC6F-982FB05D7152}"/>
            </c:ext>
          </c:extLst>
        </c:ser>
        <c:ser>
          <c:idx val="3"/>
          <c:order val="2"/>
          <c:tx>
            <c:v>HTP - OIG</c:v>
          </c:tx>
          <c:spPr>
            <a:ln w="12700" cap="rnd">
              <a:solidFill>
                <a:schemeClr val="accent4"/>
              </a:solidFill>
              <a:prstDash val="dash"/>
              <a:round/>
            </a:ln>
            <a:effectLst/>
          </c:spPr>
          <c:marker>
            <c:symbol val="none"/>
          </c:marker>
          <c:dPt>
            <c:idx val="1"/>
            <c:marker>
              <c:symbol val="none"/>
            </c:marker>
            <c:bubble3D val="0"/>
            <c:spPr>
              <a:ln w="6350" cap="rnd">
                <a:solidFill>
                  <a:srgbClr val="8064A2">
                    <a:alpha val="13000"/>
                  </a:srgbClr>
                </a:solidFill>
                <a:prstDash val="dash"/>
                <a:round/>
              </a:ln>
              <a:effectLst/>
            </c:spPr>
            <c:extLst>
              <c:ext xmlns:c16="http://schemas.microsoft.com/office/drawing/2014/chart" uri="{C3380CC4-5D6E-409C-BE32-E72D297353CC}">
                <c16:uniqueId val="{00000036-DB4F-794E-BC6F-982FB05D7152}"/>
              </c:ext>
            </c:extLst>
          </c:dPt>
          <c:dPt>
            <c:idx val="2"/>
            <c:marker>
              <c:symbol val="none"/>
            </c:marker>
            <c:bubble3D val="0"/>
            <c:spPr>
              <a:ln w="6350" cap="rnd">
                <a:solidFill>
                  <a:srgbClr val="8064A2">
                    <a:alpha val="8191"/>
                  </a:srgbClr>
                </a:solidFill>
                <a:prstDash val="dash"/>
                <a:round/>
              </a:ln>
              <a:effectLst/>
            </c:spPr>
            <c:extLst>
              <c:ext xmlns:c16="http://schemas.microsoft.com/office/drawing/2014/chart" uri="{C3380CC4-5D6E-409C-BE32-E72D297353CC}">
                <c16:uniqueId val="{00000037-DB4F-794E-BC6F-982FB05D7152}"/>
              </c:ext>
            </c:extLst>
          </c:dPt>
          <c:xVal>
            <c:numRef>
              <c:f>'Table 6_LDA plotting'!$R$5:$R$7</c:f>
              <c:numCache>
                <c:formatCode>General</c:formatCode>
                <c:ptCount val="3"/>
                <c:pt idx="0">
                  <c:v>5</c:v>
                </c:pt>
                <c:pt idx="1">
                  <c:v>-2</c:v>
                </c:pt>
                <c:pt idx="2">
                  <c:v>-7</c:v>
                </c:pt>
              </c:numCache>
            </c:numRef>
          </c:xVal>
          <c:yVal>
            <c:numRef>
              <c:f>'Table 6_LDA plotting'!$Q$5:$Q$7</c:f>
              <c:numCache>
                <c:formatCode>General</c:formatCode>
                <c:ptCount val="3"/>
                <c:pt idx="0">
                  <c:v>-12.428000000000001</c:v>
                </c:pt>
                <c:pt idx="1">
                  <c:v>3.7070000000000003</c:v>
                </c:pt>
                <c:pt idx="2">
                  <c:v>15.232000000000001</c:v>
                </c:pt>
              </c:numCache>
            </c:numRef>
          </c:yVal>
          <c:smooth val="0"/>
          <c:extLst>
            <c:ext xmlns:c16="http://schemas.microsoft.com/office/drawing/2014/chart" uri="{C3380CC4-5D6E-409C-BE32-E72D297353CC}">
              <c16:uniqueId val="{00000035-DB4F-794E-BC6F-982FB05D7152}"/>
            </c:ext>
          </c:extLst>
        </c:ser>
        <c:ser>
          <c:idx val="0"/>
          <c:order val="3"/>
          <c:tx>
            <c:v>Sample 101_Method 3</c:v>
          </c:tx>
          <c:spPr>
            <a:ln w="19050" cap="rnd">
              <a:noFill/>
              <a:round/>
            </a:ln>
            <a:effectLst/>
          </c:spPr>
          <c:marker>
            <c:symbol val="circle"/>
            <c:size val="9"/>
            <c:spPr>
              <a:solidFill>
                <a:schemeClr val="accent1">
                  <a:lumMod val="40000"/>
                  <a:lumOff val="60000"/>
                </a:schemeClr>
              </a:solidFill>
              <a:ln w="12700">
                <a:solidFill>
                  <a:srgbClr val="002060"/>
                </a:solidFill>
              </a:ln>
              <a:effectLst/>
            </c:spPr>
          </c:marker>
          <c:dLbls>
            <c:dLbl>
              <c:idx val="0"/>
              <c:tx>
                <c:rich>
                  <a:bodyPr/>
                  <a:lstStyle/>
                  <a:p>
                    <a:fld id="{0EE0081B-9167-1245-A44F-9CFF62F53DC2}"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9-DB4F-794E-BC6F-982FB05D7152}"/>
                </c:ext>
              </c:extLst>
            </c:dLbl>
            <c:dLbl>
              <c:idx val="1"/>
              <c:tx>
                <c:rich>
                  <a:bodyPr/>
                  <a:lstStyle/>
                  <a:p>
                    <a:fld id="{04638580-4001-EE40-A008-582CA415DA72}"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A-DB4F-794E-BC6F-982FB05D7152}"/>
                </c:ext>
              </c:extLst>
            </c:dLbl>
            <c:dLbl>
              <c:idx val="2"/>
              <c:tx>
                <c:rich>
                  <a:bodyPr/>
                  <a:lstStyle/>
                  <a:p>
                    <a:fld id="{424B0C4B-8EAE-9B43-ACC2-9D7CE1A2934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B-DB4F-794E-BC6F-982FB05D7152}"/>
                </c:ext>
              </c:extLst>
            </c:dLbl>
            <c:dLbl>
              <c:idx val="3"/>
              <c:tx>
                <c:rich>
                  <a:bodyPr/>
                  <a:lstStyle/>
                  <a:p>
                    <a:fld id="{DAAFE8A0-C8DC-F04A-8D85-48E959A5047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C-DB4F-794E-BC6F-982FB05D7152}"/>
                </c:ext>
              </c:extLst>
            </c:dLbl>
            <c:dLbl>
              <c:idx val="4"/>
              <c:tx>
                <c:rich>
                  <a:bodyPr/>
                  <a:lstStyle/>
                  <a:p>
                    <a:fld id="{B2E0293A-2EA6-DA40-B2D6-C0A6F7825F1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D-DB4F-794E-BC6F-982FB05D7152}"/>
                </c:ext>
              </c:extLst>
            </c:dLbl>
            <c:dLbl>
              <c:idx val="5"/>
              <c:tx>
                <c:rich>
                  <a:bodyPr/>
                  <a:lstStyle/>
                  <a:p>
                    <a:fld id="{5B63814A-C7DF-A044-83F4-99A9EAB84DD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E-DB4F-794E-BC6F-982FB05D7152}"/>
                </c:ext>
              </c:extLst>
            </c:dLbl>
            <c:dLbl>
              <c:idx val="6"/>
              <c:tx>
                <c:rich>
                  <a:bodyPr/>
                  <a:lstStyle/>
                  <a:p>
                    <a:fld id="{F4E97184-C5E3-6B41-BC70-1F0B06076AE3}"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F-DB4F-794E-BC6F-982FB05D7152}"/>
                </c:ext>
              </c:extLst>
            </c:dLbl>
            <c:dLbl>
              <c:idx val="7"/>
              <c:tx>
                <c:rich>
                  <a:bodyPr/>
                  <a:lstStyle/>
                  <a:p>
                    <a:fld id="{1CD24CB6-4A12-E344-8CE1-B6DE3A13670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0-DB4F-794E-BC6F-982FB05D7152}"/>
                </c:ext>
              </c:extLst>
            </c:dLbl>
            <c:dLbl>
              <c:idx val="8"/>
              <c:tx>
                <c:rich>
                  <a:bodyPr/>
                  <a:lstStyle/>
                  <a:p>
                    <a:fld id="{F7B0ED44-369C-2D48-BFC8-28DA398D02A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1-DB4F-794E-BC6F-982FB05D7152}"/>
                </c:ext>
              </c:extLst>
            </c:dLbl>
            <c:dLbl>
              <c:idx val="9"/>
              <c:tx>
                <c:rich>
                  <a:bodyPr/>
                  <a:lstStyle/>
                  <a:p>
                    <a:fld id="{00F02A0C-1917-684F-9C00-B5AC20E2FD5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2-DB4F-794E-BC6F-982FB05D7152}"/>
                </c:ext>
              </c:extLst>
            </c:dLbl>
            <c:dLbl>
              <c:idx val="10"/>
              <c:tx>
                <c:rich>
                  <a:bodyPr/>
                  <a:lstStyle/>
                  <a:p>
                    <a:fld id="{9C941CD8-AC3E-F04C-9021-5CCA53D66BAA}"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3-DB4F-794E-BC6F-982FB05D7152}"/>
                </c:ext>
              </c:extLst>
            </c:dLbl>
            <c:dLbl>
              <c:idx val="11"/>
              <c:tx>
                <c:rich>
                  <a:bodyPr/>
                  <a:lstStyle/>
                  <a:p>
                    <a:fld id="{61EECFC2-0910-EE4A-8E5C-477D58DC7C5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4-DB4F-794E-BC6F-982FB05D7152}"/>
                </c:ext>
              </c:extLst>
            </c:dLbl>
            <c:dLbl>
              <c:idx val="12"/>
              <c:tx>
                <c:rich>
                  <a:bodyPr/>
                  <a:lstStyle/>
                  <a:p>
                    <a:fld id="{6190AB2F-B2B1-5E48-839C-B4CEF5CEA0F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5-DB4F-794E-BC6F-982FB05D7152}"/>
                </c:ext>
              </c:extLst>
            </c:dLbl>
            <c:dLbl>
              <c:idx val="13"/>
              <c:tx>
                <c:rich>
                  <a:bodyPr/>
                  <a:lstStyle/>
                  <a:p>
                    <a:fld id="{AA37ABA8-71AC-664B-8252-6F092856EA1E}"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6-DB4F-794E-BC6F-982FB05D7152}"/>
                </c:ext>
              </c:extLst>
            </c:dLbl>
            <c:dLbl>
              <c:idx val="14"/>
              <c:tx>
                <c:rich>
                  <a:bodyPr/>
                  <a:lstStyle/>
                  <a:p>
                    <a:fld id="{FFF01F4D-5B11-0F4C-B488-4869BAEED6C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7-DB4F-794E-BC6F-982FB05D7152}"/>
                </c:ext>
              </c:extLst>
            </c:dLbl>
            <c:dLbl>
              <c:idx val="15"/>
              <c:tx>
                <c:rich>
                  <a:bodyPr/>
                  <a:lstStyle/>
                  <a:p>
                    <a:fld id="{3B3A4BD1-6386-8C45-A897-9384F48B4FD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8-DB4F-794E-BC6F-982FB05D7152}"/>
                </c:ext>
              </c:extLst>
            </c:dLbl>
            <c:dLbl>
              <c:idx val="16"/>
              <c:tx>
                <c:rich>
                  <a:bodyPr/>
                  <a:lstStyle/>
                  <a:p>
                    <a:fld id="{C0840ED4-1A53-0241-80E4-4062E64FEB3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9-DB4F-794E-BC6F-982FB05D7152}"/>
                </c:ext>
              </c:extLst>
            </c:dLbl>
            <c:dLbl>
              <c:idx val="17"/>
              <c:tx>
                <c:rich>
                  <a:bodyPr/>
                  <a:lstStyle/>
                  <a:p>
                    <a:fld id="{91C9D59B-045E-D542-A1B1-E5FBC3A80F7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A-DB4F-794E-BC6F-982FB05D7152}"/>
                </c:ext>
              </c:extLst>
            </c:dLbl>
            <c:dLbl>
              <c:idx val="18"/>
              <c:tx>
                <c:rich>
                  <a:bodyPr/>
                  <a:lstStyle/>
                  <a:p>
                    <a:fld id="{8657819A-ED27-4E40-8531-89C23E12E782}"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B-DB4F-794E-BC6F-982FB05D7152}"/>
                </c:ext>
              </c:extLst>
            </c:dLbl>
            <c:dLbl>
              <c:idx val="19"/>
              <c:tx>
                <c:rich>
                  <a:bodyPr/>
                  <a:lstStyle/>
                  <a:p>
                    <a:fld id="{7024E154-5639-9046-B47E-0993AB6AD63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C-DB4F-794E-BC6F-982FB05D7152}"/>
                </c:ext>
              </c:extLst>
            </c:dLbl>
            <c:dLbl>
              <c:idx val="20"/>
              <c:tx>
                <c:rich>
                  <a:bodyPr/>
                  <a:lstStyle/>
                  <a:p>
                    <a:fld id="{CD7FAE4B-55C2-EB4C-9045-F04C3946A8B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D-DB4F-794E-BC6F-982FB05D7152}"/>
                </c:ext>
              </c:extLst>
            </c:dLbl>
            <c:dLbl>
              <c:idx val="21"/>
              <c:tx>
                <c:rich>
                  <a:bodyPr/>
                  <a:lstStyle/>
                  <a:p>
                    <a:fld id="{5713CBCD-EEA9-D544-A757-87C0D620787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E-DB4F-794E-BC6F-982FB05D7152}"/>
                </c:ext>
              </c:extLst>
            </c:dLbl>
            <c:dLbl>
              <c:idx val="22"/>
              <c:tx>
                <c:rich>
                  <a:bodyPr/>
                  <a:lstStyle/>
                  <a:p>
                    <a:fld id="{697E0982-325D-2941-A63D-508E920543FE}"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F-DB4F-794E-BC6F-982FB05D7152}"/>
                </c:ext>
              </c:extLst>
            </c:dLbl>
            <c:dLbl>
              <c:idx val="23"/>
              <c:tx>
                <c:rich>
                  <a:bodyPr/>
                  <a:lstStyle/>
                  <a:p>
                    <a:fld id="{841D96F3-EC4D-EA44-8D8E-6971819AB15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0-DB4F-794E-BC6F-982FB05D7152}"/>
                </c:ext>
              </c:extLst>
            </c:dLbl>
            <c:dLbl>
              <c:idx val="24"/>
              <c:tx>
                <c:rich>
                  <a:bodyPr/>
                  <a:lstStyle/>
                  <a:p>
                    <a:fld id="{50CC191D-F8A7-EC47-8756-3EA1001C18E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1-DB4F-794E-BC6F-982FB05D7152}"/>
                </c:ext>
              </c:extLst>
            </c:dLbl>
            <c:dLbl>
              <c:idx val="25"/>
              <c:tx>
                <c:rich>
                  <a:bodyPr/>
                  <a:lstStyle/>
                  <a:p>
                    <a:fld id="{F17B7280-28D3-144E-A680-0A6CA25E963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2-DB4F-794E-BC6F-982FB05D7152}"/>
                </c:ext>
              </c:extLst>
            </c:dLbl>
            <c:dLbl>
              <c:idx val="26"/>
              <c:tx>
                <c:rich>
                  <a:bodyPr/>
                  <a:lstStyle/>
                  <a:p>
                    <a:fld id="{5A353F8B-7799-FD40-964F-AA1AD4351D8F}"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3-DB4F-794E-BC6F-982FB05D7152}"/>
                </c:ext>
              </c:extLst>
            </c:dLbl>
            <c:dLbl>
              <c:idx val="27"/>
              <c:tx>
                <c:rich>
                  <a:bodyPr/>
                  <a:lstStyle/>
                  <a:p>
                    <a:fld id="{73A6E3D0-C4DA-D24F-8C48-1D0027DE3DE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4-DB4F-794E-BC6F-982FB05D7152}"/>
                </c:ext>
              </c:extLst>
            </c:dLbl>
            <c:dLbl>
              <c:idx val="28"/>
              <c:tx>
                <c:rich>
                  <a:bodyPr/>
                  <a:lstStyle/>
                  <a:p>
                    <a:fld id="{A4B5FC50-A2C7-064C-A838-72591FACD522}"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5-DB4F-794E-BC6F-982FB05D7152}"/>
                </c:ext>
              </c:extLst>
            </c:dLbl>
            <c:dLbl>
              <c:idx val="29"/>
              <c:tx>
                <c:rich>
                  <a:bodyPr/>
                  <a:lstStyle/>
                  <a:p>
                    <a:fld id="{5C1242F8-6271-E947-8BEE-88DFAB065E1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6-DB4F-794E-BC6F-982FB05D7152}"/>
                </c:ext>
              </c:extLst>
            </c:dLbl>
            <c:dLbl>
              <c:idx val="30"/>
              <c:tx>
                <c:rich>
                  <a:bodyPr/>
                  <a:lstStyle/>
                  <a:p>
                    <a:fld id="{E65DB884-D433-464D-A8CC-894B59EAAC7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7-DB4F-794E-BC6F-982FB05D7152}"/>
                </c:ext>
              </c:extLst>
            </c:dLbl>
            <c:dLbl>
              <c:idx val="31"/>
              <c:tx>
                <c:rich>
                  <a:bodyPr/>
                  <a:lstStyle/>
                  <a:p>
                    <a:fld id="{4D77512D-C751-AE4D-BAB2-CA3A81966E9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8-DB4F-794E-BC6F-982FB05D7152}"/>
                </c:ext>
              </c:extLst>
            </c:dLbl>
            <c:dLbl>
              <c:idx val="32"/>
              <c:tx>
                <c:rich>
                  <a:bodyPr/>
                  <a:lstStyle/>
                  <a:p>
                    <a:fld id="{5DE7D5FF-2EFA-5A4D-986F-B436D1FF321B}"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9-DB4F-794E-BC6F-982FB05D7152}"/>
                </c:ext>
              </c:extLst>
            </c:dLbl>
            <c:dLbl>
              <c:idx val="33"/>
              <c:tx>
                <c:rich>
                  <a:bodyPr/>
                  <a:lstStyle/>
                  <a:p>
                    <a:fld id="{39ADD951-243C-E94D-9AAC-32A487A81B22}"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A-DB4F-794E-BC6F-982FB05D7152}"/>
                </c:ext>
              </c:extLst>
            </c:dLbl>
            <c:dLbl>
              <c:idx val="34"/>
              <c:tx>
                <c:rich>
                  <a:bodyPr/>
                  <a:lstStyle/>
                  <a:p>
                    <a:fld id="{EC073CBE-6147-AC40-AA82-8C9F21D89613}"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B-DB4F-794E-BC6F-982FB05D7152}"/>
                </c:ext>
              </c:extLst>
            </c:dLbl>
            <c:dLbl>
              <c:idx val="35"/>
              <c:tx>
                <c:rich>
                  <a:bodyPr/>
                  <a:lstStyle/>
                  <a:p>
                    <a:fld id="{0F524AB2-D8FE-194A-A78F-2AC9316CE571}"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C-DB4F-794E-BC6F-982FB05D7152}"/>
                </c:ext>
              </c:extLst>
            </c:dLbl>
            <c:dLbl>
              <c:idx val="36"/>
              <c:tx>
                <c:rich>
                  <a:bodyPr/>
                  <a:lstStyle/>
                  <a:p>
                    <a:fld id="{820C3BE9-25BF-724C-B8A4-6262880858D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D-DB4F-794E-BC6F-982FB05D7152}"/>
                </c:ext>
              </c:extLst>
            </c:dLbl>
            <c:dLbl>
              <c:idx val="37"/>
              <c:tx>
                <c:rich>
                  <a:bodyPr/>
                  <a:lstStyle/>
                  <a:p>
                    <a:fld id="{38CB23C3-D18F-D246-9111-B7B614F10E2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E-DB4F-794E-BC6F-982FB05D7152}"/>
                </c:ext>
              </c:extLst>
            </c:dLbl>
            <c:dLbl>
              <c:idx val="38"/>
              <c:tx>
                <c:rich>
                  <a:bodyPr/>
                  <a:lstStyle/>
                  <a:p>
                    <a:fld id="{80DFF782-C5E5-1A4A-A1A9-91F60BD1843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F-DB4F-794E-BC6F-982FB05D7152}"/>
                </c:ext>
              </c:extLst>
            </c:dLbl>
            <c:dLbl>
              <c:idx val="39"/>
              <c:tx>
                <c:rich>
                  <a:bodyPr/>
                  <a:lstStyle/>
                  <a:p>
                    <a:fld id="{9655A53D-434F-244A-93C4-5A7BFE7EFD93}"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0-DB4F-794E-BC6F-982FB05D7152}"/>
                </c:ext>
              </c:extLst>
            </c:dLbl>
            <c:dLbl>
              <c:idx val="40"/>
              <c:tx>
                <c:rich>
                  <a:bodyPr/>
                  <a:lstStyle/>
                  <a:p>
                    <a:fld id="{2F95FE4B-1F67-CB4E-87C7-67267E9DED9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1-DB4F-794E-BC6F-982FB05D7152}"/>
                </c:ext>
              </c:extLst>
            </c:dLbl>
            <c:dLbl>
              <c:idx val="41"/>
              <c:tx>
                <c:rich>
                  <a:bodyPr/>
                  <a:lstStyle/>
                  <a:p>
                    <a:fld id="{F7053CF2-790A-C849-86B8-5BF73C5B2E1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2-DB4F-794E-BC6F-982FB05D7152}"/>
                </c:ext>
              </c:extLst>
            </c:dLbl>
            <c:dLbl>
              <c:idx val="42"/>
              <c:tx>
                <c:rich>
                  <a:bodyPr/>
                  <a:lstStyle/>
                  <a:p>
                    <a:fld id="{C18AF2FE-8AA9-3649-8C16-CD508DBFB7BB}"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3-DB4F-794E-BC6F-982FB05D7152}"/>
                </c:ext>
              </c:extLst>
            </c:dLbl>
            <c:dLbl>
              <c:idx val="43"/>
              <c:tx>
                <c:rich>
                  <a:bodyPr/>
                  <a:lstStyle/>
                  <a:p>
                    <a:fld id="{AEEDE88B-66E9-E943-8AD2-64E96C4466D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4-DB4F-794E-BC6F-982FB05D7152}"/>
                </c:ext>
              </c:extLst>
            </c:dLbl>
            <c:dLbl>
              <c:idx val="44"/>
              <c:tx>
                <c:rich>
                  <a:bodyPr/>
                  <a:lstStyle/>
                  <a:p>
                    <a:fld id="{3877263A-E511-C340-86D7-B58A08B7C3E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5-DB4F-794E-BC6F-982FB05D7152}"/>
                </c:ext>
              </c:extLst>
            </c:dLbl>
            <c:dLbl>
              <c:idx val="45"/>
              <c:tx>
                <c:rich>
                  <a:bodyPr/>
                  <a:lstStyle/>
                  <a:p>
                    <a:fld id="{ADBD8E3F-3757-BC4B-97D9-D81F1791C89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6-DB4F-794E-BC6F-982FB05D7152}"/>
                </c:ext>
              </c:extLst>
            </c:dLbl>
            <c:dLbl>
              <c:idx val="46"/>
              <c:tx>
                <c:rich>
                  <a:bodyPr/>
                  <a:lstStyle/>
                  <a:p>
                    <a:fld id="{92E054A2-60FB-594D-91F5-560E47EE4231}"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7-DB4F-794E-BC6F-982FB05D7152}"/>
                </c:ext>
              </c:extLst>
            </c:dLbl>
            <c:dLbl>
              <c:idx val="47"/>
              <c:tx>
                <c:rich>
                  <a:bodyPr/>
                  <a:lstStyle/>
                  <a:p>
                    <a:fld id="{B45E05EC-803C-7647-A2C0-519B4C3851C3}"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8-DB4F-794E-BC6F-982FB05D7152}"/>
                </c:ext>
              </c:extLst>
            </c:dLbl>
            <c:dLbl>
              <c:idx val="48"/>
              <c:tx>
                <c:rich>
                  <a:bodyPr/>
                  <a:lstStyle/>
                  <a:p>
                    <a:fld id="{034D198E-72F3-B942-8948-1C5582E5D02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9-DB4F-794E-BC6F-982FB05D7152}"/>
                </c:ext>
              </c:extLst>
            </c:dLbl>
            <c:dLbl>
              <c:idx val="49"/>
              <c:tx>
                <c:rich>
                  <a:bodyPr/>
                  <a:lstStyle/>
                  <a:p>
                    <a:fld id="{D33BF746-B36B-2D41-B716-8928CEF4104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A-DB4F-794E-BC6F-982FB05D7152}"/>
                </c:ext>
              </c:extLst>
            </c:dLbl>
            <c:spPr>
              <a:noFill/>
              <a:ln>
                <a:noFill/>
              </a:ln>
              <a:effectLst/>
            </c:spPr>
            <c:txPr>
              <a:bodyPr rot="0" spcFirstLastPara="1" vertOverflow="ellipsis" vert="horz" wrap="square" lIns="38100" tIns="19050" rIns="38100" bIns="19050" anchor="ctr" anchorCtr="1">
                <a:spAutoFit/>
              </a:bodyPr>
              <a:lstStyle/>
              <a:p>
                <a:pPr>
                  <a:defRPr sz="400" b="0" i="0" u="none" strike="noStrike" kern="1200" baseline="0">
                    <a:solidFill>
                      <a:schemeClr val="tx1">
                        <a:lumMod val="75000"/>
                        <a:lumOff val="25000"/>
                      </a:schemeClr>
                    </a:solidFill>
                    <a:latin typeface="+mn-lt"/>
                    <a:ea typeface="+mn-ea"/>
                    <a:cs typeface="+mn-cs"/>
                  </a:defRPr>
                </a:pPr>
                <a:endParaRPr lang="en-US"/>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Table3_12PMA101A02!$V$103:$V$152</c:f>
              <c:numCache>
                <c:formatCode>0.00</c:formatCode>
                <c:ptCount val="50"/>
                <c:pt idx="0">
                  <c:v>-1.9859992906865021</c:v>
                </c:pt>
                <c:pt idx="1">
                  <c:v>-1.1116107808055684</c:v>
                </c:pt>
                <c:pt idx="2">
                  <c:v>-1.7831060735675308</c:v>
                </c:pt>
                <c:pt idx="3">
                  <c:v>0.10244776532056754</c:v>
                </c:pt>
                <c:pt idx="4">
                  <c:v>-1.5597508005325462</c:v>
                </c:pt>
                <c:pt idx="5">
                  <c:v>8.324599517266229E-2</c:v>
                </c:pt>
                <c:pt idx="6">
                  <c:v>1.34477238358226E-2</c:v>
                </c:pt>
                <c:pt idx="7">
                  <c:v>0.22590832589379417</c:v>
                </c:pt>
                <c:pt idx="8">
                  <c:v>-1.2207256893701857</c:v>
                </c:pt>
                <c:pt idx="9">
                  <c:v>-1.6407544739252806</c:v>
                </c:pt>
                <c:pt idx="10">
                  <c:v>-1.7226149007398774</c:v>
                </c:pt>
                <c:pt idx="11">
                  <c:v>-1.1557139536629766</c:v>
                </c:pt>
                <c:pt idx="12">
                  <c:v>-1.3380284921203547</c:v>
                </c:pt>
                <c:pt idx="13">
                  <c:v>-0.4797779539342546</c:v>
                </c:pt>
                <c:pt idx="14">
                  <c:v>1.1125635202469546</c:v>
                </c:pt>
                <c:pt idx="15">
                  <c:v>1.4058506622841929</c:v>
                </c:pt>
                <c:pt idx="16">
                  <c:v>-0.2567468296309805</c:v>
                </c:pt>
                <c:pt idx="17">
                  <c:v>-0.57848818816388281</c:v>
                </c:pt>
                <c:pt idx="18">
                  <c:v>3.9486243712589797E-2</c:v>
                </c:pt>
                <c:pt idx="19">
                  <c:v>-0.59795043997221775</c:v>
                </c:pt>
                <c:pt idx="20">
                  <c:v>-1.5173655288395729</c:v>
                </c:pt>
                <c:pt idx="21">
                  <c:v>-1.706340518335125</c:v>
                </c:pt>
                <c:pt idx="22">
                  <c:v>-1.6111311071053152</c:v>
                </c:pt>
                <c:pt idx="23">
                  <c:v>-1.7285418560002288</c:v>
                </c:pt>
                <c:pt idx="24">
                  <c:v>1.4877812081150044</c:v>
                </c:pt>
                <c:pt idx="25">
                  <c:v>-0.98928781657162901</c:v>
                </c:pt>
                <c:pt idx="26">
                  <c:v>-0.66134343467226131</c:v>
                </c:pt>
                <c:pt idx="27">
                  <c:v>-1.4334882498474055</c:v>
                </c:pt>
                <c:pt idx="28">
                  <c:v>-3.1468019514514936</c:v>
                </c:pt>
                <c:pt idx="29">
                  <c:v>0.15776390301170551</c:v>
                </c:pt>
                <c:pt idx="30">
                  <c:v>-1.8544928753253629</c:v>
                </c:pt>
                <c:pt idx="31">
                  <c:v>-1.6277865047359814</c:v>
                </c:pt>
                <c:pt idx="32">
                  <c:v>-2.8699349690182459</c:v>
                </c:pt>
                <c:pt idx="33">
                  <c:v>-0.50318263434759913</c:v>
                </c:pt>
                <c:pt idx="34">
                  <c:v>-1.8794504255839009</c:v>
                </c:pt>
                <c:pt idx="35">
                  <c:v>0.7338939166052203</c:v>
                </c:pt>
                <c:pt idx="36">
                  <c:v>-1.1010306882227194</c:v>
                </c:pt>
                <c:pt idx="37">
                  <c:v>-2.199000549377466</c:v>
                </c:pt>
                <c:pt idx="38">
                  <c:v>1.2564479999793843</c:v>
                </c:pt>
                <c:pt idx="39">
                  <c:v>1.0654613375970126</c:v>
                </c:pt>
                <c:pt idx="40">
                  <c:v>-2.1771730730928365</c:v>
                </c:pt>
                <c:pt idx="41">
                  <c:v>-1.7889888752075187</c:v>
                </c:pt>
                <c:pt idx="42">
                  <c:v>-1.2402033385447933</c:v>
                </c:pt>
                <c:pt idx="43">
                  <c:v>-1.4555064452082433</c:v>
                </c:pt>
                <c:pt idx="44">
                  <c:v>-0.63851086110293487</c:v>
                </c:pt>
                <c:pt idx="45">
                  <c:v>-1.3124446380050543</c:v>
                </c:pt>
                <c:pt idx="46">
                  <c:v>-0.90270697648548825</c:v>
                </c:pt>
                <c:pt idx="47">
                  <c:v>-1.157050418617148</c:v>
                </c:pt>
                <c:pt idx="48">
                  <c:v>-0.78479695140610239</c:v>
                </c:pt>
                <c:pt idx="49">
                  <c:v>-4.6822313732823417E-2</c:v>
                </c:pt>
              </c:numCache>
            </c:numRef>
          </c:xVal>
          <c:yVal>
            <c:numRef>
              <c:f>Table3_12PMA101A02!$W$103:$W$152</c:f>
              <c:numCache>
                <c:formatCode>0.00</c:formatCode>
                <c:ptCount val="50"/>
                <c:pt idx="0">
                  <c:v>-1.6710679953318035</c:v>
                </c:pt>
                <c:pt idx="1">
                  <c:v>-2.2582271459260284E-2</c:v>
                </c:pt>
                <c:pt idx="2">
                  <c:v>-1.8197626898732224</c:v>
                </c:pt>
                <c:pt idx="3">
                  <c:v>-0.62024499992159221</c:v>
                </c:pt>
                <c:pt idx="4">
                  <c:v>0.26697703334424716</c:v>
                </c:pt>
                <c:pt idx="5">
                  <c:v>-2.9439752139917452</c:v>
                </c:pt>
                <c:pt idx="6">
                  <c:v>-0.87898032641182411</c:v>
                </c:pt>
                <c:pt idx="7">
                  <c:v>-1.3529338516474425</c:v>
                </c:pt>
                <c:pt idx="8">
                  <c:v>-3.1616785606611479</c:v>
                </c:pt>
                <c:pt idx="9">
                  <c:v>-3.3129532890197337</c:v>
                </c:pt>
                <c:pt idx="10">
                  <c:v>-4.2384589977870073</c:v>
                </c:pt>
                <c:pt idx="11">
                  <c:v>-2.7469335397660544</c:v>
                </c:pt>
                <c:pt idx="12">
                  <c:v>-2.5545450826462606</c:v>
                </c:pt>
                <c:pt idx="13">
                  <c:v>-0.5435235394124831</c:v>
                </c:pt>
                <c:pt idx="14">
                  <c:v>-0.57264574760374565</c:v>
                </c:pt>
                <c:pt idx="15">
                  <c:v>-0.62241352602734779</c:v>
                </c:pt>
                <c:pt idx="16">
                  <c:v>-2.2399262263536794</c:v>
                </c:pt>
                <c:pt idx="17">
                  <c:v>-0.67845400422214475</c:v>
                </c:pt>
                <c:pt idx="18">
                  <c:v>-0.93376635338660918</c:v>
                </c:pt>
                <c:pt idx="19">
                  <c:v>-2.9606546084071006</c:v>
                </c:pt>
                <c:pt idx="20">
                  <c:v>-1.441123911414623</c:v>
                </c:pt>
                <c:pt idx="21">
                  <c:v>-1.7103409561853962</c:v>
                </c:pt>
                <c:pt idx="22">
                  <c:v>-0.9057019986216801</c:v>
                </c:pt>
                <c:pt idx="23">
                  <c:v>-1.4528758709531857</c:v>
                </c:pt>
                <c:pt idx="24">
                  <c:v>-0.45627745553662891</c:v>
                </c:pt>
                <c:pt idx="25">
                  <c:v>-3.8017997166295334</c:v>
                </c:pt>
                <c:pt idx="26">
                  <c:v>-1.0346479205475667</c:v>
                </c:pt>
                <c:pt idx="27">
                  <c:v>-2.6255939432005064</c:v>
                </c:pt>
                <c:pt idx="28">
                  <c:v>-3.9237031804797429</c:v>
                </c:pt>
                <c:pt idx="29">
                  <c:v>-0.75022513781034661</c:v>
                </c:pt>
                <c:pt idx="30">
                  <c:v>-2.2397606448199454</c:v>
                </c:pt>
                <c:pt idx="31">
                  <c:v>-3.1322972410227763</c:v>
                </c:pt>
                <c:pt idx="32">
                  <c:v>-3.4039682340657764</c:v>
                </c:pt>
                <c:pt idx="33">
                  <c:v>-0.6196806858136874</c:v>
                </c:pt>
                <c:pt idx="34">
                  <c:v>-3.3446956073502419</c:v>
                </c:pt>
                <c:pt idx="35">
                  <c:v>-1.0247847209771646</c:v>
                </c:pt>
                <c:pt idx="36">
                  <c:v>0.33752318833504447</c:v>
                </c:pt>
                <c:pt idx="37">
                  <c:v>-2.3246924587914002</c:v>
                </c:pt>
                <c:pt idx="38">
                  <c:v>-0.42777645345971038</c:v>
                </c:pt>
                <c:pt idx="39">
                  <c:v>-0.89633764841819463</c:v>
                </c:pt>
                <c:pt idx="40">
                  <c:v>-1.2853627519885649</c:v>
                </c:pt>
                <c:pt idx="41">
                  <c:v>-3.543617924280916</c:v>
                </c:pt>
                <c:pt idx="42">
                  <c:v>-1.6311399403602476</c:v>
                </c:pt>
                <c:pt idx="43">
                  <c:v>-2.0971504934478151</c:v>
                </c:pt>
                <c:pt idx="44">
                  <c:v>-2.7265763755872108</c:v>
                </c:pt>
                <c:pt idx="45">
                  <c:v>-3.2953503433021938</c:v>
                </c:pt>
                <c:pt idx="46">
                  <c:v>0.53210469467464883</c:v>
                </c:pt>
                <c:pt idx="47">
                  <c:v>0.8963477209546582</c:v>
                </c:pt>
                <c:pt idx="48">
                  <c:v>-1.0579334887007832</c:v>
                </c:pt>
                <c:pt idx="49">
                  <c:v>-0.61181343174853353</c:v>
                </c:pt>
              </c:numCache>
            </c:numRef>
          </c:yVal>
          <c:smooth val="0"/>
          <c:extLst>
            <c:ext xmlns:c15="http://schemas.microsoft.com/office/drawing/2012/chart" uri="{02D57815-91ED-43cb-92C2-25804820EDAC}">
              <c15:datalabelsRange>
                <c15:f>Table3_12PMA101A02!$AB$3:$AB$202</c15:f>
                <c15:dlblRangeCache>
                  <c:ptCount val="200"/>
                  <c:pt idx="0">
                    <c:v>A10</c:v>
                  </c:pt>
                  <c:pt idx="1">
                    <c:v>A11</c:v>
                  </c:pt>
                  <c:pt idx="2">
                    <c:v>A12</c:v>
                  </c:pt>
                  <c:pt idx="3">
                    <c:v>A14</c:v>
                  </c:pt>
                  <c:pt idx="4">
                    <c:v>A15</c:v>
                  </c:pt>
                  <c:pt idx="5">
                    <c:v>A2</c:v>
                  </c:pt>
                  <c:pt idx="6">
                    <c:v>A3</c:v>
                  </c:pt>
                  <c:pt idx="7">
                    <c:v>A5</c:v>
                  </c:pt>
                  <c:pt idx="8">
                    <c:v>A7</c:v>
                  </c:pt>
                  <c:pt idx="9">
                    <c:v>B11</c:v>
                  </c:pt>
                  <c:pt idx="10">
                    <c:v>B13</c:v>
                  </c:pt>
                  <c:pt idx="11">
                    <c:v>B14</c:v>
                  </c:pt>
                  <c:pt idx="12">
                    <c:v>B3</c:v>
                  </c:pt>
                  <c:pt idx="13">
                    <c:v>B4</c:v>
                  </c:pt>
                  <c:pt idx="14">
                    <c:v>B6</c:v>
                  </c:pt>
                  <c:pt idx="15">
                    <c:v>B7</c:v>
                  </c:pt>
                  <c:pt idx="16">
                    <c:v>C1</c:v>
                  </c:pt>
                  <c:pt idx="17">
                    <c:v>C11</c:v>
                  </c:pt>
                  <c:pt idx="18">
                    <c:v>C12</c:v>
                  </c:pt>
                  <c:pt idx="19">
                    <c:v>C13</c:v>
                  </c:pt>
                  <c:pt idx="20">
                    <c:v>C14</c:v>
                  </c:pt>
                  <c:pt idx="21">
                    <c:v>C3</c:v>
                  </c:pt>
                  <c:pt idx="22">
                    <c:v>C4</c:v>
                  </c:pt>
                  <c:pt idx="23">
                    <c:v>C5</c:v>
                  </c:pt>
                  <c:pt idx="24">
                    <c:v>C7</c:v>
                  </c:pt>
                  <c:pt idx="25">
                    <c:v>C9</c:v>
                  </c:pt>
                  <c:pt idx="26">
                    <c:v>D11</c:v>
                  </c:pt>
                  <c:pt idx="27">
                    <c:v>D12</c:v>
                  </c:pt>
                  <c:pt idx="28">
                    <c:v>D15</c:v>
                  </c:pt>
                  <c:pt idx="29">
                    <c:v>D2</c:v>
                  </c:pt>
                  <c:pt idx="30">
                    <c:v>D4</c:v>
                  </c:pt>
                  <c:pt idx="31">
                    <c:v>D5</c:v>
                  </c:pt>
                  <c:pt idx="32">
                    <c:v>E1</c:v>
                  </c:pt>
                  <c:pt idx="33">
                    <c:v>E12</c:v>
                  </c:pt>
                  <c:pt idx="34">
                    <c:v>E15</c:v>
                  </c:pt>
                  <c:pt idx="35">
                    <c:v>E3</c:v>
                  </c:pt>
                  <c:pt idx="36">
                    <c:v>E5</c:v>
                  </c:pt>
                  <c:pt idx="37">
                    <c:v>E9</c:v>
                  </c:pt>
                  <c:pt idx="38">
                    <c:v>F1</c:v>
                  </c:pt>
                  <c:pt idx="39">
                    <c:v>F10</c:v>
                  </c:pt>
                  <c:pt idx="40">
                    <c:v>F12</c:v>
                  </c:pt>
                  <c:pt idx="41">
                    <c:v>F14</c:v>
                  </c:pt>
                  <c:pt idx="42">
                    <c:v>F15</c:v>
                  </c:pt>
                  <c:pt idx="43">
                    <c:v>F2</c:v>
                  </c:pt>
                  <c:pt idx="44">
                    <c:v>F3</c:v>
                  </c:pt>
                  <c:pt idx="45">
                    <c:v>F5</c:v>
                  </c:pt>
                  <c:pt idx="46">
                    <c:v>F9</c:v>
                  </c:pt>
                  <c:pt idx="47">
                    <c:v>G1</c:v>
                  </c:pt>
                  <c:pt idx="48">
                    <c:v>G2</c:v>
                  </c:pt>
                  <c:pt idx="49">
                    <c:v>G4</c:v>
                  </c:pt>
                  <c:pt idx="50">
                    <c:v>A10</c:v>
                  </c:pt>
                  <c:pt idx="51">
                    <c:v>A11</c:v>
                  </c:pt>
                  <c:pt idx="52">
                    <c:v>A12</c:v>
                  </c:pt>
                  <c:pt idx="53">
                    <c:v>A14</c:v>
                  </c:pt>
                  <c:pt idx="54">
                    <c:v>A15</c:v>
                  </c:pt>
                  <c:pt idx="55">
                    <c:v>A2</c:v>
                  </c:pt>
                  <c:pt idx="56">
                    <c:v>A3</c:v>
                  </c:pt>
                  <c:pt idx="57">
                    <c:v>A5</c:v>
                  </c:pt>
                  <c:pt idx="58">
                    <c:v>A7</c:v>
                  </c:pt>
                  <c:pt idx="59">
                    <c:v>B11</c:v>
                  </c:pt>
                  <c:pt idx="60">
                    <c:v>B13</c:v>
                  </c:pt>
                  <c:pt idx="61">
                    <c:v>B14</c:v>
                  </c:pt>
                  <c:pt idx="62">
                    <c:v>B3</c:v>
                  </c:pt>
                  <c:pt idx="63">
                    <c:v>B4</c:v>
                  </c:pt>
                  <c:pt idx="64">
                    <c:v>B6</c:v>
                  </c:pt>
                  <c:pt idx="65">
                    <c:v>B7</c:v>
                  </c:pt>
                  <c:pt idx="66">
                    <c:v>C1</c:v>
                  </c:pt>
                  <c:pt idx="67">
                    <c:v>C11</c:v>
                  </c:pt>
                  <c:pt idx="68">
                    <c:v>C12</c:v>
                  </c:pt>
                  <c:pt idx="69">
                    <c:v>C13</c:v>
                  </c:pt>
                  <c:pt idx="70">
                    <c:v>C14</c:v>
                  </c:pt>
                  <c:pt idx="71">
                    <c:v>C3</c:v>
                  </c:pt>
                  <c:pt idx="72">
                    <c:v>C4</c:v>
                  </c:pt>
                  <c:pt idx="73">
                    <c:v>C5</c:v>
                  </c:pt>
                  <c:pt idx="74">
                    <c:v>C7</c:v>
                  </c:pt>
                  <c:pt idx="75">
                    <c:v>C9</c:v>
                  </c:pt>
                  <c:pt idx="76">
                    <c:v>D11</c:v>
                  </c:pt>
                  <c:pt idx="77">
                    <c:v>D12</c:v>
                  </c:pt>
                  <c:pt idx="78">
                    <c:v>D15</c:v>
                  </c:pt>
                  <c:pt idx="79">
                    <c:v>D2</c:v>
                  </c:pt>
                  <c:pt idx="80">
                    <c:v>D4</c:v>
                  </c:pt>
                  <c:pt idx="81">
                    <c:v>D5</c:v>
                  </c:pt>
                  <c:pt idx="82">
                    <c:v>E1</c:v>
                  </c:pt>
                  <c:pt idx="83">
                    <c:v>E12</c:v>
                  </c:pt>
                  <c:pt idx="84">
                    <c:v>E15</c:v>
                  </c:pt>
                  <c:pt idx="85">
                    <c:v>E3</c:v>
                  </c:pt>
                  <c:pt idx="86">
                    <c:v>E5</c:v>
                  </c:pt>
                  <c:pt idx="87">
                    <c:v>E9</c:v>
                  </c:pt>
                  <c:pt idx="88">
                    <c:v>F1</c:v>
                  </c:pt>
                  <c:pt idx="89">
                    <c:v>F10</c:v>
                  </c:pt>
                  <c:pt idx="90">
                    <c:v>F12</c:v>
                  </c:pt>
                  <c:pt idx="91">
                    <c:v>F14</c:v>
                  </c:pt>
                  <c:pt idx="92">
                    <c:v>F15</c:v>
                  </c:pt>
                  <c:pt idx="93">
                    <c:v>F2</c:v>
                  </c:pt>
                  <c:pt idx="94">
                    <c:v>F3</c:v>
                  </c:pt>
                  <c:pt idx="95">
                    <c:v>F5</c:v>
                  </c:pt>
                  <c:pt idx="96">
                    <c:v>F9</c:v>
                  </c:pt>
                  <c:pt idx="97">
                    <c:v>G1</c:v>
                  </c:pt>
                  <c:pt idx="98">
                    <c:v>G2</c:v>
                  </c:pt>
                  <c:pt idx="99">
                    <c:v>G4</c:v>
                  </c:pt>
                  <c:pt idx="100">
                    <c:v>A10</c:v>
                  </c:pt>
                  <c:pt idx="101">
                    <c:v>A11</c:v>
                  </c:pt>
                  <c:pt idx="102">
                    <c:v>A12</c:v>
                  </c:pt>
                  <c:pt idx="103">
                    <c:v>A14</c:v>
                  </c:pt>
                  <c:pt idx="104">
                    <c:v>A15</c:v>
                  </c:pt>
                  <c:pt idx="105">
                    <c:v>A2</c:v>
                  </c:pt>
                  <c:pt idx="106">
                    <c:v>A3</c:v>
                  </c:pt>
                  <c:pt idx="107">
                    <c:v>A5</c:v>
                  </c:pt>
                  <c:pt idx="108">
                    <c:v>A7</c:v>
                  </c:pt>
                  <c:pt idx="109">
                    <c:v>B11</c:v>
                  </c:pt>
                  <c:pt idx="110">
                    <c:v>B13</c:v>
                  </c:pt>
                  <c:pt idx="111">
                    <c:v>B14</c:v>
                  </c:pt>
                  <c:pt idx="112">
                    <c:v>B3</c:v>
                  </c:pt>
                  <c:pt idx="113">
                    <c:v>B4</c:v>
                  </c:pt>
                  <c:pt idx="114">
                    <c:v>B6</c:v>
                  </c:pt>
                  <c:pt idx="115">
                    <c:v>B7</c:v>
                  </c:pt>
                  <c:pt idx="116">
                    <c:v>C1</c:v>
                  </c:pt>
                  <c:pt idx="117">
                    <c:v>C11</c:v>
                  </c:pt>
                  <c:pt idx="118">
                    <c:v>C12</c:v>
                  </c:pt>
                  <c:pt idx="119">
                    <c:v>C13</c:v>
                  </c:pt>
                  <c:pt idx="120">
                    <c:v>C14</c:v>
                  </c:pt>
                  <c:pt idx="121">
                    <c:v>C3</c:v>
                  </c:pt>
                  <c:pt idx="122">
                    <c:v>C4</c:v>
                  </c:pt>
                  <c:pt idx="123">
                    <c:v>C5</c:v>
                  </c:pt>
                  <c:pt idx="124">
                    <c:v>C7</c:v>
                  </c:pt>
                  <c:pt idx="125">
                    <c:v>C9</c:v>
                  </c:pt>
                  <c:pt idx="126">
                    <c:v>D11</c:v>
                  </c:pt>
                  <c:pt idx="127">
                    <c:v>D12</c:v>
                  </c:pt>
                  <c:pt idx="128">
                    <c:v>D15</c:v>
                  </c:pt>
                  <c:pt idx="129">
                    <c:v>D2</c:v>
                  </c:pt>
                  <c:pt idx="130">
                    <c:v>D4</c:v>
                  </c:pt>
                  <c:pt idx="131">
                    <c:v>D5</c:v>
                  </c:pt>
                  <c:pt idx="132">
                    <c:v>E1</c:v>
                  </c:pt>
                  <c:pt idx="133">
                    <c:v>E12</c:v>
                  </c:pt>
                  <c:pt idx="134">
                    <c:v>E15</c:v>
                  </c:pt>
                  <c:pt idx="135">
                    <c:v>E3</c:v>
                  </c:pt>
                  <c:pt idx="136">
                    <c:v>E5</c:v>
                  </c:pt>
                  <c:pt idx="137">
                    <c:v>E9</c:v>
                  </c:pt>
                  <c:pt idx="138">
                    <c:v>F1</c:v>
                  </c:pt>
                  <c:pt idx="139">
                    <c:v>F10</c:v>
                  </c:pt>
                  <c:pt idx="140">
                    <c:v>F12</c:v>
                  </c:pt>
                  <c:pt idx="141">
                    <c:v>F14</c:v>
                  </c:pt>
                  <c:pt idx="142">
                    <c:v>F15</c:v>
                  </c:pt>
                  <c:pt idx="143">
                    <c:v>F2</c:v>
                  </c:pt>
                  <c:pt idx="144">
                    <c:v>F3</c:v>
                  </c:pt>
                  <c:pt idx="145">
                    <c:v>F5</c:v>
                  </c:pt>
                  <c:pt idx="146">
                    <c:v>F9</c:v>
                  </c:pt>
                  <c:pt idx="147">
                    <c:v>G1</c:v>
                  </c:pt>
                  <c:pt idx="148">
                    <c:v>G2</c:v>
                  </c:pt>
                  <c:pt idx="149">
                    <c:v>G4</c:v>
                  </c:pt>
                  <c:pt idx="150">
                    <c:v>A10</c:v>
                  </c:pt>
                  <c:pt idx="151">
                    <c:v>A11</c:v>
                  </c:pt>
                  <c:pt idx="152">
                    <c:v>A12</c:v>
                  </c:pt>
                  <c:pt idx="153">
                    <c:v>A14</c:v>
                  </c:pt>
                  <c:pt idx="154">
                    <c:v>A15</c:v>
                  </c:pt>
                  <c:pt idx="155">
                    <c:v>A2</c:v>
                  </c:pt>
                  <c:pt idx="156">
                    <c:v>A3</c:v>
                  </c:pt>
                  <c:pt idx="157">
                    <c:v>A5</c:v>
                  </c:pt>
                  <c:pt idx="158">
                    <c:v>A7</c:v>
                  </c:pt>
                  <c:pt idx="159">
                    <c:v>B11</c:v>
                  </c:pt>
                  <c:pt idx="160">
                    <c:v>B13</c:v>
                  </c:pt>
                  <c:pt idx="161">
                    <c:v>B14</c:v>
                  </c:pt>
                  <c:pt idx="162">
                    <c:v>B3</c:v>
                  </c:pt>
                  <c:pt idx="163">
                    <c:v>B4</c:v>
                  </c:pt>
                  <c:pt idx="164">
                    <c:v>B6</c:v>
                  </c:pt>
                  <c:pt idx="165">
                    <c:v>B7</c:v>
                  </c:pt>
                  <c:pt idx="166">
                    <c:v>C1</c:v>
                  </c:pt>
                  <c:pt idx="167">
                    <c:v>C11</c:v>
                  </c:pt>
                  <c:pt idx="168">
                    <c:v>C12</c:v>
                  </c:pt>
                  <c:pt idx="169">
                    <c:v>C13</c:v>
                  </c:pt>
                  <c:pt idx="170">
                    <c:v>C14</c:v>
                  </c:pt>
                  <c:pt idx="171">
                    <c:v>C3</c:v>
                  </c:pt>
                  <c:pt idx="172">
                    <c:v>C4</c:v>
                  </c:pt>
                  <c:pt idx="173">
                    <c:v>C5</c:v>
                  </c:pt>
                  <c:pt idx="174">
                    <c:v>C7</c:v>
                  </c:pt>
                  <c:pt idx="175">
                    <c:v>C9</c:v>
                  </c:pt>
                  <c:pt idx="176">
                    <c:v>D11</c:v>
                  </c:pt>
                  <c:pt idx="177">
                    <c:v>D12</c:v>
                  </c:pt>
                  <c:pt idx="178">
                    <c:v>D15</c:v>
                  </c:pt>
                  <c:pt idx="179">
                    <c:v>D2</c:v>
                  </c:pt>
                  <c:pt idx="180">
                    <c:v>D4</c:v>
                  </c:pt>
                  <c:pt idx="181">
                    <c:v>D5</c:v>
                  </c:pt>
                  <c:pt idx="182">
                    <c:v>E1</c:v>
                  </c:pt>
                  <c:pt idx="183">
                    <c:v>E12</c:v>
                  </c:pt>
                  <c:pt idx="184">
                    <c:v>E15</c:v>
                  </c:pt>
                  <c:pt idx="185">
                    <c:v>E3</c:v>
                  </c:pt>
                  <c:pt idx="186">
                    <c:v>E5</c:v>
                  </c:pt>
                  <c:pt idx="187">
                    <c:v>E9</c:v>
                  </c:pt>
                  <c:pt idx="188">
                    <c:v>F1</c:v>
                  </c:pt>
                  <c:pt idx="189">
                    <c:v>F10</c:v>
                  </c:pt>
                  <c:pt idx="190">
                    <c:v>F12</c:v>
                  </c:pt>
                  <c:pt idx="191">
                    <c:v>F14</c:v>
                  </c:pt>
                  <c:pt idx="192">
                    <c:v>F15</c:v>
                  </c:pt>
                  <c:pt idx="193">
                    <c:v>F2</c:v>
                  </c:pt>
                  <c:pt idx="194">
                    <c:v>F3</c:v>
                  </c:pt>
                  <c:pt idx="195">
                    <c:v>F5</c:v>
                  </c:pt>
                  <c:pt idx="196">
                    <c:v>F9</c:v>
                  </c:pt>
                  <c:pt idx="197">
                    <c:v>G1</c:v>
                  </c:pt>
                  <c:pt idx="198">
                    <c:v>G2</c:v>
                  </c:pt>
                  <c:pt idx="199">
                    <c:v>G4</c:v>
                  </c:pt>
                </c15:dlblRangeCache>
              </c15:datalabelsRange>
            </c:ext>
            <c:ext xmlns:c16="http://schemas.microsoft.com/office/drawing/2014/chart" uri="{C3380CC4-5D6E-409C-BE32-E72D297353CC}">
              <c16:uniqueId val="{00000038-DB4F-794E-BC6F-982FB05D7152}"/>
            </c:ext>
          </c:extLst>
        </c:ser>
        <c:dLbls>
          <c:showLegendKey val="0"/>
          <c:showVal val="0"/>
          <c:showCatName val="0"/>
          <c:showSerName val="0"/>
          <c:showPercent val="0"/>
          <c:showBubbleSize val="0"/>
        </c:dLbls>
        <c:axId val="538487839"/>
        <c:axId val="811104912"/>
      </c:scatterChart>
      <c:valAx>
        <c:axId val="538487839"/>
        <c:scaling>
          <c:orientation val="minMax"/>
          <c:max val="5"/>
          <c:min val="-7"/>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2000"/>
                  <a:t>Facto</a:t>
                </a:r>
                <a:r>
                  <a:rPr lang="en-US" sz="2000" baseline="0"/>
                  <a:t>r 1</a:t>
                </a:r>
                <a:endParaRPr lang="en-US" sz="2000"/>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out"/>
        <c:tickLblPos val="nextTo"/>
        <c:spPr>
          <a:noFill/>
          <a:ln w="12700" cap="flat" cmpd="sng" algn="ctr">
            <a:solidFill>
              <a:schemeClr val="tx1"/>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n-US"/>
          </a:p>
        </c:txPr>
        <c:crossAx val="811104912"/>
        <c:crossesAt val="-11"/>
        <c:crossBetween val="midCat"/>
        <c:majorUnit val="5"/>
        <c:minorUnit val="1"/>
      </c:valAx>
      <c:valAx>
        <c:axId val="811104912"/>
        <c:scaling>
          <c:orientation val="minMax"/>
          <c:max val="5"/>
          <c:min val="-11"/>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2000"/>
                  <a:t>Factor</a:t>
                </a:r>
                <a:r>
                  <a:rPr lang="en-US" sz="2000" baseline="0"/>
                  <a:t> 2</a:t>
                </a:r>
                <a:endParaRPr lang="en-US" sz="2000"/>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n-US"/>
          </a:p>
        </c:txPr>
        <c:crossAx val="538487839"/>
        <c:crossesAt val="-11"/>
        <c:crossBetween val="midCat"/>
        <c:majorUnit val="2"/>
        <c:minorUnit val="2"/>
      </c:valAx>
      <c:spPr>
        <a:noFill/>
        <a:ln w="12700">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500"/>
              <a:t>LDA2</a:t>
            </a:r>
          </a:p>
        </c:rich>
      </c:tx>
      <c:layout>
        <c:manualLayout>
          <c:xMode val="edge"/>
          <c:yMode val="edge"/>
          <c:x val="0.45593229761078985"/>
          <c:y val="3.189505414348687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3928033263149"/>
          <c:y val="0.11507623841377149"/>
          <c:w val="0.77724017534672796"/>
          <c:h val="0.75251594613749129"/>
        </c:manualLayout>
      </c:layout>
      <c:scatterChart>
        <c:scatterStyle val="lineMarker"/>
        <c:varyColors val="0"/>
        <c:ser>
          <c:idx val="1"/>
          <c:order val="0"/>
          <c:spPr>
            <a:ln w="12700" cap="rnd">
              <a:solidFill>
                <a:schemeClr val="accent2">
                  <a:alpha val="25000"/>
                </a:schemeClr>
              </a:solidFill>
              <a:prstDash val="sysDot"/>
              <a:round/>
            </a:ln>
            <a:effectLst/>
          </c:spPr>
          <c:marker>
            <c:symbol val="none"/>
          </c:marker>
          <c:xVal>
            <c:numRef>
              <c:f>'Table 6_LDA plotting'!$N$8:$N$10</c:f>
              <c:numCache>
                <c:formatCode>General</c:formatCode>
                <c:ptCount val="3"/>
                <c:pt idx="0">
                  <c:v>5</c:v>
                </c:pt>
                <c:pt idx="1">
                  <c:v>-2</c:v>
                </c:pt>
                <c:pt idx="2">
                  <c:v>-7</c:v>
                </c:pt>
              </c:numCache>
            </c:numRef>
          </c:xVal>
          <c:yVal>
            <c:numRef>
              <c:f>'Table 6_LDA plotting'!$M$8:$M$10</c:f>
              <c:numCache>
                <c:formatCode>General</c:formatCode>
                <c:ptCount val="3"/>
                <c:pt idx="0">
                  <c:v>1.9349999999999998</c:v>
                </c:pt>
                <c:pt idx="1">
                  <c:v>-0.186</c:v>
                </c:pt>
                <c:pt idx="2">
                  <c:v>-1.7010000000000001</c:v>
                </c:pt>
              </c:numCache>
            </c:numRef>
          </c:yVal>
          <c:smooth val="0"/>
          <c:extLst>
            <c:ext xmlns:c16="http://schemas.microsoft.com/office/drawing/2014/chart" uri="{C3380CC4-5D6E-409C-BE32-E72D297353CC}">
              <c16:uniqueId val="{00000000-7C1A-4F43-8A91-994F98DBC9F5}"/>
            </c:ext>
          </c:extLst>
        </c:ser>
        <c:ser>
          <c:idx val="2"/>
          <c:order val="1"/>
          <c:spPr>
            <a:ln w="12700" cap="rnd">
              <a:solidFill>
                <a:schemeClr val="accent3">
                  <a:lumMod val="75000"/>
                  <a:alpha val="11618"/>
                </a:schemeClr>
              </a:solidFill>
              <a:prstDash val="sysDot"/>
              <a:round/>
            </a:ln>
            <a:effectLst/>
          </c:spPr>
          <c:marker>
            <c:symbol val="none"/>
          </c:marker>
          <c:xVal>
            <c:numRef>
              <c:f>'Table 6_LDA plotting'!$P$8:$P$10</c:f>
              <c:numCache>
                <c:formatCode>General</c:formatCode>
                <c:ptCount val="3"/>
                <c:pt idx="0">
                  <c:v>5</c:v>
                </c:pt>
                <c:pt idx="1">
                  <c:v>-2</c:v>
                </c:pt>
                <c:pt idx="2">
                  <c:v>-7</c:v>
                </c:pt>
              </c:numCache>
            </c:numRef>
          </c:xVal>
          <c:yVal>
            <c:numRef>
              <c:f>'Table 6_LDA plotting'!$O$8:$O$10</c:f>
              <c:numCache>
                <c:formatCode>General</c:formatCode>
                <c:ptCount val="3"/>
                <c:pt idx="0">
                  <c:v>18.259999999999998</c:v>
                </c:pt>
                <c:pt idx="1">
                  <c:v>-5.4349999999999996</c:v>
                </c:pt>
                <c:pt idx="2">
                  <c:v>-22.36</c:v>
                </c:pt>
              </c:numCache>
            </c:numRef>
          </c:yVal>
          <c:smooth val="0"/>
          <c:extLst>
            <c:ext xmlns:c16="http://schemas.microsoft.com/office/drawing/2014/chart" uri="{C3380CC4-5D6E-409C-BE32-E72D297353CC}">
              <c16:uniqueId val="{00000001-7C1A-4F43-8A91-994F98DBC9F5}"/>
            </c:ext>
          </c:extLst>
        </c:ser>
        <c:ser>
          <c:idx val="3"/>
          <c:order val="2"/>
          <c:spPr>
            <a:ln w="12700" cap="rnd">
              <a:solidFill>
                <a:schemeClr val="accent4"/>
              </a:solidFill>
              <a:prstDash val="dash"/>
              <a:round/>
            </a:ln>
            <a:effectLst/>
          </c:spPr>
          <c:marker>
            <c:symbol val="none"/>
          </c:marker>
          <c:dPt>
            <c:idx val="1"/>
            <c:marker>
              <c:symbol val="none"/>
            </c:marker>
            <c:bubble3D val="0"/>
            <c:spPr>
              <a:ln w="6350" cap="rnd">
                <a:solidFill>
                  <a:srgbClr val="8064A2">
                    <a:alpha val="13000"/>
                  </a:srgbClr>
                </a:solidFill>
                <a:prstDash val="dash"/>
                <a:round/>
              </a:ln>
              <a:effectLst/>
            </c:spPr>
            <c:extLst>
              <c:ext xmlns:c16="http://schemas.microsoft.com/office/drawing/2014/chart" uri="{C3380CC4-5D6E-409C-BE32-E72D297353CC}">
                <c16:uniqueId val="{00000003-7C1A-4F43-8A91-994F98DBC9F5}"/>
              </c:ext>
            </c:extLst>
          </c:dPt>
          <c:dPt>
            <c:idx val="2"/>
            <c:marker>
              <c:symbol val="none"/>
            </c:marker>
            <c:bubble3D val="0"/>
            <c:spPr>
              <a:ln w="6350" cap="rnd">
                <a:solidFill>
                  <a:srgbClr val="8064A2">
                    <a:alpha val="8191"/>
                  </a:srgbClr>
                </a:solidFill>
                <a:prstDash val="dash"/>
                <a:round/>
              </a:ln>
              <a:effectLst/>
            </c:spPr>
            <c:extLst>
              <c:ext xmlns:c16="http://schemas.microsoft.com/office/drawing/2014/chart" uri="{C3380CC4-5D6E-409C-BE32-E72D297353CC}">
                <c16:uniqueId val="{00000005-7C1A-4F43-8A91-994F98DBC9F5}"/>
              </c:ext>
            </c:extLst>
          </c:dPt>
          <c:xVal>
            <c:numRef>
              <c:f>'Table 6_LDA plotting'!$R$8:$R$10</c:f>
              <c:numCache>
                <c:formatCode>General</c:formatCode>
                <c:ptCount val="3"/>
                <c:pt idx="0">
                  <c:v>5</c:v>
                </c:pt>
                <c:pt idx="1">
                  <c:v>-2</c:v>
                </c:pt>
                <c:pt idx="2">
                  <c:v>-7</c:v>
                </c:pt>
              </c:numCache>
            </c:numRef>
          </c:xVal>
          <c:yVal>
            <c:numRef>
              <c:f>'Table 6_LDA plotting'!$Q$8:$Q$10</c:f>
              <c:numCache>
                <c:formatCode>General</c:formatCode>
                <c:ptCount val="3"/>
                <c:pt idx="0">
                  <c:v>-12.690000000000001</c:v>
                </c:pt>
                <c:pt idx="1">
                  <c:v>4.516</c:v>
                </c:pt>
                <c:pt idx="2">
                  <c:v>16.806000000000004</c:v>
                </c:pt>
              </c:numCache>
            </c:numRef>
          </c:yVal>
          <c:smooth val="0"/>
          <c:extLst>
            <c:ext xmlns:c16="http://schemas.microsoft.com/office/drawing/2014/chart" uri="{C3380CC4-5D6E-409C-BE32-E72D297353CC}">
              <c16:uniqueId val="{00000006-7C1A-4F43-8A91-994F98DBC9F5}"/>
            </c:ext>
          </c:extLst>
        </c:ser>
        <c:ser>
          <c:idx val="0"/>
          <c:order val="3"/>
          <c:tx>
            <c:v>Sample 101_Method 3</c:v>
          </c:tx>
          <c:spPr>
            <a:ln w="19050" cap="rnd">
              <a:noFill/>
              <a:round/>
            </a:ln>
            <a:effectLst/>
          </c:spPr>
          <c:marker>
            <c:symbol val="circle"/>
            <c:size val="9"/>
            <c:spPr>
              <a:solidFill>
                <a:schemeClr val="accent1">
                  <a:lumMod val="40000"/>
                  <a:lumOff val="60000"/>
                </a:schemeClr>
              </a:solidFill>
              <a:ln w="12700">
                <a:solidFill>
                  <a:srgbClr val="002060"/>
                </a:solidFill>
              </a:ln>
              <a:effectLst/>
            </c:spPr>
          </c:marker>
          <c:dLbls>
            <c:dLbl>
              <c:idx val="0"/>
              <c:tx>
                <c:rich>
                  <a:bodyPr/>
                  <a:lstStyle/>
                  <a:p>
                    <a:fld id="{317D5E40-FD07-6C41-B2A8-3E9F024D67D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7C1A-4F43-8A91-994F98DBC9F5}"/>
                </c:ext>
              </c:extLst>
            </c:dLbl>
            <c:dLbl>
              <c:idx val="1"/>
              <c:tx>
                <c:rich>
                  <a:bodyPr/>
                  <a:lstStyle/>
                  <a:p>
                    <a:fld id="{96028907-75F8-E144-BE6A-9730D6C9091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7C1A-4F43-8A91-994F98DBC9F5}"/>
                </c:ext>
              </c:extLst>
            </c:dLbl>
            <c:dLbl>
              <c:idx val="2"/>
              <c:tx>
                <c:rich>
                  <a:bodyPr/>
                  <a:lstStyle/>
                  <a:p>
                    <a:fld id="{F53F8426-4165-6B43-8F83-5223F360BD6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7C1A-4F43-8A91-994F98DBC9F5}"/>
                </c:ext>
              </c:extLst>
            </c:dLbl>
            <c:dLbl>
              <c:idx val="3"/>
              <c:tx>
                <c:rich>
                  <a:bodyPr/>
                  <a:lstStyle/>
                  <a:p>
                    <a:fld id="{CE3CBC9F-9C8E-614D-9778-AAC3F72DEA8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7C1A-4F43-8A91-994F98DBC9F5}"/>
                </c:ext>
              </c:extLst>
            </c:dLbl>
            <c:dLbl>
              <c:idx val="4"/>
              <c:tx>
                <c:rich>
                  <a:bodyPr/>
                  <a:lstStyle/>
                  <a:p>
                    <a:fld id="{28414E6C-2A48-2541-9880-4E105A815B7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7C1A-4F43-8A91-994F98DBC9F5}"/>
                </c:ext>
              </c:extLst>
            </c:dLbl>
            <c:dLbl>
              <c:idx val="5"/>
              <c:tx>
                <c:rich>
                  <a:bodyPr/>
                  <a:lstStyle/>
                  <a:p>
                    <a:fld id="{4995B079-04E8-B241-8578-5B88908DC3D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7C1A-4F43-8A91-994F98DBC9F5}"/>
                </c:ext>
              </c:extLst>
            </c:dLbl>
            <c:dLbl>
              <c:idx val="6"/>
              <c:tx>
                <c:rich>
                  <a:bodyPr/>
                  <a:lstStyle/>
                  <a:p>
                    <a:fld id="{0EE7E66E-3D2F-5F4B-B72F-91EFA236357F}"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7C1A-4F43-8A91-994F98DBC9F5}"/>
                </c:ext>
              </c:extLst>
            </c:dLbl>
            <c:dLbl>
              <c:idx val="7"/>
              <c:tx>
                <c:rich>
                  <a:bodyPr/>
                  <a:lstStyle/>
                  <a:p>
                    <a:fld id="{B3079C24-37A7-0C4E-BD21-A537A7518D1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7C1A-4F43-8A91-994F98DBC9F5}"/>
                </c:ext>
              </c:extLst>
            </c:dLbl>
            <c:dLbl>
              <c:idx val="8"/>
              <c:tx>
                <c:rich>
                  <a:bodyPr/>
                  <a:lstStyle/>
                  <a:p>
                    <a:fld id="{ED904DD3-8AED-4F4A-9894-39BC8706503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7C1A-4F43-8A91-994F98DBC9F5}"/>
                </c:ext>
              </c:extLst>
            </c:dLbl>
            <c:dLbl>
              <c:idx val="9"/>
              <c:tx>
                <c:rich>
                  <a:bodyPr/>
                  <a:lstStyle/>
                  <a:p>
                    <a:fld id="{9A474C56-904C-254D-9260-2702861574B3}"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7C1A-4F43-8A91-994F98DBC9F5}"/>
                </c:ext>
              </c:extLst>
            </c:dLbl>
            <c:dLbl>
              <c:idx val="10"/>
              <c:tx>
                <c:rich>
                  <a:bodyPr/>
                  <a:lstStyle/>
                  <a:p>
                    <a:fld id="{AC787D8D-568D-C242-ACB4-8D630654375A}"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7C1A-4F43-8A91-994F98DBC9F5}"/>
                </c:ext>
              </c:extLst>
            </c:dLbl>
            <c:dLbl>
              <c:idx val="11"/>
              <c:tx>
                <c:rich>
                  <a:bodyPr/>
                  <a:lstStyle/>
                  <a:p>
                    <a:fld id="{DAF60242-A2FC-F94E-8971-4AD2A0BE118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7C1A-4F43-8A91-994F98DBC9F5}"/>
                </c:ext>
              </c:extLst>
            </c:dLbl>
            <c:dLbl>
              <c:idx val="12"/>
              <c:tx>
                <c:rich>
                  <a:bodyPr/>
                  <a:lstStyle/>
                  <a:p>
                    <a:fld id="{6A1A073B-931D-0E40-B4D0-D663660F0DCB}"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7C1A-4F43-8A91-994F98DBC9F5}"/>
                </c:ext>
              </c:extLst>
            </c:dLbl>
            <c:dLbl>
              <c:idx val="13"/>
              <c:tx>
                <c:rich>
                  <a:bodyPr/>
                  <a:lstStyle/>
                  <a:p>
                    <a:fld id="{3A05531C-4EEB-D74F-8EE4-B3F19C3DFD7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7C1A-4F43-8A91-994F98DBC9F5}"/>
                </c:ext>
              </c:extLst>
            </c:dLbl>
            <c:dLbl>
              <c:idx val="14"/>
              <c:tx>
                <c:rich>
                  <a:bodyPr/>
                  <a:lstStyle/>
                  <a:p>
                    <a:fld id="{7387DC29-AD21-DC4B-85E8-E9C0410E1613}"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7C1A-4F43-8A91-994F98DBC9F5}"/>
                </c:ext>
              </c:extLst>
            </c:dLbl>
            <c:dLbl>
              <c:idx val="15"/>
              <c:tx>
                <c:rich>
                  <a:bodyPr/>
                  <a:lstStyle/>
                  <a:p>
                    <a:fld id="{E5E2AEE1-260B-184E-827C-16561BB22141}"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7C1A-4F43-8A91-994F98DBC9F5}"/>
                </c:ext>
              </c:extLst>
            </c:dLbl>
            <c:dLbl>
              <c:idx val="16"/>
              <c:tx>
                <c:rich>
                  <a:bodyPr/>
                  <a:lstStyle/>
                  <a:p>
                    <a:fld id="{950FD5CF-A3BB-EE43-9761-ADA50C4F5A7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7C1A-4F43-8A91-994F98DBC9F5}"/>
                </c:ext>
              </c:extLst>
            </c:dLbl>
            <c:dLbl>
              <c:idx val="17"/>
              <c:tx>
                <c:rich>
                  <a:bodyPr/>
                  <a:lstStyle/>
                  <a:p>
                    <a:fld id="{9E46E84C-12B3-844C-AAB1-93390EC87E4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7C1A-4F43-8A91-994F98DBC9F5}"/>
                </c:ext>
              </c:extLst>
            </c:dLbl>
            <c:dLbl>
              <c:idx val="18"/>
              <c:tx>
                <c:rich>
                  <a:bodyPr/>
                  <a:lstStyle/>
                  <a:p>
                    <a:fld id="{2D07B0FC-D9BD-2D49-B0AC-AE39A8E1CAE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7C1A-4F43-8A91-994F98DBC9F5}"/>
                </c:ext>
              </c:extLst>
            </c:dLbl>
            <c:dLbl>
              <c:idx val="19"/>
              <c:tx>
                <c:rich>
                  <a:bodyPr/>
                  <a:lstStyle/>
                  <a:p>
                    <a:fld id="{D559E81B-9F05-424C-B210-2333DA00AF7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7C1A-4F43-8A91-994F98DBC9F5}"/>
                </c:ext>
              </c:extLst>
            </c:dLbl>
            <c:dLbl>
              <c:idx val="20"/>
              <c:tx>
                <c:rich>
                  <a:bodyPr/>
                  <a:lstStyle/>
                  <a:p>
                    <a:fld id="{D8592858-DCED-CA45-AFFE-07C96C3065C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7C1A-4F43-8A91-994F98DBC9F5}"/>
                </c:ext>
              </c:extLst>
            </c:dLbl>
            <c:dLbl>
              <c:idx val="21"/>
              <c:tx>
                <c:rich>
                  <a:bodyPr/>
                  <a:lstStyle/>
                  <a:p>
                    <a:fld id="{7C8EC0EE-4F12-A948-B0C8-D8C6D6F2350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7C1A-4F43-8A91-994F98DBC9F5}"/>
                </c:ext>
              </c:extLst>
            </c:dLbl>
            <c:dLbl>
              <c:idx val="22"/>
              <c:tx>
                <c:rich>
                  <a:bodyPr/>
                  <a:lstStyle/>
                  <a:p>
                    <a:fld id="{3288A660-7001-4D44-86F5-B2C24A2D87D3}"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7C1A-4F43-8A91-994F98DBC9F5}"/>
                </c:ext>
              </c:extLst>
            </c:dLbl>
            <c:dLbl>
              <c:idx val="23"/>
              <c:tx>
                <c:rich>
                  <a:bodyPr/>
                  <a:lstStyle/>
                  <a:p>
                    <a:fld id="{B97E3005-39BF-BE47-A65B-7A825E52AAD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7C1A-4F43-8A91-994F98DBC9F5}"/>
                </c:ext>
              </c:extLst>
            </c:dLbl>
            <c:dLbl>
              <c:idx val="24"/>
              <c:tx>
                <c:rich>
                  <a:bodyPr/>
                  <a:lstStyle/>
                  <a:p>
                    <a:fld id="{15D371DA-8EB1-3A48-8DC9-0FAF150F87FF}"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7C1A-4F43-8A91-994F98DBC9F5}"/>
                </c:ext>
              </c:extLst>
            </c:dLbl>
            <c:dLbl>
              <c:idx val="25"/>
              <c:tx>
                <c:rich>
                  <a:bodyPr/>
                  <a:lstStyle/>
                  <a:p>
                    <a:fld id="{5ABAAD56-E7DF-CA4E-AF1B-A037B6F52E6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7C1A-4F43-8A91-994F98DBC9F5}"/>
                </c:ext>
              </c:extLst>
            </c:dLbl>
            <c:dLbl>
              <c:idx val="26"/>
              <c:tx>
                <c:rich>
                  <a:bodyPr/>
                  <a:lstStyle/>
                  <a:p>
                    <a:fld id="{CD7A3845-CFB9-2741-B2E2-B846855A6C03}"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7C1A-4F43-8A91-994F98DBC9F5}"/>
                </c:ext>
              </c:extLst>
            </c:dLbl>
            <c:dLbl>
              <c:idx val="27"/>
              <c:tx>
                <c:rich>
                  <a:bodyPr/>
                  <a:lstStyle/>
                  <a:p>
                    <a:fld id="{2B9799D3-B4BD-C643-AE21-A187403E569B}"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7C1A-4F43-8A91-994F98DBC9F5}"/>
                </c:ext>
              </c:extLst>
            </c:dLbl>
            <c:dLbl>
              <c:idx val="28"/>
              <c:tx>
                <c:rich>
                  <a:bodyPr/>
                  <a:lstStyle/>
                  <a:p>
                    <a:fld id="{EFFBE03A-962C-F348-8BE6-70BB0D6E0312}"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7C1A-4F43-8A91-994F98DBC9F5}"/>
                </c:ext>
              </c:extLst>
            </c:dLbl>
            <c:dLbl>
              <c:idx val="29"/>
              <c:tx>
                <c:rich>
                  <a:bodyPr/>
                  <a:lstStyle/>
                  <a:p>
                    <a:fld id="{68F81840-C46D-174F-BC2E-1FFF0BA0182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4-7C1A-4F43-8A91-994F98DBC9F5}"/>
                </c:ext>
              </c:extLst>
            </c:dLbl>
            <c:dLbl>
              <c:idx val="30"/>
              <c:tx>
                <c:rich>
                  <a:bodyPr/>
                  <a:lstStyle/>
                  <a:p>
                    <a:fld id="{F4F49538-F648-3D4A-BFCD-2EA9C1579792}"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7C1A-4F43-8A91-994F98DBC9F5}"/>
                </c:ext>
              </c:extLst>
            </c:dLbl>
            <c:dLbl>
              <c:idx val="31"/>
              <c:tx>
                <c:rich>
                  <a:bodyPr/>
                  <a:lstStyle/>
                  <a:p>
                    <a:fld id="{EAF52295-25BE-C24B-9112-0B56651DDCCF}"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6-7C1A-4F43-8A91-994F98DBC9F5}"/>
                </c:ext>
              </c:extLst>
            </c:dLbl>
            <c:dLbl>
              <c:idx val="32"/>
              <c:tx>
                <c:rich>
                  <a:bodyPr/>
                  <a:lstStyle/>
                  <a:p>
                    <a:fld id="{C4D47D53-F6FC-D847-9D36-7B24F397466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7-7C1A-4F43-8A91-994F98DBC9F5}"/>
                </c:ext>
              </c:extLst>
            </c:dLbl>
            <c:dLbl>
              <c:idx val="33"/>
              <c:tx>
                <c:rich>
                  <a:bodyPr/>
                  <a:lstStyle/>
                  <a:p>
                    <a:fld id="{4C1950DB-37BF-CD42-95B6-3D2C0611CE8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7C1A-4F43-8A91-994F98DBC9F5}"/>
                </c:ext>
              </c:extLst>
            </c:dLbl>
            <c:dLbl>
              <c:idx val="34"/>
              <c:tx>
                <c:rich>
                  <a:bodyPr/>
                  <a:lstStyle/>
                  <a:p>
                    <a:fld id="{A71231D9-2136-1E40-B5D6-6D1367BC07C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9-7C1A-4F43-8A91-994F98DBC9F5}"/>
                </c:ext>
              </c:extLst>
            </c:dLbl>
            <c:dLbl>
              <c:idx val="35"/>
              <c:tx>
                <c:rich>
                  <a:bodyPr/>
                  <a:lstStyle/>
                  <a:p>
                    <a:fld id="{6A173D92-952E-5B43-AA43-AE3F9CB4A1B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A-7C1A-4F43-8A91-994F98DBC9F5}"/>
                </c:ext>
              </c:extLst>
            </c:dLbl>
            <c:dLbl>
              <c:idx val="36"/>
              <c:tx>
                <c:rich>
                  <a:bodyPr/>
                  <a:lstStyle/>
                  <a:p>
                    <a:fld id="{7B0D4F14-E376-AB4E-A0A5-3CDFE6FCE4D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B-7C1A-4F43-8A91-994F98DBC9F5}"/>
                </c:ext>
              </c:extLst>
            </c:dLbl>
            <c:dLbl>
              <c:idx val="37"/>
              <c:tx>
                <c:rich>
                  <a:bodyPr/>
                  <a:lstStyle/>
                  <a:p>
                    <a:fld id="{FC68D5A5-225B-6541-91B8-C90E2FC13B9E}"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C-7C1A-4F43-8A91-994F98DBC9F5}"/>
                </c:ext>
              </c:extLst>
            </c:dLbl>
            <c:dLbl>
              <c:idx val="38"/>
              <c:tx>
                <c:rich>
                  <a:bodyPr/>
                  <a:lstStyle/>
                  <a:p>
                    <a:fld id="{113C92EE-B326-5B41-B159-C4B01902A832}"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D-7C1A-4F43-8A91-994F98DBC9F5}"/>
                </c:ext>
              </c:extLst>
            </c:dLbl>
            <c:dLbl>
              <c:idx val="39"/>
              <c:tx>
                <c:rich>
                  <a:bodyPr/>
                  <a:lstStyle/>
                  <a:p>
                    <a:fld id="{17F8DAAB-C195-BC4D-906F-A446AEF4A60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E-7C1A-4F43-8A91-994F98DBC9F5}"/>
                </c:ext>
              </c:extLst>
            </c:dLbl>
            <c:dLbl>
              <c:idx val="40"/>
              <c:tx>
                <c:rich>
                  <a:bodyPr/>
                  <a:lstStyle/>
                  <a:p>
                    <a:fld id="{309B4687-18E3-6349-9B1F-857171B44BF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F-7C1A-4F43-8A91-994F98DBC9F5}"/>
                </c:ext>
              </c:extLst>
            </c:dLbl>
            <c:dLbl>
              <c:idx val="41"/>
              <c:tx>
                <c:rich>
                  <a:bodyPr/>
                  <a:lstStyle/>
                  <a:p>
                    <a:fld id="{9278E485-D45C-1D47-98E6-285A53135E4F}"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0-7C1A-4F43-8A91-994F98DBC9F5}"/>
                </c:ext>
              </c:extLst>
            </c:dLbl>
            <c:dLbl>
              <c:idx val="42"/>
              <c:tx>
                <c:rich>
                  <a:bodyPr/>
                  <a:lstStyle/>
                  <a:p>
                    <a:fld id="{6E0A2B73-0386-4147-82FB-F0EDCE1E3E0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1-7C1A-4F43-8A91-994F98DBC9F5}"/>
                </c:ext>
              </c:extLst>
            </c:dLbl>
            <c:dLbl>
              <c:idx val="43"/>
              <c:tx>
                <c:rich>
                  <a:bodyPr/>
                  <a:lstStyle/>
                  <a:p>
                    <a:fld id="{64A47FED-6529-944A-B7A6-4CEE74E2ECCA}"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2-7C1A-4F43-8A91-994F98DBC9F5}"/>
                </c:ext>
              </c:extLst>
            </c:dLbl>
            <c:dLbl>
              <c:idx val="44"/>
              <c:tx>
                <c:rich>
                  <a:bodyPr/>
                  <a:lstStyle/>
                  <a:p>
                    <a:fld id="{88E41BD4-2BA1-464E-B357-45C8E43A3EE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3-7C1A-4F43-8A91-994F98DBC9F5}"/>
                </c:ext>
              </c:extLst>
            </c:dLbl>
            <c:dLbl>
              <c:idx val="45"/>
              <c:tx>
                <c:rich>
                  <a:bodyPr/>
                  <a:lstStyle/>
                  <a:p>
                    <a:fld id="{73374A2B-64E0-D44E-A661-E16E847CB98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4-7C1A-4F43-8A91-994F98DBC9F5}"/>
                </c:ext>
              </c:extLst>
            </c:dLbl>
            <c:dLbl>
              <c:idx val="46"/>
              <c:tx>
                <c:rich>
                  <a:bodyPr/>
                  <a:lstStyle/>
                  <a:p>
                    <a:fld id="{EF6A13A2-C570-044F-BEF0-0FB07B5C6EB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5-7C1A-4F43-8A91-994F98DBC9F5}"/>
                </c:ext>
              </c:extLst>
            </c:dLbl>
            <c:dLbl>
              <c:idx val="47"/>
              <c:tx>
                <c:rich>
                  <a:bodyPr/>
                  <a:lstStyle/>
                  <a:p>
                    <a:fld id="{7A13683D-42B0-9344-B1A4-338E9A063E1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6-7C1A-4F43-8A91-994F98DBC9F5}"/>
                </c:ext>
              </c:extLst>
            </c:dLbl>
            <c:dLbl>
              <c:idx val="48"/>
              <c:tx>
                <c:rich>
                  <a:bodyPr/>
                  <a:lstStyle/>
                  <a:p>
                    <a:fld id="{63BCFA91-8116-4649-BAB2-FB14FFD42BC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7-7C1A-4F43-8A91-994F98DBC9F5}"/>
                </c:ext>
              </c:extLst>
            </c:dLbl>
            <c:dLbl>
              <c:idx val="49"/>
              <c:tx>
                <c:rich>
                  <a:bodyPr/>
                  <a:lstStyle/>
                  <a:p>
                    <a:fld id="{AA7A40ED-38AA-564A-B86D-11BAF46A1BF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8-7C1A-4F43-8A91-994F98DBC9F5}"/>
                </c:ext>
              </c:extLst>
            </c:dLbl>
            <c:spPr>
              <a:noFill/>
              <a:ln>
                <a:noFill/>
              </a:ln>
              <a:effectLst/>
            </c:spPr>
            <c:txPr>
              <a:bodyPr rot="0" spcFirstLastPara="1" vertOverflow="ellipsis" vert="horz" wrap="square" lIns="38100" tIns="19050" rIns="38100" bIns="19050" anchor="ctr" anchorCtr="1">
                <a:spAutoFit/>
              </a:bodyPr>
              <a:lstStyle/>
              <a:p>
                <a:pPr>
                  <a:defRPr sz="400" b="0" i="0" u="none" strike="noStrike" kern="1200" baseline="0">
                    <a:solidFill>
                      <a:schemeClr val="tx1">
                        <a:lumMod val="75000"/>
                        <a:lumOff val="25000"/>
                      </a:schemeClr>
                    </a:solidFill>
                    <a:latin typeface="+mn-lt"/>
                    <a:ea typeface="+mn-ea"/>
                    <a:cs typeface="+mn-cs"/>
                  </a:defRPr>
                </a:pPr>
                <a:endParaRPr lang="en-US"/>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Table3_12PMA101A02!$X$103:$X$152</c:f>
              <c:numCache>
                <c:formatCode>0.00</c:formatCode>
                <c:ptCount val="50"/>
                <c:pt idx="0">
                  <c:v>-1.7211646393078244</c:v>
                </c:pt>
                <c:pt idx="1">
                  <c:v>-0.66573541331698216</c:v>
                </c:pt>
                <c:pt idx="2">
                  <c:v>-1.1214934620176482</c:v>
                </c:pt>
                <c:pt idx="3">
                  <c:v>1.1797361881927824</c:v>
                </c:pt>
                <c:pt idx="4">
                  <c:v>-1.5526076166461653</c:v>
                </c:pt>
                <c:pt idx="5">
                  <c:v>0.22683656734650093</c:v>
                </c:pt>
                <c:pt idx="6">
                  <c:v>1.126662502013831</c:v>
                </c:pt>
                <c:pt idx="7">
                  <c:v>1.2467242289213569</c:v>
                </c:pt>
                <c:pt idx="8">
                  <c:v>-0.93497874838386785</c:v>
                </c:pt>
                <c:pt idx="9">
                  <c:v>-2.1215579563221354</c:v>
                </c:pt>
                <c:pt idx="10">
                  <c:v>-1.7188275419453216</c:v>
                </c:pt>
                <c:pt idx="11">
                  <c:v>-1.2367991918649874</c:v>
                </c:pt>
                <c:pt idx="12">
                  <c:v>-1.2040480327265648</c:v>
                </c:pt>
                <c:pt idx="13">
                  <c:v>-0.36309869230371916</c:v>
                </c:pt>
                <c:pt idx="14">
                  <c:v>2.3125086963603376</c:v>
                </c:pt>
                <c:pt idx="15">
                  <c:v>2.2396554314048505</c:v>
                </c:pt>
                <c:pt idx="16">
                  <c:v>-0.91669083838870691</c:v>
                </c:pt>
                <c:pt idx="17">
                  <c:v>-0.84180296257579812</c:v>
                </c:pt>
                <c:pt idx="18">
                  <c:v>0.18655598634118675</c:v>
                </c:pt>
                <c:pt idx="19">
                  <c:v>-0.96297273331619415</c:v>
                </c:pt>
                <c:pt idx="20">
                  <c:v>-1.7961803716501699</c:v>
                </c:pt>
                <c:pt idx="21">
                  <c:v>-1.5415480087498743</c:v>
                </c:pt>
                <c:pt idx="22">
                  <c:v>-1.0355314405921359</c:v>
                </c:pt>
                <c:pt idx="23">
                  <c:v>-1.7481530455100778</c:v>
                </c:pt>
                <c:pt idx="24">
                  <c:v>2.2685526459591241</c:v>
                </c:pt>
                <c:pt idx="25">
                  <c:v>-0.47834891442047933</c:v>
                </c:pt>
                <c:pt idx="26">
                  <c:v>-0.34828043798120767</c:v>
                </c:pt>
                <c:pt idx="27">
                  <c:v>-1.5154932874238103</c:v>
                </c:pt>
                <c:pt idx="28">
                  <c:v>-3.4868724374534903</c:v>
                </c:pt>
                <c:pt idx="29">
                  <c:v>1.112840962538975</c:v>
                </c:pt>
                <c:pt idx="30">
                  <c:v>-1.7453753186635659</c:v>
                </c:pt>
                <c:pt idx="31">
                  <c:v>-1.5054920618271908</c:v>
                </c:pt>
                <c:pt idx="32">
                  <c:v>-3.0033810143465995</c:v>
                </c:pt>
                <c:pt idx="33">
                  <c:v>0.5610388870447327</c:v>
                </c:pt>
                <c:pt idx="34">
                  <c:v>-2.0358140036802563</c:v>
                </c:pt>
                <c:pt idx="35">
                  <c:v>1.4289972078324009</c:v>
                </c:pt>
                <c:pt idx="36">
                  <c:v>-1.08804239154078</c:v>
                </c:pt>
                <c:pt idx="37">
                  <c:v>-2.2398507239613163</c:v>
                </c:pt>
                <c:pt idx="38">
                  <c:v>2.1512551090263319</c:v>
                </c:pt>
                <c:pt idx="39">
                  <c:v>1.8692964802962262</c:v>
                </c:pt>
                <c:pt idx="40">
                  <c:v>-2.096277701914218</c:v>
                </c:pt>
                <c:pt idx="41">
                  <c:v>-1.6629627881465776</c:v>
                </c:pt>
                <c:pt idx="42">
                  <c:v>-0.89918671222035762</c:v>
                </c:pt>
                <c:pt idx="43">
                  <c:v>-1.2677145932856213</c:v>
                </c:pt>
                <c:pt idx="44">
                  <c:v>-0.67696768232198856</c:v>
                </c:pt>
                <c:pt idx="45">
                  <c:v>-1.3038959476649321</c:v>
                </c:pt>
                <c:pt idx="46">
                  <c:v>-3.2239771433198783E-2</c:v>
                </c:pt>
                <c:pt idx="47">
                  <c:v>-0.83428813787469558</c:v>
                </c:pt>
                <c:pt idx="48">
                  <c:v>-0.29898071231191636</c:v>
                </c:pt>
                <c:pt idx="49">
                  <c:v>0.81942444224279676</c:v>
                </c:pt>
              </c:numCache>
            </c:numRef>
          </c:xVal>
          <c:yVal>
            <c:numRef>
              <c:f>Table3_12PMA101A02!$Y$103:$Y$152</c:f>
              <c:numCache>
                <c:formatCode>0.00</c:formatCode>
                <c:ptCount val="50"/>
                <c:pt idx="0">
                  <c:v>0.39280677489252769</c:v>
                </c:pt>
                <c:pt idx="1">
                  <c:v>0.26811431770904592</c:v>
                </c:pt>
                <c:pt idx="2">
                  <c:v>-0.25318480638266427</c:v>
                </c:pt>
                <c:pt idx="3">
                  <c:v>0.41051807841297761</c:v>
                </c:pt>
                <c:pt idx="4">
                  <c:v>1.1929127597730766</c:v>
                </c:pt>
                <c:pt idx="5">
                  <c:v>-2.3658373877628427</c:v>
                </c:pt>
                <c:pt idx="6">
                  <c:v>0.24759856619562592</c:v>
                </c:pt>
                <c:pt idx="7">
                  <c:v>0.56275206794589261</c:v>
                </c:pt>
                <c:pt idx="8">
                  <c:v>-1.1922492895072554</c:v>
                </c:pt>
                <c:pt idx="9">
                  <c:v>-2.5220166585365962</c:v>
                </c:pt>
                <c:pt idx="10">
                  <c:v>-3.1462073306088061</c:v>
                </c:pt>
                <c:pt idx="11">
                  <c:v>-1.7115371885957233</c:v>
                </c:pt>
                <c:pt idx="12">
                  <c:v>-2.3295278272754785</c:v>
                </c:pt>
                <c:pt idx="13">
                  <c:v>0.97924328687552586</c:v>
                </c:pt>
                <c:pt idx="14">
                  <c:v>0.8623242124970294</c:v>
                </c:pt>
                <c:pt idx="15">
                  <c:v>0.34078782073714509</c:v>
                </c:pt>
                <c:pt idx="16">
                  <c:v>-1.2375250508765219</c:v>
                </c:pt>
                <c:pt idx="17">
                  <c:v>0.21850369143039261</c:v>
                </c:pt>
                <c:pt idx="18">
                  <c:v>-0.38942132283808784</c:v>
                </c:pt>
                <c:pt idx="19">
                  <c:v>-2.1290151888112585</c:v>
                </c:pt>
                <c:pt idx="20">
                  <c:v>-1.1095299285908182</c:v>
                </c:pt>
                <c:pt idx="21">
                  <c:v>-0.26639515245384393</c:v>
                </c:pt>
                <c:pt idx="22">
                  <c:v>1.0293920491135204</c:v>
                </c:pt>
                <c:pt idx="23">
                  <c:v>-0.27391343277322777</c:v>
                </c:pt>
                <c:pt idx="24">
                  <c:v>0.41040233197944476</c:v>
                </c:pt>
                <c:pt idx="25">
                  <c:v>-2.3122817525121611</c:v>
                </c:pt>
                <c:pt idx="26">
                  <c:v>0.48738348284815602</c:v>
                </c:pt>
                <c:pt idx="27">
                  <c:v>-1.0544924365615143</c:v>
                </c:pt>
                <c:pt idx="28">
                  <c:v>-1.1249399172125192</c:v>
                </c:pt>
                <c:pt idx="29">
                  <c:v>0.5922803314025562</c:v>
                </c:pt>
                <c:pt idx="30">
                  <c:v>0.14230111604266549</c:v>
                </c:pt>
                <c:pt idx="31">
                  <c:v>-1.1861603154705587</c:v>
                </c:pt>
                <c:pt idx="32">
                  <c:v>-1.0208276294708036</c:v>
                </c:pt>
                <c:pt idx="33">
                  <c:v>0.29677822311568614</c:v>
                </c:pt>
                <c:pt idx="34">
                  <c:v>-1.0974259408961085</c:v>
                </c:pt>
                <c:pt idx="35">
                  <c:v>0.33302216638360393</c:v>
                </c:pt>
                <c:pt idx="36">
                  <c:v>0.19135179035451033</c:v>
                </c:pt>
                <c:pt idx="37">
                  <c:v>0.25667894267573255</c:v>
                </c:pt>
                <c:pt idx="38">
                  <c:v>0.81131716326097569</c:v>
                </c:pt>
                <c:pt idx="39">
                  <c:v>0.25078698352227891</c:v>
                </c:pt>
                <c:pt idx="40">
                  <c:v>0.66491125153671904</c:v>
                </c:pt>
                <c:pt idx="41">
                  <c:v>-1.7801461871877522</c:v>
                </c:pt>
                <c:pt idx="42">
                  <c:v>0.1929163187110059</c:v>
                </c:pt>
                <c:pt idx="43">
                  <c:v>-0.13788682608547687</c:v>
                </c:pt>
                <c:pt idx="44">
                  <c:v>-1.2261588112856656</c:v>
                </c:pt>
                <c:pt idx="45">
                  <c:v>-1.1185254707569849</c:v>
                </c:pt>
                <c:pt idx="46">
                  <c:v>0.68413372876777823</c:v>
                </c:pt>
                <c:pt idx="47">
                  <c:v>1.2175671271009336</c:v>
                </c:pt>
                <c:pt idx="48">
                  <c:v>0.55027499795448565</c:v>
                </c:pt>
                <c:pt idx="49">
                  <c:v>1.0009230698062468</c:v>
                </c:pt>
              </c:numCache>
            </c:numRef>
          </c:yVal>
          <c:smooth val="0"/>
          <c:extLst>
            <c:ext xmlns:c15="http://schemas.microsoft.com/office/drawing/2012/chart" uri="{02D57815-91ED-43cb-92C2-25804820EDAC}">
              <c15:datalabelsRange>
                <c15:f>Table3_12PMA101A02!$AB$3:$AB$202</c15:f>
                <c15:dlblRangeCache>
                  <c:ptCount val="200"/>
                  <c:pt idx="0">
                    <c:v>A10</c:v>
                  </c:pt>
                  <c:pt idx="1">
                    <c:v>A11</c:v>
                  </c:pt>
                  <c:pt idx="2">
                    <c:v>A12</c:v>
                  </c:pt>
                  <c:pt idx="3">
                    <c:v>A14</c:v>
                  </c:pt>
                  <c:pt idx="4">
                    <c:v>A15</c:v>
                  </c:pt>
                  <c:pt idx="5">
                    <c:v>A2</c:v>
                  </c:pt>
                  <c:pt idx="6">
                    <c:v>A3</c:v>
                  </c:pt>
                  <c:pt idx="7">
                    <c:v>A5</c:v>
                  </c:pt>
                  <c:pt idx="8">
                    <c:v>A7</c:v>
                  </c:pt>
                  <c:pt idx="9">
                    <c:v>B11</c:v>
                  </c:pt>
                  <c:pt idx="10">
                    <c:v>B13</c:v>
                  </c:pt>
                  <c:pt idx="11">
                    <c:v>B14</c:v>
                  </c:pt>
                  <c:pt idx="12">
                    <c:v>B3</c:v>
                  </c:pt>
                  <c:pt idx="13">
                    <c:v>B4</c:v>
                  </c:pt>
                  <c:pt idx="14">
                    <c:v>B6</c:v>
                  </c:pt>
                  <c:pt idx="15">
                    <c:v>B7</c:v>
                  </c:pt>
                  <c:pt idx="16">
                    <c:v>C1</c:v>
                  </c:pt>
                  <c:pt idx="17">
                    <c:v>C11</c:v>
                  </c:pt>
                  <c:pt idx="18">
                    <c:v>C12</c:v>
                  </c:pt>
                  <c:pt idx="19">
                    <c:v>C13</c:v>
                  </c:pt>
                  <c:pt idx="20">
                    <c:v>C14</c:v>
                  </c:pt>
                  <c:pt idx="21">
                    <c:v>C3</c:v>
                  </c:pt>
                  <c:pt idx="22">
                    <c:v>C4</c:v>
                  </c:pt>
                  <c:pt idx="23">
                    <c:v>C5</c:v>
                  </c:pt>
                  <c:pt idx="24">
                    <c:v>C7</c:v>
                  </c:pt>
                  <c:pt idx="25">
                    <c:v>C9</c:v>
                  </c:pt>
                  <c:pt idx="26">
                    <c:v>D11</c:v>
                  </c:pt>
                  <c:pt idx="27">
                    <c:v>D12</c:v>
                  </c:pt>
                  <c:pt idx="28">
                    <c:v>D15</c:v>
                  </c:pt>
                  <c:pt idx="29">
                    <c:v>D2</c:v>
                  </c:pt>
                  <c:pt idx="30">
                    <c:v>D4</c:v>
                  </c:pt>
                  <c:pt idx="31">
                    <c:v>D5</c:v>
                  </c:pt>
                  <c:pt idx="32">
                    <c:v>E1</c:v>
                  </c:pt>
                  <c:pt idx="33">
                    <c:v>E12</c:v>
                  </c:pt>
                  <c:pt idx="34">
                    <c:v>E15</c:v>
                  </c:pt>
                  <c:pt idx="35">
                    <c:v>E3</c:v>
                  </c:pt>
                  <c:pt idx="36">
                    <c:v>E5</c:v>
                  </c:pt>
                  <c:pt idx="37">
                    <c:v>E9</c:v>
                  </c:pt>
                  <c:pt idx="38">
                    <c:v>F1</c:v>
                  </c:pt>
                  <c:pt idx="39">
                    <c:v>F10</c:v>
                  </c:pt>
                  <c:pt idx="40">
                    <c:v>F12</c:v>
                  </c:pt>
                  <c:pt idx="41">
                    <c:v>F14</c:v>
                  </c:pt>
                  <c:pt idx="42">
                    <c:v>F15</c:v>
                  </c:pt>
                  <c:pt idx="43">
                    <c:v>F2</c:v>
                  </c:pt>
                  <c:pt idx="44">
                    <c:v>F3</c:v>
                  </c:pt>
                  <c:pt idx="45">
                    <c:v>F5</c:v>
                  </c:pt>
                  <c:pt idx="46">
                    <c:v>F9</c:v>
                  </c:pt>
                  <c:pt idx="47">
                    <c:v>G1</c:v>
                  </c:pt>
                  <c:pt idx="48">
                    <c:v>G2</c:v>
                  </c:pt>
                  <c:pt idx="49">
                    <c:v>G4</c:v>
                  </c:pt>
                  <c:pt idx="50">
                    <c:v>A10</c:v>
                  </c:pt>
                  <c:pt idx="51">
                    <c:v>A11</c:v>
                  </c:pt>
                  <c:pt idx="52">
                    <c:v>A12</c:v>
                  </c:pt>
                  <c:pt idx="53">
                    <c:v>A14</c:v>
                  </c:pt>
                  <c:pt idx="54">
                    <c:v>A15</c:v>
                  </c:pt>
                  <c:pt idx="55">
                    <c:v>A2</c:v>
                  </c:pt>
                  <c:pt idx="56">
                    <c:v>A3</c:v>
                  </c:pt>
                  <c:pt idx="57">
                    <c:v>A5</c:v>
                  </c:pt>
                  <c:pt idx="58">
                    <c:v>A7</c:v>
                  </c:pt>
                  <c:pt idx="59">
                    <c:v>B11</c:v>
                  </c:pt>
                  <c:pt idx="60">
                    <c:v>B13</c:v>
                  </c:pt>
                  <c:pt idx="61">
                    <c:v>B14</c:v>
                  </c:pt>
                  <c:pt idx="62">
                    <c:v>B3</c:v>
                  </c:pt>
                  <c:pt idx="63">
                    <c:v>B4</c:v>
                  </c:pt>
                  <c:pt idx="64">
                    <c:v>B6</c:v>
                  </c:pt>
                  <c:pt idx="65">
                    <c:v>B7</c:v>
                  </c:pt>
                  <c:pt idx="66">
                    <c:v>C1</c:v>
                  </c:pt>
                  <c:pt idx="67">
                    <c:v>C11</c:v>
                  </c:pt>
                  <c:pt idx="68">
                    <c:v>C12</c:v>
                  </c:pt>
                  <c:pt idx="69">
                    <c:v>C13</c:v>
                  </c:pt>
                  <c:pt idx="70">
                    <c:v>C14</c:v>
                  </c:pt>
                  <c:pt idx="71">
                    <c:v>C3</c:v>
                  </c:pt>
                  <c:pt idx="72">
                    <c:v>C4</c:v>
                  </c:pt>
                  <c:pt idx="73">
                    <c:v>C5</c:v>
                  </c:pt>
                  <c:pt idx="74">
                    <c:v>C7</c:v>
                  </c:pt>
                  <c:pt idx="75">
                    <c:v>C9</c:v>
                  </c:pt>
                  <c:pt idx="76">
                    <c:v>D11</c:v>
                  </c:pt>
                  <c:pt idx="77">
                    <c:v>D12</c:v>
                  </c:pt>
                  <c:pt idx="78">
                    <c:v>D15</c:v>
                  </c:pt>
                  <c:pt idx="79">
                    <c:v>D2</c:v>
                  </c:pt>
                  <c:pt idx="80">
                    <c:v>D4</c:v>
                  </c:pt>
                  <c:pt idx="81">
                    <c:v>D5</c:v>
                  </c:pt>
                  <c:pt idx="82">
                    <c:v>E1</c:v>
                  </c:pt>
                  <c:pt idx="83">
                    <c:v>E12</c:v>
                  </c:pt>
                  <c:pt idx="84">
                    <c:v>E15</c:v>
                  </c:pt>
                  <c:pt idx="85">
                    <c:v>E3</c:v>
                  </c:pt>
                  <c:pt idx="86">
                    <c:v>E5</c:v>
                  </c:pt>
                  <c:pt idx="87">
                    <c:v>E9</c:v>
                  </c:pt>
                  <c:pt idx="88">
                    <c:v>F1</c:v>
                  </c:pt>
                  <c:pt idx="89">
                    <c:v>F10</c:v>
                  </c:pt>
                  <c:pt idx="90">
                    <c:v>F12</c:v>
                  </c:pt>
                  <c:pt idx="91">
                    <c:v>F14</c:v>
                  </c:pt>
                  <c:pt idx="92">
                    <c:v>F15</c:v>
                  </c:pt>
                  <c:pt idx="93">
                    <c:v>F2</c:v>
                  </c:pt>
                  <c:pt idx="94">
                    <c:v>F3</c:v>
                  </c:pt>
                  <c:pt idx="95">
                    <c:v>F5</c:v>
                  </c:pt>
                  <c:pt idx="96">
                    <c:v>F9</c:v>
                  </c:pt>
                  <c:pt idx="97">
                    <c:v>G1</c:v>
                  </c:pt>
                  <c:pt idx="98">
                    <c:v>G2</c:v>
                  </c:pt>
                  <c:pt idx="99">
                    <c:v>G4</c:v>
                  </c:pt>
                  <c:pt idx="100">
                    <c:v>A10</c:v>
                  </c:pt>
                  <c:pt idx="101">
                    <c:v>A11</c:v>
                  </c:pt>
                  <c:pt idx="102">
                    <c:v>A12</c:v>
                  </c:pt>
                  <c:pt idx="103">
                    <c:v>A14</c:v>
                  </c:pt>
                  <c:pt idx="104">
                    <c:v>A15</c:v>
                  </c:pt>
                  <c:pt idx="105">
                    <c:v>A2</c:v>
                  </c:pt>
                  <c:pt idx="106">
                    <c:v>A3</c:v>
                  </c:pt>
                  <c:pt idx="107">
                    <c:v>A5</c:v>
                  </c:pt>
                  <c:pt idx="108">
                    <c:v>A7</c:v>
                  </c:pt>
                  <c:pt idx="109">
                    <c:v>B11</c:v>
                  </c:pt>
                  <c:pt idx="110">
                    <c:v>B13</c:v>
                  </c:pt>
                  <c:pt idx="111">
                    <c:v>B14</c:v>
                  </c:pt>
                  <c:pt idx="112">
                    <c:v>B3</c:v>
                  </c:pt>
                  <c:pt idx="113">
                    <c:v>B4</c:v>
                  </c:pt>
                  <c:pt idx="114">
                    <c:v>B6</c:v>
                  </c:pt>
                  <c:pt idx="115">
                    <c:v>B7</c:v>
                  </c:pt>
                  <c:pt idx="116">
                    <c:v>C1</c:v>
                  </c:pt>
                  <c:pt idx="117">
                    <c:v>C11</c:v>
                  </c:pt>
                  <c:pt idx="118">
                    <c:v>C12</c:v>
                  </c:pt>
                  <c:pt idx="119">
                    <c:v>C13</c:v>
                  </c:pt>
                  <c:pt idx="120">
                    <c:v>C14</c:v>
                  </c:pt>
                  <c:pt idx="121">
                    <c:v>C3</c:v>
                  </c:pt>
                  <c:pt idx="122">
                    <c:v>C4</c:v>
                  </c:pt>
                  <c:pt idx="123">
                    <c:v>C5</c:v>
                  </c:pt>
                  <c:pt idx="124">
                    <c:v>C7</c:v>
                  </c:pt>
                  <c:pt idx="125">
                    <c:v>C9</c:v>
                  </c:pt>
                  <c:pt idx="126">
                    <c:v>D11</c:v>
                  </c:pt>
                  <c:pt idx="127">
                    <c:v>D12</c:v>
                  </c:pt>
                  <c:pt idx="128">
                    <c:v>D15</c:v>
                  </c:pt>
                  <c:pt idx="129">
                    <c:v>D2</c:v>
                  </c:pt>
                  <c:pt idx="130">
                    <c:v>D4</c:v>
                  </c:pt>
                  <c:pt idx="131">
                    <c:v>D5</c:v>
                  </c:pt>
                  <c:pt idx="132">
                    <c:v>E1</c:v>
                  </c:pt>
                  <c:pt idx="133">
                    <c:v>E12</c:v>
                  </c:pt>
                  <c:pt idx="134">
                    <c:v>E15</c:v>
                  </c:pt>
                  <c:pt idx="135">
                    <c:v>E3</c:v>
                  </c:pt>
                  <c:pt idx="136">
                    <c:v>E5</c:v>
                  </c:pt>
                  <c:pt idx="137">
                    <c:v>E9</c:v>
                  </c:pt>
                  <c:pt idx="138">
                    <c:v>F1</c:v>
                  </c:pt>
                  <c:pt idx="139">
                    <c:v>F10</c:v>
                  </c:pt>
                  <c:pt idx="140">
                    <c:v>F12</c:v>
                  </c:pt>
                  <c:pt idx="141">
                    <c:v>F14</c:v>
                  </c:pt>
                  <c:pt idx="142">
                    <c:v>F15</c:v>
                  </c:pt>
                  <c:pt idx="143">
                    <c:v>F2</c:v>
                  </c:pt>
                  <c:pt idx="144">
                    <c:v>F3</c:v>
                  </c:pt>
                  <c:pt idx="145">
                    <c:v>F5</c:v>
                  </c:pt>
                  <c:pt idx="146">
                    <c:v>F9</c:v>
                  </c:pt>
                  <c:pt idx="147">
                    <c:v>G1</c:v>
                  </c:pt>
                  <c:pt idx="148">
                    <c:v>G2</c:v>
                  </c:pt>
                  <c:pt idx="149">
                    <c:v>G4</c:v>
                  </c:pt>
                  <c:pt idx="150">
                    <c:v>A10</c:v>
                  </c:pt>
                  <c:pt idx="151">
                    <c:v>A11</c:v>
                  </c:pt>
                  <c:pt idx="152">
                    <c:v>A12</c:v>
                  </c:pt>
                  <c:pt idx="153">
                    <c:v>A14</c:v>
                  </c:pt>
                  <c:pt idx="154">
                    <c:v>A15</c:v>
                  </c:pt>
                  <c:pt idx="155">
                    <c:v>A2</c:v>
                  </c:pt>
                  <c:pt idx="156">
                    <c:v>A3</c:v>
                  </c:pt>
                  <c:pt idx="157">
                    <c:v>A5</c:v>
                  </c:pt>
                  <c:pt idx="158">
                    <c:v>A7</c:v>
                  </c:pt>
                  <c:pt idx="159">
                    <c:v>B11</c:v>
                  </c:pt>
                  <c:pt idx="160">
                    <c:v>B13</c:v>
                  </c:pt>
                  <c:pt idx="161">
                    <c:v>B14</c:v>
                  </c:pt>
                  <c:pt idx="162">
                    <c:v>B3</c:v>
                  </c:pt>
                  <c:pt idx="163">
                    <c:v>B4</c:v>
                  </c:pt>
                  <c:pt idx="164">
                    <c:v>B6</c:v>
                  </c:pt>
                  <c:pt idx="165">
                    <c:v>B7</c:v>
                  </c:pt>
                  <c:pt idx="166">
                    <c:v>C1</c:v>
                  </c:pt>
                  <c:pt idx="167">
                    <c:v>C11</c:v>
                  </c:pt>
                  <c:pt idx="168">
                    <c:v>C12</c:v>
                  </c:pt>
                  <c:pt idx="169">
                    <c:v>C13</c:v>
                  </c:pt>
                  <c:pt idx="170">
                    <c:v>C14</c:v>
                  </c:pt>
                  <c:pt idx="171">
                    <c:v>C3</c:v>
                  </c:pt>
                  <c:pt idx="172">
                    <c:v>C4</c:v>
                  </c:pt>
                  <c:pt idx="173">
                    <c:v>C5</c:v>
                  </c:pt>
                  <c:pt idx="174">
                    <c:v>C7</c:v>
                  </c:pt>
                  <c:pt idx="175">
                    <c:v>C9</c:v>
                  </c:pt>
                  <c:pt idx="176">
                    <c:v>D11</c:v>
                  </c:pt>
                  <c:pt idx="177">
                    <c:v>D12</c:v>
                  </c:pt>
                  <c:pt idx="178">
                    <c:v>D15</c:v>
                  </c:pt>
                  <c:pt idx="179">
                    <c:v>D2</c:v>
                  </c:pt>
                  <c:pt idx="180">
                    <c:v>D4</c:v>
                  </c:pt>
                  <c:pt idx="181">
                    <c:v>D5</c:v>
                  </c:pt>
                  <c:pt idx="182">
                    <c:v>E1</c:v>
                  </c:pt>
                  <c:pt idx="183">
                    <c:v>E12</c:v>
                  </c:pt>
                  <c:pt idx="184">
                    <c:v>E15</c:v>
                  </c:pt>
                  <c:pt idx="185">
                    <c:v>E3</c:v>
                  </c:pt>
                  <c:pt idx="186">
                    <c:v>E5</c:v>
                  </c:pt>
                  <c:pt idx="187">
                    <c:v>E9</c:v>
                  </c:pt>
                  <c:pt idx="188">
                    <c:v>F1</c:v>
                  </c:pt>
                  <c:pt idx="189">
                    <c:v>F10</c:v>
                  </c:pt>
                  <c:pt idx="190">
                    <c:v>F12</c:v>
                  </c:pt>
                  <c:pt idx="191">
                    <c:v>F14</c:v>
                  </c:pt>
                  <c:pt idx="192">
                    <c:v>F15</c:v>
                  </c:pt>
                  <c:pt idx="193">
                    <c:v>F2</c:v>
                  </c:pt>
                  <c:pt idx="194">
                    <c:v>F3</c:v>
                  </c:pt>
                  <c:pt idx="195">
                    <c:v>F5</c:v>
                  </c:pt>
                  <c:pt idx="196">
                    <c:v>F9</c:v>
                  </c:pt>
                  <c:pt idx="197">
                    <c:v>G1</c:v>
                  </c:pt>
                  <c:pt idx="198">
                    <c:v>G2</c:v>
                  </c:pt>
                  <c:pt idx="199">
                    <c:v>G4</c:v>
                  </c:pt>
                </c15:dlblRangeCache>
              </c15:datalabelsRange>
            </c:ext>
            <c:ext xmlns:c16="http://schemas.microsoft.com/office/drawing/2014/chart" uri="{C3380CC4-5D6E-409C-BE32-E72D297353CC}">
              <c16:uniqueId val="{00000039-7C1A-4F43-8A91-994F98DBC9F5}"/>
            </c:ext>
          </c:extLst>
        </c:ser>
        <c:dLbls>
          <c:showLegendKey val="0"/>
          <c:showVal val="0"/>
          <c:showCatName val="0"/>
          <c:showSerName val="0"/>
          <c:showPercent val="0"/>
          <c:showBubbleSize val="0"/>
        </c:dLbls>
        <c:axId val="538487839"/>
        <c:axId val="811104912"/>
      </c:scatterChart>
      <c:valAx>
        <c:axId val="538487839"/>
        <c:scaling>
          <c:orientation val="minMax"/>
          <c:max val="5"/>
          <c:min val="-7"/>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2000"/>
                  <a:t>Facto</a:t>
                </a:r>
                <a:r>
                  <a:rPr lang="en-US" sz="2000" baseline="0"/>
                  <a:t>r 1</a:t>
                </a:r>
                <a:endParaRPr lang="en-US" sz="2000"/>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out"/>
        <c:tickLblPos val="nextTo"/>
        <c:spPr>
          <a:noFill/>
          <a:ln w="12700" cap="flat" cmpd="sng" algn="ctr">
            <a:solidFill>
              <a:schemeClr val="tx1"/>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n-US"/>
          </a:p>
        </c:txPr>
        <c:crossAx val="811104912"/>
        <c:crossesAt val="-11"/>
        <c:crossBetween val="midCat"/>
        <c:majorUnit val="5"/>
        <c:minorUnit val="1"/>
      </c:valAx>
      <c:valAx>
        <c:axId val="811104912"/>
        <c:scaling>
          <c:orientation val="minMax"/>
          <c:max val="5"/>
          <c:min val="-11"/>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2000"/>
                  <a:t>Factor</a:t>
                </a:r>
                <a:r>
                  <a:rPr lang="en-US" sz="2000" baseline="0"/>
                  <a:t> 2</a:t>
                </a:r>
                <a:endParaRPr lang="en-US" sz="2000"/>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n-US"/>
          </a:p>
        </c:txPr>
        <c:crossAx val="538487839"/>
        <c:crossesAt val="-11"/>
        <c:crossBetween val="midCat"/>
        <c:majorUnit val="2"/>
        <c:minorUnit val="2"/>
      </c:valAx>
      <c:spPr>
        <a:noFill/>
        <a:ln w="12700">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63500</xdr:colOff>
      <xdr:row>1</xdr:row>
      <xdr:rowOff>101600</xdr:rowOff>
    </xdr:from>
    <xdr:to>
      <xdr:col>9</xdr:col>
      <xdr:colOff>290888</xdr:colOff>
      <xdr:row>29</xdr:row>
      <xdr:rowOff>34835</xdr:rowOff>
    </xdr:to>
    <xdr:graphicFrame macro="">
      <xdr:nvGraphicFramePr>
        <xdr:cNvPr id="2" name="Chart 1">
          <a:extLst>
            <a:ext uri="{FF2B5EF4-FFF2-40B4-BE49-F238E27FC236}">
              <a16:creationId xmlns:a16="http://schemas.microsoft.com/office/drawing/2014/main" id="{435D926F-3F40-9349-8E4F-E9251E3438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3669</xdr:colOff>
      <xdr:row>10</xdr:row>
      <xdr:rowOff>184198</xdr:rowOff>
    </xdr:from>
    <xdr:to>
      <xdr:col>5</xdr:col>
      <xdr:colOff>407176</xdr:colOff>
      <xdr:row>12</xdr:row>
      <xdr:rowOff>100587</xdr:rowOff>
    </xdr:to>
    <xdr:cxnSp macro="">
      <xdr:nvCxnSpPr>
        <xdr:cNvPr id="3" name="Straight Connector 2">
          <a:extLst>
            <a:ext uri="{FF2B5EF4-FFF2-40B4-BE49-F238E27FC236}">
              <a16:creationId xmlns:a16="http://schemas.microsoft.com/office/drawing/2014/main" id="{4E356102-52EC-B545-93E3-F7A21F3A7DB0}"/>
            </a:ext>
          </a:extLst>
        </xdr:cNvPr>
        <xdr:cNvCxnSpPr/>
      </xdr:nvCxnSpPr>
      <xdr:spPr>
        <a:xfrm flipH="1">
          <a:off x="1651761" y="2220076"/>
          <a:ext cx="2875644" cy="32356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400400</xdr:colOff>
      <xdr:row>4</xdr:row>
      <xdr:rowOff>155115</xdr:rowOff>
    </xdr:from>
    <xdr:to>
      <xdr:col>5</xdr:col>
      <xdr:colOff>756183</xdr:colOff>
      <xdr:row>10</xdr:row>
      <xdr:rowOff>184716</xdr:rowOff>
    </xdr:to>
    <xdr:cxnSp macro="">
      <xdr:nvCxnSpPr>
        <xdr:cNvPr id="4" name="Straight Connector 3">
          <a:extLst>
            <a:ext uri="{FF2B5EF4-FFF2-40B4-BE49-F238E27FC236}">
              <a16:creationId xmlns:a16="http://schemas.microsoft.com/office/drawing/2014/main" id="{EB1F322F-68C2-6E48-9BF1-F88B903B84C0}"/>
            </a:ext>
          </a:extLst>
        </xdr:cNvPr>
        <xdr:cNvCxnSpPr/>
      </xdr:nvCxnSpPr>
      <xdr:spPr>
        <a:xfrm flipH="1">
          <a:off x="4520629" y="969466"/>
          <a:ext cx="355783" cy="125112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404578</xdr:colOff>
      <xdr:row>10</xdr:row>
      <xdr:rowOff>179286</xdr:rowOff>
    </xdr:from>
    <xdr:to>
      <xdr:col>8</xdr:col>
      <xdr:colOff>87252</xdr:colOff>
      <xdr:row>25</xdr:row>
      <xdr:rowOff>106641</xdr:rowOff>
    </xdr:to>
    <xdr:cxnSp macro="">
      <xdr:nvCxnSpPr>
        <xdr:cNvPr id="5" name="Straight Connector 4">
          <a:extLst>
            <a:ext uri="{FF2B5EF4-FFF2-40B4-BE49-F238E27FC236}">
              <a16:creationId xmlns:a16="http://schemas.microsoft.com/office/drawing/2014/main" id="{C955A5D8-C3B0-4647-A418-7B5EF9033FE5}"/>
            </a:ext>
          </a:extLst>
        </xdr:cNvPr>
        <xdr:cNvCxnSpPr/>
      </xdr:nvCxnSpPr>
      <xdr:spPr>
        <a:xfrm>
          <a:off x="4524807" y="2215164"/>
          <a:ext cx="2154811" cy="298117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0</xdr:colOff>
      <xdr:row>31</xdr:row>
      <xdr:rowOff>0</xdr:rowOff>
    </xdr:from>
    <xdr:to>
      <xdr:col>9</xdr:col>
      <xdr:colOff>227388</xdr:colOff>
      <xdr:row>58</xdr:row>
      <xdr:rowOff>141431</xdr:rowOff>
    </xdr:to>
    <xdr:graphicFrame macro="">
      <xdr:nvGraphicFramePr>
        <xdr:cNvPr id="11" name="Chart 10">
          <a:extLst>
            <a:ext uri="{FF2B5EF4-FFF2-40B4-BE49-F238E27FC236}">
              <a16:creationId xmlns:a16="http://schemas.microsoft.com/office/drawing/2014/main" id="{9316243D-F351-864C-9377-F94319EA1B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0.27328</cdr:x>
      <cdr:y>0.18973</cdr:y>
    </cdr:from>
    <cdr:to>
      <cdr:x>0.40714</cdr:x>
      <cdr:y>0.35235</cdr:y>
    </cdr:to>
    <cdr:sp macro="" textlink="">
      <cdr:nvSpPr>
        <cdr:cNvPr id="2" name="TextBox 1">
          <a:extLst xmlns:a="http://schemas.openxmlformats.org/drawingml/2006/main">
            <a:ext uri="{FF2B5EF4-FFF2-40B4-BE49-F238E27FC236}">
              <a16:creationId xmlns:a16="http://schemas.microsoft.com/office/drawing/2014/main" id="{EA77A81B-E687-ADDB-511F-426CA7476C11}"/>
            </a:ext>
          </a:extLst>
        </cdr:cNvPr>
        <cdr:cNvSpPr txBox="1"/>
      </cdr:nvSpPr>
      <cdr:spPr>
        <a:xfrm xmlns:a="http://schemas.openxmlformats.org/drawingml/2006/main">
          <a:off x="1866900" y="106680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2000" kern="1200"/>
            <a:t>BIG</a:t>
          </a:r>
        </a:p>
      </cdr:txBody>
    </cdr:sp>
  </cdr:relSizeAnchor>
  <cdr:relSizeAnchor xmlns:cdr="http://schemas.openxmlformats.org/drawingml/2006/chartDrawing">
    <cdr:from>
      <cdr:x>0.68414</cdr:x>
      <cdr:y>0.27555</cdr:y>
    </cdr:from>
    <cdr:to>
      <cdr:x>0.81799</cdr:x>
      <cdr:y>0.43818</cdr:y>
    </cdr:to>
    <cdr:sp macro="" textlink="">
      <cdr:nvSpPr>
        <cdr:cNvPr id="3" name="TextBox 1">
          <a:extLst xmlns:a="http://schemas.openxmlformats.org/drawingml/2006/main">
            <a:ext uri="{FF2B5EF4-FFF2-40B4-BE49-F238E27FC236}">
              <a16:creationId xmlns:a16="http://schemas.microsoft.com/office/drawing/2014/main" id="{81D444CF-1301-6EB7-E6E6-843371BFF595}"/>
            </a:ext>
          </a:extLst>
        </cdr:cNvPr>
        <cdr:cNvSpPr txBox="1"/>
      </cdr:nvSpPr>
      <cdr:spPr>
        <a:xfrm xmlns:a="http://schemas.openxmlformats.org/drawingml/2006/main">
          <a:off x="4673600" y="1549400"/>
          <a:ext cx="914400" cy="91440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2000" kern="1200"/>
            <a:t>HTP</a:t>
          </a:r>
        </a:p>
      </cdr:txBody>
    </cdr:sp>
  </cdr:relSizeAnchor>
  <cdr:relSizeAnchor xmlns:cdr="http://schemas.openxmlformats.org/drawingml/2006/chartDrawing">
    <cdr:from>
      <cdr:x>0.30675</cdr:x>
      <cdr:y>0.62565</cdr:y>
    </cdr:from>
    <cdr:to>
      <cdr:x>0.4406</cdr:x>
      <cdr:y>0.78827</cdr:y>
    </cdr:to>
    <cdr:sp macro="" textlink="">
      <cdr:nvSpPr>
        <cdr:cNvPr id="4" name="TextBox 1">
          <a:extLst xmlns:a="http://schemas.openxmlformats.org/drawingml/2006/main">
            <a:ext uri="{FF2B5EF4-FFF2-40B4-BE49-F238E27FC236}">
              <a16:creationId xmlns:a16="http://schemas.microsoft.com/office/drawing/2014/main" id="{263543C2-7112-5C01-4D53-EE203A1809C8}"/>
            </a:ext>
          </a:extLst>
        </cdr:cNvPr>
        <cdr:cNvSpPr txBox="1"/>
      </cdr:nvSpPr>
      <cdr:spPr>
        <a:xfrm xmlns:a="http://schemas.openxmlformats.org/drawingml/2006/main">
          <a:off x="2095500" y="3517900"/>
          <a:ext cx="914400" cy="91440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2000" kern="1200"/>
            <a:t>OIG</a:t>
          </a:r>
        </a:p>
      </cdr:txBody>
    </cdr:sp>
  </cdr:relSizeAnchor>
</c:userShapes>
</file>

<file path=xl/drawings/drawing3.xml><?xml version="1.0" encoding="utf-8"?>
<c:userShapes xmlns:c="http://schemas.openxmlformats.org/drawingml/2006/chart">
  <cdr:relSizeAnchor xmlns:cdr="http://schemas.openxmlformats.org/drawingml/2006/chartDrawing">
    <cdr:from>
      <cdr:x>0.27328</cdr:x>
      <cdr:y>0.18973</cdr:y>
    </cdr:from>
    <cdr:to>
      <cdr:x>0.40714</cdr:x>
      <cdr:y>0.35235</cdr:y>
    </cdr:to>
    <cdr:sp macro="" textlink="">
      <cdr:nvSpPr>
        <cdr:cNvPr id="2" name="TextBox 1">
          <a:extLst xmlns:a="http://schemas.openxmlformats.org/drawingml/2006/main">
            <a:ext uri="{FF2B5EF4-FFF2-40B4-BE49-F238E27FC236}">
              <a16:creationId xmlns:a16="http://schemas.microsoft.com/office/drawing/2014/main" id="{EA77A81B-E687-ADDB-511F-426CA7476C11}"/>
            </a:ext>
          </a:extLst>
        </cdr:cNvPr>
        <cdr:cNvSpPr txBox="1"/>
      </cdr:nvSpPr>
      <cdr:spPr>
        <a:xfrm xmlns:a="http://schemas.openxmlformats.org/drawingml/2006/main">
          <a:off x="1866900" y="106680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2000" kern="1200"/>
            <a:t>BIG</a:t>
          </a:r>
        </a:p>
      </cdr:txBody>
    </cdr:sp>
  </cdr:relSizeAnchor>
  <cdr:relSizeAnchor xmlns:cdr="http://schemas.openxmlformats.org/drawingml/2006/chartDrawing">
    <cdr:from>
      <cdr:x>0.73526</cdr:x>
      <cdr:y>0.19882</cdr:y>
    </cdr:from>
    <cdr:to>
      <cdr:x>0.86911</cdr:x>
      <cdr:y>0.36145</cdr:y>
    </cdr:to>
    <cdr:sp macro="" textlink="">
      <cdr:nvSpPr>
        <cdr:cNvPr id="3" name="TextBox 1">
          <a:extLst xmlns:a="http://schemas.openxmlformats.org/drawingml/2006/main">
            <a:ext uri="{FF2B5EF4-FFF2-40B4-BE49-F238E27FC236}">
              <a16:creationId xmlns:a16="http://schemas.microsoft.com/office/drawing/2014/main" id="{81D444CF-1301-6EB7-E6E6-843371BFF595}"/>
            </a:ext>
          </a:extLst>
        </cdr:cNvPr>
        <cdr:cNvSpPr txBox="1"/>
      </cdr:nvSpPr>
      <cdr:spPr>
        <a:xfrm xmlns:a="http://schemas.openxmlformats.org/drawingml/2006/main">
          <a:off x="5022876" y="1118949"/>
          <a:ext cx="914381" cy="915254"/>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2000" kern="1200"/>
            <a:t>HTP</a:t>
          </a:r>
        </a:p>
      </cdr:txBody>
    </cdr:sp>
  </cdr:relSizeAnchor>
  <cdr:relSizeAnchor xmlns:cdr="http://schemas.openxmlformats.org/drawingml/2006/chartDrawing">
    <cdr:from>
      <cdr:x>0.43611</cdr:x>
      <cdr:y>0.62049</cdr:y>
    </cdr:from>
    <cdr:to>
      <cdr:x>0.56996</cdr:x>
      <cdr:y>0.78311</cdr:y>
    </cdr:to>
    <cdr:sp macro="" textlink="">
      <cdr:nvSpPr>
        <cdr:cNvPr id="4" name="TextBox 1">
          <a:extLst xmlns:a="http://schemas.openxmlformats.org/drawingml/2006/main">
            <a:ext uri="{FF2B5EF4-FFF2-40B4-BE49-F238E27FC236}">
              <a16:creationId xmlns:a16="http://schemas.microsoft.com/office/drawing/2014/main" id="{263543C2-7112-5C01-4D53-EE203A1809C8}"/>
            </a:ext>
          </a:extLst>
        </cdr:cNvPr>
        <cdr:cNvSpPr txBox="1"/>
      </cdr:nvSpPr>
      <cdr:spPr>
        <a:xfrm xmlns:a="http://schemas.openxmlformats.org/drawingml/2006/main">
          <a:off x="2974173" y="3498520"/>
          <a:ext cx="912824" cy="91690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2000" kern="1200"/>
            <a:t>OIG</a:t>
          </a:r>
        </a:p>
      </cdr:txBody>
    </cdr:sp>
  </cdr:relSizeAnchor>
  <cdr:relSizeAnchor xmlns:cdr="http://schemas.openxmlformats.org/drawingml/2006/chartDrawing">
    <cdr:from>
      <cdr:x>0.54705</cdr:x>
      <cdr:y>0.33477</cdr:y>
    </cdr:from>
    <cdr:to>
      <cdr:x>0.84168</cdr:x>
      <cdr:y>0.86609</cdr:y>
    </cdr:to>
    <cdr:cxnSp macro="">
      <cdr:nvCxnSpPr>
        <cdr:cNvPr id="5" name="Straight Connector 4">
          <a:extLst xmlns:a="http://schemas.openxmlformats.org/drawingml/2006/main">
            <a:ext uri="{FF2B5EF4-FFF2-40B4-BE49-F238E27FC236}">
              <a16:creationId xmlns:a16="http://schemas.microsoft.com/office/drawing/2014/main" id="{C955A5D8-C3B0-4647-A418-7B5EF9033FE5}"/>
            </a:ext>
          </a:extLst>
        </cdr:cNvPr>
        <cdr:cNvCxnSpPr/>
      </cdr:nvCxnSpPr>
      <cdr:spPr>
        <a:xfrm xmlns:a="http://schemas.openxmlformats.org/drawingml/2006/main">
          <a:off x="3734076" y="1887745"/>
          <a:ext cx="2011091" cy="2996174"/>
        </a:xfrm>
        <a:prstGeom xmlns:a="http://schemas.openxmlformats.org/drawingml/2006/main" prst="line">
          <a:avLst/>
        </a:prstGeom>
        <a:ln xmlns:a="http://schemas.openxmlformats.org/drawingml/2006/main" w="19050">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0.10895</cdr:x>
      <cdr:y>0.33534</cdr:y>
    </cdr:from>
    <cdr:to>
      <cdr:x>0.54677</cdr:x>
      <cdr:y>0.42843</cdr:y>
    </cdr:to>
    <cdr:cxnSp macro="">
      <cdr:nvCxnSpPr>
        <cdr:cNvPr id="7" name="Straight Connector 6">
          <a:extLst xmlns:a="http://schemas.openxmlformats.org/drawingml/2006/main">
            <a:ext uri="{FF2B5EF4-FFF2-40B4-BE49-F238E27FC236}">
              <a16:creationId xmlns:a16="http://schemas.microsoft.com/office/drawing/2014/main" id="{502887F2-4E08-C02A-2D4F-EE8D0E2E7F13}"/>
            </a:ext>
          </a:extLst>
        </cdr:cNvPr>
        <cdr:cNvCxnSpPr/>
      </cdr:nvCxnSpPr>
      <cdr:spPr>
        <a:xfrm xmlns:a="http://schemas.openxmlformats.org/drawingml/2006/main" flipV="1">
          <a:off x="744008" y="1902074"/>
          <a:ext cx="2989909" cy="528027"/>
        </a:xfrm>
        <a:prstGeom xmlns:a="http://schemas.openxmlformats.org/drawingml/2006/main" prst="line">
          <a:avLst/>
        </a:prstGeom>
        <a:ln xmlns:a="http://schemas.openxmlformats.org/drawingml/2006/main" w="19050">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0.54647</cdr:x>
      <cdr:y>0.11622</cdr:y>
    </cdr:from>
    <cdr:to>
      <cdr:x>0.6358</cdr:x>
      <cdr:y>0.33454</cdr:y>
    </cdr:to>
    <cdr:cxnSp macro="">
      <cdr:nvCxnSpPr>
        <cdr:cNvPr id="12" name="Straight Connector 11">
          <a:extLst xmlns:a="http://schemas.openxmlformats.org/drawingml/2006/main">
            <a:ext uri="{FF2B5EF4-FFF2-40B4-BE49-F238E27FC236}">
              <a16:creationId xmlns:a16="http://schemas.microsoft.com/office/drawing/2014/main" id="{5141B6C5-355B-CC94-AA5F-AA7B9BA653FA}"/>
            </a:ext>
          </a:extLst>
        </cdr:cNvPr>
        <cdr:cNvCxnSpPr/>
      </cdr:nvCxnSpPr>
      <cdr:spPr>
        <a:xfrm xmlns:a="http://schemas.openxmlformats.org/drawingml/2006/main" flipV="1">
          <a:off x="3746951" y="666525"/>
          <a:ext cx="612482" cy="1251985"/>
        </a:xfrm>
        <a:prstGeom xmlns:a="http://schemas.openxmlformats.org/drawingml/2006/main" prst="line">
          <a:avLst/>
        </a:prstGeom>
        <a:ln xmlns:a="http://schemas.openxmlformats.org/drawingml/2006/main" w="19050">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Users/rebeccamorris/Documents/PhD%20-%20UVic/000_postdoc-magnetite/LAICPMS/Magnetite%20-%20Mt%20Polley/master_magnetite_Aug9.xlsx" TargetMode="External"/><Relationship Id="rId1" Type="http://schemas.openxmlformats.org/officeDocument/2006/relationships/externalLinkPath" Target="/Users/rebeccamorris/Documents/PhD%20-%20UVic/000_postdoc-magnetite/LAICPMS/Magnetite%20-%20Mt%20Polley/master_magnetite_Aug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NFREW"/>
      <sheetName val="PMA_080_Aug1"/>
      <sheetName val="PMA_094_Aug01"/>
      <sheetName val="PMA_098_Aug02"/>
      <sheetName val="PMA_101_Aug01"/>
      <sheetName val="PMA_101_Aug07"/>
      <sheetName val="PMA_101_Aug07_NIST"/>
      <sheetName val="PMA_101_Aug07_40sec"/>
      <sheetName val="PMA_101_Aug07_10sec"/>
      <sheetName val="LDA_boundary formu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
          <cell r="V2">
            <v>-1.9859992906865021</v>
          </cell>
          <cell r="W2">
            <v>-1.6710679953318035</v>
          </cell>
          <cell r="Z2">
            <v>1</v>
          </cell>
        </row>
        <row r="3">
          <cell r="V3">
            <v>-1.1116107808055684</v>
          </cell>
          <cell r="W3">
            <v>-2.2582271459260284E-2</v>
          </cell>
          <cell r="Z3">
            <v>2</v>
          </cell>
        </row>
        <row r="4">
          <cell r="V4">
            <v>-1.7831060735675308</v>
          </cell>
          <cell r="W4">
            <v>-1.8197626898732224</v>
          </cell>
          <cell r="Z4">
            <v>3</v>
          </cell>
        </row>
        <row r="5">
          <cell r="V5">
            <v>0.10244776532056754</v>
          </cell>
          <cell r="W5">
            <v>-0.62024499992159221</v>
          </cell>
          <cell r="Z5">
            <v>4</v>
          </cell>
        </row>
        <row r="6">
          <cell r="V6">
            <v>-1.5597508005325462</v>
          </cell>
          <cell r="W6">
            <v>0.26697703334424716</v>
          </cell>
          <cell r="Z6">
            <v>5</v>
          </cell>
        </row>
        <row r="7">
          <cell r="V7">
            <v>8.324599517266229E-2</v>
          </cell>
          <cell r="W7">
            <v>-2.9439752139917452</v>
          </cell>
          <cell r="Z7">
            <v>6</v>
          </cell>
        </row>
        <row r="8">
          <cell r="V8">
            <v>1.34477238358226E-2</v>
          </cell>
          <cell r="W8">
            <v>-0.87898032641182411</v>
          </cell>
          <cell r="Z8">
            <v>7</v>
          </cell>
        </row>
        <row r="9">
          <cell r="V9">
            <v>0.22590832589379417</v>
          </cell>
          <cell r="W9">
            <v>-1.3529338516474425</v>
          </cell>
          <cell r="Z9">
            <v>8</v>
          </cell>
        </row>
        <row r="10">
          <cell r="V10">
            <v>-1.2207256893701857</v>
          </cell>
          <cell r="W10">
            <v>-3.1616785606611479</v>
          </cell>
          <cell r="Z10">
            <v>9</v>
          </cell>
        </row>
        <row r="11">
          <cell r="V11">
            <v>-1.6407544739252806</v>
          </cell>
          <cell r="W11">
            <v>-3.3129532890197337</v>
          </cell>
          <cell r="Z11">
            <v>10</v>
          </cell>
        </row>
        <row r="12">
          <cell r="V12">
            <v>-1.7226149007398774</v>
          </cell>
          <cell r="W12">
            <v>-4.2384589977870073</v>
          </cell>
          <cell r="Z12">
            <v>11</v>
          </cell>
        </row>
        <row r="13">
          <cell r="V13">
            <v>-1.1557139536629766</v>
          </cell>
          <cell r="W13">
            <v>-2.7469335397660544</v>
          </cell>
          <cell r="Z13">
            <v>12</v>
          </cell>
        </row>
        <row r="14">
          <cell r="V14">
            <v>-1.3380284921203547</v>
          </cell>
          <cell r="W14">
            <v>-2.5545450826462606</v>
          </cell>
          <cell r="Z14">
            <v>13</v>
          </cell>
        </row>
        <row r="15">
          <cell r="V15">
            <v>-0.4797779539342546</v>
          </cell>
          <cell r="W15">
            <v>-0.5435235394124831</v>
          </cell>
          <cell r="Z15">
            <v>14</v>
          </cell>
        </row>
        <row r="16">
          <cell r="V16">
            <v>1.1125635202469546</v>
          </cell>
          <cell r="W16">
            <v>-0.57264574760374565</v>
          </cell>
          <cell r="Z16">
            <v>15</v>
          </cell>
        </row>
        <row r="17">
          <cell r="V17">
            <v>1.4058506622841929</v>
          </cell>
          <cell r="W17">
            <v>-0.62241352602734779</v>
          </cell>
          <cell r="Z17">
            <v>16</v>
          </cell>
        </row>
        <row r="18">
          <cell r="V18">
            <v>-0.2567468296309805</v>
          </cell>
          <cell r="W18">
            <v>-2.2399262263536794</v>
          </cell>
          <cell r="Z18">
            <v>17</v>
          </cell>
        </row>
        <row r="19">
          <cell r="V19">
            <v>-0.57848818816388281</v>
          </cell>
          <cell r="W19">
            <v>-0.67845400422214475</v>
          </cell>
          <cell r="Z19">
            <v>18</v>
          </cell>
        </row>
        <row r="20">
          <cell r="V20">
            <v>3.9486243712589797E-2</v>
          </cell>
          <cell r="W20">
            <v>-0.93376635338660918</v>
          </cell>
          <cell r="Z20">
            <v>19</v>
          </cell>
        </row>
        <row r="21">
          <cell r="V21">
            <v>-0.59795043997221775</v>
          </cell>
          <cell r="W21">
            <v>-2.9606546084071006</v>
          </cell>
          <cell r="Z21">
            <v>20</v>
          </cell>
        </row>
        <row r="22">
          <cell r="V22">
            <v>-1.5173655288395729</v>
          </cell>
          <cell r="W22">
            <v>-1.441123911414623</v>
          </cell>
          <cell r="Z22">
            <v>21</v>
          </cell>
        </row>
        <row r="23">
          <cell r="V23">
            <v>-1.706340518335125</v>
          </cell>
          <cell r="W23">
            <v>-1.7103409561853962</v>
          </cell>
          <cell r="Z23">
            <v>22</v>
          </cell>
        </row>
        <row r="24">
          <cell r="V24">
            <v>-1.6111311071053152</v>
          </cell>
          <cell r="W24">
            <v>-0.9057019986216801</v>
          </cell>
          <cell r="Z24">
            <v>23</v>
          </cell>
        </row>
        <row r="25">
          <cell r="V25">
            <v>-1.7285418560002288</v>
          </cell>
          <cell r="W25">
            <v>-1.4528758709531857</v>
          </cell>
          <cell r="Z25">
            <v>24</v>
          </cell>
        </row>
        <row r="26">
          <cell r="V26">
            <v>1.4877812081150044</v>
          </cell>
          <cell r="W26">
            <v>-0.45627745553662891</v>
          </cell>
          <cell r="Z26">
            <v>25</v>
          </cell>
        </row>
        <row r="27">
          <cell r="V27">
            <v>-0.98928781657162901</v>
          </cell>
          <cell r="W27">
            <v>-3.8017997166295334</v>
          </cell>
          <cell r="Z27">
            <v>26</v>
          </cell>
        </row>
        <row r="28">
          <cell r="V28">
            <v>-0.66134343467226131</v>
          </cell>
          <cell r="W28">
            <v>-1.0346479205475667</v>
          </cell>
          <cell r="Z28">
            <v>27</v>
          </cell>
        </row>
        <row r="29">
          <cell r="V29">
            <v>-1.4334882498474055</v>
          </cell>
          <cell r="W29">
            <v>-2.6255939432005064</v>
          </cell>
          <cell r="Z29">
            <v>28</v>
          </cell>
        </row>
        <row r="30">
          <cell r="V30">
            <v>-3.1468019514514936</v>
          </cell>
          <cell r="W30">
            <v>-3.9237031804797429</v>
          </cell>
          <cell r="Z30">
            <v>29</v>
          </cell>
        </row>
        <row r="31">
          <cell r="V31">
            <v>0.15776390301170551</v>
          </cell>
          <cell r="W31">
            <v>-0.75022513781034661</v>
          </cell>
          <cell r="Z31">
            <v>30</v>
          </cell>
        </row>
        <row r="32">
          <cell r="V32">
            <v>-1.8544928753253629</v>
          </cell>
          <cell r="W32">
            <v>-2.2397606448199454</v>
          </cell>
          <cell r="Z32">
            <v>31</v>
          </cell>
        </row>
        <row r="33">
          <cell r="V33">
            <v>-1.6277865047359814</v>
          </cell>
          <cell r="W33">
            <v>-3.1322972410227763</v>
          </cell>
          <cell r="Z33">
            <v>32</v>
          </cell>
        </row>
        <row r="34">
          <cell r="V34">
            <v>-2.8699349690182459</v>
          </cell>
          <cell r="W34">
            <v>-3.4039682340657764</v>
          </cell>
          <cell r="Z34">
            <v>33</v>
          </cell>
        </row>
        <row r="35">
          <cell r="V35">
            <v>-0.50318263434759913</v>
          </cell>
          <cell r="W35">
            <v>-0.6196806858136874</v>
          </cell>
          <cell r="Z35">
            <v>34</v>
          </cell>
        </row>
        <row r="36">
          <cell r="V36">
            <v>-1.8794504255839009</v>
          </cell>
          <cell r="W36">
            <v>-3.3446956073502419</v>
          </cell>
          <cell r="Z36">
            <v>35</v>
          </cell>
        </row>
        <row r="37">
          <cell r="V37">
            <v>0.7338939166052203</v>
          </cell>
          <cell r="W37">
            <v>-1.0247847209771646</v>
          </cell>
          <cell r="Z37">
            <v>36</v>
          </cell>
        </row>
        <row r="38">
          <cell r="V38">
            <v>-1.1010306882227194</v>
          </cell>
          <cell r="W38">
            <v>0.33752318833504447</v>
          </cell>
          <cell r="Z38">
            <v>37</v>
          </cell>
        </row>
        <row r="39">
          <cell r="V39">
            <v>-2.199000549377466</v>
          </cell>
          <cell r="W39">
            <v>-2.3246924587914002</v>
          </cell>
          <cell r="Z39">
            <v>38</v>
          </cell>
        </row>
        <row r="40">
          <cell r="V40">
            <v>1.2564479999793843</v>
          </cell>
          <cell r="W40">
            <v>-0.42777645345971038</v>
          </cell>
          <cell r="Z40">
            <v>39</v>
          </cell>
        </row>
        <row r="41">
          <cell r="V41">
            <v>1.0654613375970126</v>
          </cell>
          <cell r="W41">
            <v>-0.89633764841819463</v>
          </cell>
          <cell r="Z41">
            <v>40</v>
          </cell>
        </row>
        <row r="42">
          <cell r="V42">
            <v>-2.1771730730928365</v>
          </cell>
          <cell r="W42">
            <v>-1.2853627519885649</v>
          </cell>
          <cell r="Z42">
            <v>41</v>
          </cell>
        </row>
        <row r="43">
          <cell r="V43">
            <v>-1.7889888752075187</v>
          </cell>
          <cell r="W43">
            <v>-3.543617924280916</v>
          </cell>
          <cell r="Z43">
            <v>42</v>
          </cell>
        </row>
        <row r="44">
          <cell r="V44">
            <v>-1.2402033385447933</v>
          </cell>
          <cell r="W44">
            <v>-1.6311399403602476</v>
          </cell>
          <cell r="Z44">
            <v>43</v>
          </cell>
        </row>
        <row r="45">
          <cell r="V45">
            <v>-1.4555064452082433</v>
          </cell>
          <cell r="W45">
            <v>-2.0971504934478151</v>
          </cell>
          <cell r="Z45">
            <v>44</v>
          </cell>
        </row>
        <row r="46">
          <cell r="V46">
            <v>-0.63851086110293487</v>
          </cell>
          <cell r="W46">
            <v>-2.7265763755872108</v>
          </cell>
          <cell r="Z46">
            <v>45</v>
          </cell>
        </row>
        <row r="47">
          <cell r="V47">
            <v>-1.3124446380050543</v>
          </cell>
          <cell r="W47">
            <v>-3.2953503433021938</v>
          </cell>
          <cell r="Z47">
            <v>46</v>
          </cell>
        </row>
        <row r="48">
          <cell r="V48">
            <v>-0.90270697648548825</v>
          </cell>
          <cell r="W48">
            <v>0.53210469467464883</v>
          </cell>
          <cell r="Z48">
            <v>47</v>
          </cell>
        </row>
        <row r="49">
          <cell r="V49">
            <v>-1.157050418617148</v>
          </cell>
          <cell r="W49">
            <v>0.8963477209546582</v>
          </cell>
          <cell r="Z49">
            <v>48</v>
          </cell>
        </row>
        <row r="50">
          <cell r="V50">
            <v>-0.78479695140610239</v>
          </cell>
          <cell r="W50">
            <v>-1.0579334887007832</v>
          </cell>
          <cell r="Z50">
            <v>49</v>
          </cell>
        </row>
        <row r="51">
          <cell r="V51">
            <v>-4.6822313732823417E-2</v>
          </cell>
          <cell r="W51">
            <v>-0.61181343174853353</v>
          </cell>
          <cell r="Z51">
            <v>50</v>
          </cell>
        </row>
      </sheetData>
      <sheetData sheetId="9">
        <row r="3">
          <cell r="B3">
            <v>1.288</v>
          </cell>
          <cell r="C3">
            <v>5</v>
          </cell>
          <cell r="D3">
            <v>31.033999999999999</v>
          </cell>
          <cell r="E3">
            <v>5</v>
          </cell>
          <cell r="F3">
            <v>-12.43</v>
          </cell>
          <cell r="G3">
            <v>5</v>
          </cell>
        </row>
        <row r="4">
          <cell r="B4">
            <v>-8.4000000000000019E-2</v>
          </cell>
          <cell r="C4">
            <v>-2</v>
          </cell>
          <cell r="D4">
            <v>-8.0680000000000014</v>
          </cell>
          <cell r="E4">
            <v>-2</v>
          </cell>
          <cell r="F4">
            <v>3.7050000000000001</v>
          </cell>
          <cell r="G4">
            <v>-2</v>
          </cell>
        </row>
        <row r="5">
          <cell r="B5">
            <v>-1.0640000000000001</v>
          </cell>
          <cell r="C5">
            <v>-7</v>
          </cell>
          <cell r="D5">
            <v>-35.998000000000005</v>
          </cell>
          <cell r="E5">
            <v>-7</v>
          </cell>
          <cell r="F5">
            <v>15.230000000000002</v>
          </cell>
          <cell r="G5">
            <v>-7</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74BE8-BB11-584D-87C8-BBBE4AB5184F}">
  <dimension ref="A1:AB211"/>
  <sheetViews>
    <sheetView tabSelected="1" zoomScale="75" zoomScaleNormal="94" workbookViewId="0">
      <selection activeCell="A25" sqref="A25:XFD25"/>
    </sheetView>
  </sheetViews>
  <sheetFormatPr baseColWidth="10" defaultRowHeight="16"/>
  <cols>
    <col min="1" max="1" width="8.33203125" style="4" customWidth="1"/>
    <col min="2" max="2" width="20.1640625" style="4" customWidth="1"/>
    <col min="3" max="25" width="11.1640625" style="3" customWidth="1"/>
    <col min="26" max="26" width="10.6640625" style="3" customWidth="1"/>
    <col min="27" max="27" width="13.6640625" style="2" customWidth="1"/>
    <col min="28" max="28" width="10.83203125" style="38"/>
    <col min="29" max="16384" width="10.83203125" style="2"/>
  </cols>
  <sheetData>
    <row r="1" spans="1:28">
      <c r="A1" s="6" t="s">
        <v>157</v>
      </c>
    </row>
    <row r="2" spans="1:28" s="1" customFormat="1" ht="22" customHeight="1">
      <c r="A2" s="28" t="s">
        <v>53</v>
      </c>
      <c r="B2" s="16" t="s">
        <v>158</v>
      </c>
      <c r="C2" s="18" t="s">
        <v>171</v>
      </c>
      <c r="D2" s="18" t="s">
        <v>172</v>
      </c>
      <c r="E2" s="18" t="s">
        <v>173</v>
      </c>
      <c r="F2" s="18" t="s">
        <v>174</v>
      </c>
      <c r="G2" s="18" t="s">
        <v>175</v>
      </c>
      <c r="H2" s="18" t="s">
        <v>176</v>
      </c>
      <c r="I2" s="18" t="s">
        <v>177</v>
      </c>
      <c r="J2" s="18" t="s">
        <v>178</v>
      </c>
      <c r="K2" s="18" t="s">
        <v>179</v>
      </c>
      <c r="L2" s="18" t="s">
        <v>180</v>
      </c>
      <c r="M2" s="18" t="s">
        <v>181</v>
      </c>
      <c r="N2" s="18" t="s">
        <v>182</v>
      </c>
      <c r="O2" s="18" t="s">
        <v>183</v>
      </c>
      <c r="P2" s="18" t="s">
        <v>184</v>
      </c>
      <c r="Q2" s="18" t="s">
        <v>185</v>
      </c>
      <c r="R2" s="18" t="s">
        <v>186</v>
      </c>
      <c r="S2" s="18" t="s">
        <v>187</v>
      </c>
      <c r="T2" s="18" t="s">
        <v>188</v>
      </c>
      <c r="U2" s="18" t="s">
        <v>0</v>
      </c>
      <c r="V2" s="18" t="s">
        <v>1</v>
      </c>
      <c r="W2" s="18" t="s">
        <v>2</v>
      </c>
      <c r="X2" s="18" t="s">
        <v>3</v>
      </c>
      <c r="Y2" s="18" t="s">
        <v>4</v>
      </c>
      <c r="Z2" s="18" t="s">
        <v>162</v>
      </c>
      <c r="AA2" s="17" t="s">
        <v>163</v>
      </c>
      <c r="AB2" s="17" t="s">
        <v>282</v>
      </c>
    </row>
    <row r="3" spans="1:28">
      <c r="A3" s="4">
        <v>1</v>
      </c>
      <c r="B3" s="5" t="s">
        <v>5</v>
      </c>
      <c r="C3" s="29">
        <v>24.804257461615101</v>
      </c>
      <c r="D3" s="29">
        <v>83.868823079144306</v>
      </c>
      <c r="E3" s="29">
        <v>872.67600096079195</v>
      </c>
      <c r="F3" s="29">
        <v>450.36516306566898</v>
      </c>
      <c r="G3" s="30" t="s">
        <v>306</v>
      </c>
      <c r="H3" s="29">
        <v>131.75821772220499</v>
      </c>
      <c r="I3" s="29">
        <v>2.8849394543079998</v>
      </c>
      <c r="J3" s="4" t="s">
        <v>306</v>
      </c>
      <c r="K3" s="29">
        <v>746.65672710984097</v>
      </c>
      <c r="L3" s="29">
        <v>1390.3769577800399</v>
      </c>
      <c r="M3" s="29">
        <v>255.893076091978</v>
      </c>
      <c r="N3" s="29">
        <v>240.754330735699</v>
      </c>
      <c r="O3" s="29">
        <v>771304.46174533805</v>
      </c>
      <c r="P3" s="29">
        <v>60.664121108332303</v>
      </c>
      <c r="Q3" s="29">
        <v>234.02697073047301</v>
      </c>
      <c r="R3" s="29" t="s">
        <v>306</v>
      </c>
      <c r="S3" s="29">
        <v>94.494792214386706</v>
      </c>
      <c r="T3" s="87">
        <v>8.0796796811612198E-2</v>
      </c>
      <c r="U3" s="31">
        <f t="shared" ref="U3:U51" si="0">Q3/M3</f>
        <v>0.91454983583203531</v>
      </c>
      <c r="V3" s="31">
        <f t="shared" ref="V3:V51" si="1">0.703*LN(D3/O3)-1.387*LN(E3/O3)-0.075*LN(L3/O3)+0.412*LN(N3/O3)-0.827*LN(P3/O3)-0.306*LN(Q3/O3)-12.15</f>
        <v>-1.7137269211506698</v>
      </c>
      <c r="W3" s="31">
        <f t="shared" ref="W3:W51" si="2">0.384*LN(D3/O3)+0.091*LN(E3/O3)+1.169*LN(L3/O3)-0.75*LN(N3/O3)-0.525*LN(P3/O3)-1.149*LN(Q3/O3)-11.256</f>
        <v>-2.4414003371682753</v>
      </c>
      <c r="X3" s="31">
        <f t="shared" ref="X3:X51" si="3">0.627*LN(D3/O3)-1.5*LN(E3/O3)+0.259*LN(K3/O3)-0.404*LN(L3/O3)+0.212*LN(N3/O3)-0.541*LN(P3/O3)-0.567*LN(Q3/O3)-14.699</f>
        <v>-1.4954363953623133</v>
      </c>
      <c r="Y3" s="31">
        <f t="shared" ref="Y3:Y51" si="4">0.477*LN(D3/O3)+0.281*LN(E3/O3)-0.192*LN(K3/O3)+0.79*LN(L3/O3)-0.439*LN(N3/O3)+0.215*LN(P3/O3)-1.043*LN(Q3/O3)-2.355</f>
        <v>-2.3133588055409979</v>
      </c>
      <c r="Z3" s="30" t="s">
        <v>164</v>
      </c>
      <c r="AA3" s="30" t="s">
        <v>164</v>
      </c>
      <c r="AB3" s="38" t="s">
        <v>231</v>
      </c>
    </row>
    <row r="4" spans="1:28">
      <c r="A4" s="4">
        <v>1</v>
      </c>
      <c r="B4" s="5" t="s">
        <v>6</v>
      </c>
      <c r="C4" s="32">
        <v>73.783761511342604</v>
      </c>
      <c r="D4" s="32">
        <v>5004.7905534858601</v>
      </c>
      <c r="E4" s="32">
        <v>10417.987572436001</v>
      </c>
      <c r="F4" s="32">
        <v>1663.8947745380401</v>
      </c>
      <c r="G4" s="32">
        <v>78.045824831731693</v>
      </c>
      <c r="H4" s="32">
        <v>143.83419427335801</v>
      </c>
      <c r="I4" s="32">
        <v>71.401005207554206</v>
      </c>
      <c r="J4" s="32">
        <v>180.16619294610899</v>
      </c>
      <c r="K4" s="32">
        <v>31143.3116333703</v>
      </c>
      <c r="L4" s="32">
        <v>2235.9536723992101</v>
      </c>
      <c r="M4" s="32">
        <v>93.066962220236405</v>
      </c>
      <c r="N4" s="32">
        <v>8346.3324781760202</v>
      </c>
      <c r="O4" s="32">
        <v>699384.80595484399</v>
      </c>
      <c r="P4" s="32">
        <v>68.550514577394793</v>
      </c>
      <c r="Q4" s="32">
        <v>15.062500238717099</v>
      </c>
      <c r="R4" s="86">
        <v>6.9705260200491104</v>
      </c>
      <c r="S4" s="32">
        <v>892.35453843518803</v>
      </c>
      <c r="T4" s="86">
        <v>5.3567377230236497</v>
      </c>
      <c r="U4" s="33">
        <f t="shared" si="0"/>
        <v>0.16184583529300928</v>
      </c>
      <c r="V4" s="33">
        <f t="shared" si="1"/>
        <v>-0.25988525560481612</v>
      </c>
      <c r="W4" s="33">
        <f t="shared" si="2"/>
        <v>0.26188073014335167</v>
      </c>
      <c r="X4" s="33">
        <f t="shared" si="3"/>
        <v>0.17669479216218953</v>
      </c>
      <c r="Y4" s="33">
        <f t="shared" si="4"/>
        <v>1.332436276086558</v>
      </c>
      <c r="Z4" s="4" t="s">
        <v>166</v>
      </c>
      <c r="AA4" s="4" t="s">
        <v>166</v>
      </c>
      <c r="AB4" s="38" t="s">
        <v>283</v>
      </c>
    </row>
    <row r="5" spans="1:28">
      <c r="A5" s="4">
        <v>1</v>
      </c>
      <c r="B5" s="5" t="s">
        <v>7</v>
      </c>
      <c r="C5" s="32">
        <v>153.22887777479099</v>
      </c>
      <c r="D5" s="32">
        <v>1900.9459159611699</v>
      </c>
      <c r="E5" s="32">
        <v>6744.7035838210404</v>
      </c>
      <c r="F5" s="32">
        <v>6511.2313149982001</v>
      </c>
      <c r="G5" s="32">
        <v>1058.3241826477299</v>
      </c>
      <c r="H5" s="32">
        <v>92.516170709325706</v>
      </c>
      <c r="I5" s="32">
        <v>1472.19935127242</v>
      </c>
      <c r="J5" s="32">
        <v>4169.9942679389796</v>
      </c>
      <c r="K5" s="32">
        <v>29344.1238104431</v>
      </c>
      <c r="L5" s="32">
        <v>2568.8234989324001</v>
      </c>
      <c r="M5" s="32">
        <v>318.68145080953002</v>
      </c>
      <c r="N5" s="32">
        <v>8969.2672676631992</v>
      </c>
      <c r="O5" s="32">
        <v>694403.867657442</v>
      </c>
      <c r="P5" s="32">
        <v>83.419270827763995</v>
      </c>
      <c r="Q5" s="32">
        <v>70.249385655690602</v>
      </c>
      <c r="R5" s="86">
        <v>7.8197621305344303</v>
      </c>
      <c r="S5" s="32">
        <v>574.26345634197901</v>
      </c>
      <c r="T5" s="32">
        <v>77.621006871505003</v>
      </c>
      <c r="U5" s="33">
        <f t="shared" si="0"/>
        <v>0.22043763600686428</v>
      </c>
      <c r="V5" s="33">
        <f t="shared" si="1"/>
        <v>-0.96225462937751871</v>
      </c>
      <c r="W5" s="33">
        <f t="shared" si="2"/>
        <v>-1.9190819627639772</v>
      </c>
      <c r="X5" s="33">
        <f t="shared" si="3"/>
        <v>-0.82729776385471077</v>
      </c>
      <c r="Y5" s="33">
        <f t="shared" si="4"/>
        <v>-0.72524528811383293</v>
      </c>
      <c r="Z5" s="4" t="s">
        <v>164</v>
      </c>
      <c r="AA5" s="4" t="s">
        <v>164</v>
      </c>
      <c r="AB5" s="38" t="s">
        <v>233</v>
      </c>
    </row>
    <row r="6" spans="1:28">
      <c r="A6" s="4">
        <v>1</v>
      </c>
      <c r="B6" s="5" t="s">
        <v>8</v>
      </c>
      <c r="C6" s="32">
        <v>3.86099880063118</v>
      </c>
      <c r="D6" s="32">
        <v>4025.0129535451401</v>
      </c>
      <c r="E6" s="32">
        <v>6720.2439685467498</v>
      </c>
      <c r="F6" s="32">
        <v>895.85688233167502</v>
      </c>
      <c r="G6" s="32">
        <v>12.5138733378297</v>
      </c>
      <c r="H6" s="32">
        <v>131.789484973139</v>
      </c>
      <c r="I6" s="32">
        <v>4.7874230877986301</v>
      </c>
      <c r="J6" s="32">
        <v>24.810028788981299</v>
      </c>
      <c r="K6" s="32">
        <v>30523.923873113101</v>
      </c>
      <c r="L6" s="32">
        <v>3098.7620779188301</v>
      </c>
      <c r="M6" s="32">
        <v>120.87893190030201</v>
      </c>
      <c r="N6" s="32">
        <v>7414.8743865531496</v>
      </c>
      <c r="O6" s="32">
        <v>707956.81820716697</v>
      </c>
      <c r="P6" s="32">
        <v>116.718695119968</v>
      </c>
      <c r="Q6" s="32">
        <v>51.4849112187933</v>
      </c>
      <c r="R6" s="32">
        <v>14.012501719187499</v>
      </c>
      <c r="S6" s="32">
        <v>1098.5343540315801</v>
      </c>
      <c r="T6" s="86">
        <v>0.90817142791901795</v>
      </c>
      <c r="U6" s="33">
        <f t="shared" si="0"/>
        <v>0.4259212950463262</v>
      </c>
      <c r="V6" s="33">
        <f t="shared" si="1"/>
        <v>-0.6763962092251905</v>
      </c>
      <c r="W6" s="33">
        <f t="shared" si="2"/>
        <v>-1.0735539218781742</v>
      </c>
      <c r="X6" s="33">
        <f t="shared" si="3"/>
        <v>-0.42591332292356832</v>
      </c>
      <c r="Y6" s="33">
        <f t="shared" si="4"/>
        <v>0.25033763542724197</v>
      </c>
      <c r="Z6" s="4" t="s">
        <v>164</v>
      </c>
      <c r="AA6" s="4" t="s">
        <v>164</v>
      </c>
      <c r="AB6" s="38" t="s">
        <v>284</v>
      </c>
    </row>
    <row r="7" spans="1:28">
      <c r="A7" s="4">
        <v>1</v>
      </c>
      <c r="B7" s="5" t="s">
        <v>9</v>
      </c>
      <c r="C7" s="32">
        <v>11.602179538394299</v>
      </c>
      <c r="D7" s="32">
        <v>1508.9838991752899</v>
      </c>
      <c r="E7" s="32">
        <v>2748.79077270879</v>
      </c>
      <c r="F7" s="32">
        <v>7713.6598874281499</v>
      </c>
      <c r="G7" s="4" t="s">
        <v>306</v>
      </c>
      <c r="H7" s="32">
        <v>109.937732870876</v>
      </c>
      <c r="I7" s="32">
        <v>12.9871282508219</v>
      </c>
      <c r="J7" s="32">
        <v>7755.9670372283299</v>
      </c>
      <c r="K7" s="32">
        <v>14645.5120058066</v>
      </c>
      <c r="L7" s="32">
        <v>2333.72277709011</v>
      </c>
      <c r="M7" s="32">
        <v>3097.8560286910301</v>
      </c>
      <c r="N7" s="32">
        <v>3910.00104602586</v>
      </c>
      <c r="O7" s="32">
        <v>719510.20258616796</v>
      </c>
      <c r="P7" s="32">
        <v>115.126258579271</v>
      </c>
      <c r="Q7" s="32">
        <v>482.18442604743598</v>
      </c>
      <c r="R7" s="86">
        <v>2.0285960786817601</v>
      </c>
      <c r="S7" s="32">
        <v>145.71370246328499</v>
      </c>
      <c r="T7" s="86">
        <v>4.1705131586346704</v>
      </c>
      <c r="U7" s="33">
        <f t="shared" si="0"/>
        <v>0.15565101204886481</v>
      </c>
      <c r="V7" s="33">
        <f t="shared" si="1"/>
        <v>-1.0177858414383056</v>
      </c>
      <c r="W7" s="33">
        <f t="shared" si="2"/>
        <v>-3.933654959885283</v>
      </c>
      <c r="X7" s="33">
        <f t="shared" si="3"/>
        <v>-1.1414220003077435</v>
      </c>
      <c r="Y7" s="33">
        <f t="shared" si="4"/>
        <v>-2.6085279141900215</v>
      </c>
      <c r="Z7" s="4" t="s">
        <v>164</v>
      </c>
      <c r="AA7" s="4" t="s">
        <v>164</v>
      </c>
      <c r="AB7" s="38" t="s">
        <v>234</v>
      </c>
    </row>
    <row r="8" spans="1:28">
      <c r="A8" s="4">
        <v>1</v>
      </c>
      <c r="B8" s="5" t="s">
        <v>10</v>
      </c>
      <c r="C8" s="32">
        <v>48.851253970195202</v>
      </c>
      <c r="D8" s="32">
        <v>3103.20757716362</v>
      </c>
      <c r="E8" s="32">
        <v>7627.8619328115601</v>
      </c>
      <c r="F8" s="32">
        <v>3766.4414139261298</v>
      </c>
      <c r="G8" s="4" t="s">
        <v>306</v>
      </c>
      <c r="H8" s="32">
        <v>120.498998801618</v>
      </c>
      <c r="I8" s="32">
        <v>7.9347671767249004</v>
      </c>
      <c r="J8" s="32">
        <v>3223.40201721108</v>
      </c>
      <c r="K8" s="32">
        <v>20192.042671942101</v>
      </c>
      <c r="L8" s="32">
        <v>2610.59026941305</v>
      </c>
      <c r="M8" s="32">
        <v>361.310537997241</v>
      </c>
      <c r="N8" s="32">
        <v>7836.5049056280996</v>
      </c>
      <c r="O8" s="32">
        <v>712163.86079733097</v>
      </c>
      <c r="P8" s="32">
        <v>186.87460841991799</v>
      </c>
      <c r="Q8" s="32">
        <v>484.57167813270001</v>
      </c>
      <c r="R8" s="86">
        <v>0.35840669889564403</v>
      </c>
      <c r="S8" s="32">
        <v>1380.2662479559799</v>
      </c>
      <c r="T8" s="86">
        <v>4.0957221138876996</v>
      </c>
      <c r="U8" s="33">
        <f t="shared" si="0"/>
        <v>1.3411501386555191</v>
      </c>
      <c r="V8" s="33">
        <f t="shared" si="1"/>
        <v>-2.0658286498981493</v>
      </c>
      <c r="W8" s="33">
        <f t="shared" si="2"/>
        <v>-4.2222890961440882</v>
      </c>
      <c r="X8" s="33">
        <f t="shared" si="3"/>
        <v>-2.319552757049772</v>
      </c>
      <c r="Y8" s="33">
        <f t="shared" si="4"/>
        <v>-2.1562098320006498</v>
      </c>
      <c r="Z8" s="4" t="s">
        <v>164</v>
      </c>
      <c r="AA8" s="4" t="s">
        <v>164</v>
      </c>
      <c r="AB8" s="38" t="s">
        <v>235</v>
      </c>
    </row>
    <row r="9" spans="1:28">
      <c r="A9" s="4">
        <v>1</v>
      </c>
      <c r="B9" s="5" t="s">
        <v>11</v>
      </c>
      <c r="C9" s="32">
        <v>11.4850492893809</v>
      </c>
      <c r="D9" s="32">
        <v>243.58758253832301</v>
      </c>
      <c r="E9" s="32">
        <v>1279.5633493719899</v>
      </c>
      <c r="F9" s="32">
        <v>1511.0221746293901</v>
      </c>
      <c r="G9" s="32">
        <v>6.6536548922765002</v>
      </c>
      <c r="H9" s="32">
        <v>113.27559490383599</v>
      </c>
      <c r="I9" s="32">
        <v>2.0952510175570902</v>
      </c>
      <c r="J9" s="32">
        <v>1440.14992090899</v>
      </c>
      <c r="K9" s="32">
        <v>19035.262627941</v>
      </c>
      <c r="L9" s="32">
        <v>3131.1621895288399</v>
      </c>
      <c r="M9" s="32">
        <v>16.4137758705366</v>
      </c>
      <c r="N9" s="32">
        <v>4811.3148159263901</v>
      </c>
      <c r="O9" s="32">
        <v>736694.00848454295</v>
      </c>
      <c r="P9" s="32">
        <v>130.08951177383699</v>
      </c>
      <c r="Q9" s="32">
        <v>19.602482025150401</v>
      </c>
      <c r="R9" s="86">
        <v>1.41048715526561</v>
      </c>
      <c r="S9" s="32">
        <v>198.934317381418</v>
      </c>
      <c r="T9" s="86">
        <v>3.3162267497779498</v>
      </c>
      <c r="U9" s="33">
        <f t="shared" si="0"/>
        <v>1.1942701167461205</v>
      </c>
      <c r="V9" s="33">
        <f t="shared" si="1"/>
        <v>-0.26198796177514261</v>
      </c>
      <c r="W9" s="33">
        <f t="shared" si="2"/>
        <v>-0.88137698389239461</v>
      </c>
      <c r="X9" s="33">
        <f t="shared" si="3"/>
        <v>0.65017692722216225</v>
      </c>
      <c r="Y9" s="33">
        <f t="shared" si="4"/>
        <v>-0.23793359299599137</v>
      </c>
      <c r="Z9" s="4" t="s">
        <v>164</v>
      </c>
      <c r="AA9" s="4" t="s">
        <v>166</v>
      </c>
      <c r="AB9" s="38" t="s">
        <v>285</v>
      </c>
    </row>
    <row r="10" spans="1:28">
      <c r="A10" s="4">
        <v>1</v>
      </c>
      <c r="B10" s="5" t="s">
        <v>12</v>
      </c>
      <c r="C10" s="32">
        <v>76.476928429049707</v>
      </c>
      <c r="D10" s="32">
        <v>1195.10234149742</v>
      </c>
      <c r="E10" s="32">
        <v>8034.4881548371804</v>
      </c>
      <c r="F10" s="32">
        <v>24996.336072681999</v>
      </c>
      <c r="G10" s="32">
        <v>39.340860870507903</v>
      </c>
      <c r="H10" s="32">
        <v>147.39796954921701</v>
      </c>
      <c r="I10" s="32">
        <v>27.599707842537999</v>
      </c>
      <c r="J10" s="32">
        <v>27797.4307968457</v>
      </c>
      <c r="K10" s="32">
        <v>66565.269692859394</v>
      </c>
      <c r="L10" s="32">
        <v>2888.8253025332601</v>
      </c>
      <c r="M10" s="32">
        <v>8.4385740975165895</v>
      </c>
      <c r="N10" s="32">
        <v>858.80555838467603</v>
      </c>
      <c r="O10" s="32">
        <v>600175.07687311096</v>
      </c>
      <c r="P10" s="32">
        <v>38.406191297221298</v>
      </c>
      <c r="Q10" s="32">
        <v>23.245680489233301</v>
      </c>
      <c r="R10" s="32">
        <v>20.052723245691499</v>
      </c>
      <c r="S10" s="32">
        <v>152.90328329399</v>
      </c>
      <c r="T10" s="32">
        <v>22.729414017931301</v>
      </c>
      <c r="U10" s="33">
        <f t="shared" si="0"/>
        <v>2.7546929398977884</v>
      </c>
      <c r="V10" s="33">
        <f t="shared" si="1"/>
        <v>-1.7425453218433429</v>
      </c>
      <c r="W10" s="33">
        <f t="shared" si="2"/>
        <v>1.3795639260660444</v>
      </c>
      <c r="X10" s="33">
        <f t="shared" si="3"/>
        <v>-0.94584802415859848</v>
      </c>
      <c r="Y10" s="33">
        <f t="shared" si="4"/>
        <v>1.067623390774417</v>
      </c>
      <c r="Z10" s="4" t="s">
        <v>165</v>
      </c>
      <c r="AA10" s="4" t="s">
        <v>165</v>
      </c>
      <c r="AB10" s="38" t="s">
        <v>236</v>
      </c>
    </row>
    <row r="11" spans="1:28">
      <c r="A11" s="4">
        <v>1</v>
      </c>
      <c r="B11" s="5" t="s">
        <v>13</v>
      </c>
      <c r="C11" s="32">
        <v>35.9167335948583</v>
      </c>
      <c r="D11" s="32">
        <v>2042.3156280887499</v>
      </c>
      <c r="E11" s="32">
        <v>5140.8596928359302</v>
      </c>
      <c r="F11" s="32">
        <v>11667.999478162799</v>
      </c>
      <c r="G11" s="32">
        <v>98.338266819829798</v>
      </c>
      <c r="H11" s="32">
        <v>130.17183317902601</v>
      </c>
      <c r="I11" s="32">
        <v>116.59531991605699</v>
      </c>
      <c r="J11" s="32">
        <v>11082.5467472819</v>
      </c>
      <c r="K11" s="32">
        <v>12144.9307365939</v>
      </c>
      <c r="L11" s="32">
        <v>1883.8399724860799</v>
      </c>
      <c r="M11" s="32">
        <v>2129.44828487931</v>
      </c>
      <c r="N11" s="32">
        <v>1121.6649776295201</v>
      </c>
      <c r="O11" s="32">
        <v>712357.42311813205</v>
      </c>
      <c r="P11" s="32">
        <v>97.303975891976606</v>
      </c>
      <c r="Q11" s="32">
        <v>678.69899046977798</v>
      </c>
      <c r="R11" s="32">
        <v>34.7320657113723</v>
      </c>
      <c r="S11" s="32">
        <v>306.28654172228198</v>
      </c>
      <c r="T11" s="32">
        <v>16.678109194175999</v>
      </c>
      <c r="U11" s="33">
        <f t="shared" si="0"/>
        <v>0.31872057907630491</v>
      </c>
      <c r="V11" s="33">
        <f t="shared" si="1"/>
        <v>-2.1520814449363428</v>
      </c>
      <c r="W11" s="33">
        <f t="shared" si="2"/>
        <v>-3.3865487646180545</v>
      </c>
      <c r="X11" s="33">
        <f t="shared" si="3"/>
        <v>-2.2394145750244245</v>
      </c>
      <c r="Y11" s="33">
        <f t="shared" si="4"/>
        <v>-2.2651087437473598</v>
      </c>
      <c r="Z11" s="4" t="s">
        <v>164</v>
      </c>
      <c r="AA11" s="4" t="s">
        <v>164</v>
      </c>
      <c r="AB11" s="38" t="s">
        <v>286</v>
      </c>
    </row>
    <row r="12" spans="1:28">
      <c r="A12" s="4">
        <v>1</v>
      </c>
      <c r="B12" s="5" t="s">
        <v>14</v>
      </c>
      <c r="C12" s="32">
        <v>205.41075843141701</v>
      </c>
      <c r="D12" s="32">
        <v>3482.9440014700399</v>
      </c>
      <c r="E12" s="32">
        <v>3230.5719607636402</v>
      </c>
      <c r="F12" s="32">
        <v>12636.7623399617</v>
      </c>
      <c r="G12" s="32">
        <v>39.202041335916903</v>
      </c>
      <c r="H12" s="32">
        <v>125.123893874068</v>
      </c>
      <c r="I12" s="32">
        <v>84.448089597316596</v>
      </c>
      <c r="J12" s="32">
        <v>10426.2333147074</v>
      </c>
      <c r="K12" s="32">
        <v>15527.1817986267</v>
      </c>
      <c r="L12" s="32">
        <v>2425.3050328255599</v>
      </c>
      <c r="M12" s="32">
        <v>3095.0677729430099</v>
      </c>
      <c r="N12" s="32">
        <v>2512.3860626338601</v>
      </c>
      <c r="O12" s="32">
        <v>704923.30166250002</v>
      </c>
      <c r="P12" s="32">
        <v>103.639170465821</v>
      </c>
      <c r="Q12" s="32">
        <v>738.63644349332299</v>
      </c>
      <c r="R12" s="86">
        <v>7.6261182661744797</v>
      </c>
      <c r="S12" s="32">
        <v>69.752840526027597</v>
      </c>
      <c r="T12" s="32">
        <v>11.0534344796797</v>
      </c>
      <c r="U12" s="33">
        <f t="shared" si="0"/>
        <v>0.23864952165198472</v>
      </c>
      <c r="V12" s="33">
        <f t="shared" si="1"/>
        <v>-0.9127680942830203</v>
      </c>
      <c r="W12" s="33">
        <f t="shared" si="2"/>
        <v>-3.6718542115314765</v>
      </c>
      <c r="X12" s="33">
        <f t="shared" si="3"/>
        <v>-1.1775482634754724</v>
      </c>
      <c r="Y12" s="33">
        <f t="shared" si="4"/>
        <v>-2.4164019212637471</v>
      </c>
      <c r="Z12" s="4" t="s">
        <v>164</v>
      </c>
      <c r="AA12" s="4" t="s">
        <v>164</v>
      </c>
      <c r="AB12" s="38" t="s">
        <v>237</v>
      </c>
    </row>
    <row r="13" spans="1:28">
      <c r="A13" s="4">
        <v>1</v>
      </c>
      <c r="B13" s="5" t="s">
        <v>15</v>
      </c>
      <c r="C13" s="32">
        <v>329.39652327282801</v>
      </c>
      <c r="D13" s="32">
        <v>2635.0973847364799</v>
      </c>
      <c r="E13" s="32">
        <v>3542.0602164400302</v>
      </c>
      <c r="F13" s="32">
        <v>14306.4941643211</v>
      </c>
      <c r="G13" s="32">
        <v>44.310072672420297</v>
      </c>
      <c r="H13" s="32">
        <v>135.82699704835301</v>
      </c>
      <c r="I13" s="32">
        <v>758.28981741239704</v>
      </c>
      <c r="J13" s="32">
        <v>12495.286376067101</v>
      </c>
      <c r="K13" s="32">
        <v>14724.6014106522</v>
      </c>
      <c r="L13" s="32">
        <v>500.076935754798</v>
      </c>
      <c r="M13" s="32">
        <v>1055.84866413542</v>
      </c>
      <c r="N13" s="32">
        <v>1805.3087273358501</v>
      </c>
      <c r="O13" s="32">
        <v>706614.36296908697</v>
      </c>
      <c r="P13" s="32">
        <v>14.8331156105</v>
      </c>
      <c r="Q13" s="32">
        <v>45.216778924710397</v>
      </c>
      <c r="R13" s="32">
        <v>25.081408153303201</v>
      </c>
      <c r="S13" s="32">
        <v>713.81549705612497</v>
      </c>
      <c r="T13" s="32">
        <v>10.5685147154696</v>
      </c>
      <c r="U13" s="33">
        <f t="shared" si="0"/>
        <v>4.2825056715619453E-2</v>
      </c>
      <c r="V13" s="33">
        <f t="shared" si="1"/>
        <v>1.2117463235080734</v>
      </c>
      <c r="W13" s="33">
        <f t="shared" si="2"/>
        <v>-1.136473075922563</v>
      </c>
      <c r="X13" s="33">
        <f t="shared" si="3"/>
        <v>1.7036964205763869</v>
      </c>
      <c r="Y13" s="33">
        <f t="shared" si="4"/>
        <v>-1.1204234607877335</v>
      </c>
      <c r="Z13" s="4" t="s">
        <v>166</v>
      </c>
      <c r="AA13" s="4" t="s">
        <v>166</v>
      </c>
      <c r="AB13" s="38" t="s">
        <v>238</v>
      </c>
    </row>
    <row r="14" spans="1:28">
      <c r="A14" s="4">
        <v>1</v>
      </c>
      <c r="B14" s="5" t="s">
        <v>16</v>
      </c>
      <c r="C14" s="32">
        <v>35.292616252595202</v>
      </c>
      <c r="D14" s="32">
        <v>4254.7624277443601</v>
      </c>
      <c r="E14" s="32">
        <v>10754.5801380794</v>
      </c>
      <c r="F14" s="32">
        <v>21956.3725971774</v>
      </c>
      <c r="G14" s="32">
        <v>162.09215614760399</v>
      </c>
      <c r="H14" s="32">
        <v>143.57174106907399</v>
      </c>
      <c r="I14" s="32">
        <v>297.866223966012</v>
      </c>
      <c r="J14" s="32">
        <v>14361.655784692501</v>
      </c>
      <c r="K14" s="32">
        <v>13001.0546137032</v>
      </c>
      <c r="L14" s="32">
        <v>3015.0937020998499</v>
      </c>
      <c r="M14" s="32">
        <v>195.35057357074299</v>
      </c>
      <c r="N14" s="32">
        <v>5230.3769980986099</v>
      </c>
      <c r="O14" s="32">
        <v>676639.44476848096</v>
      </c>
      <c r="P14" s="32">
        <v>1.8273076370997501</v>
      </c>
      <c r="Q14" s="32">
        <v>47.6094805601806</v>
      </c>
      <c r="R14" s="32">
        <v>79.707243989957604</v>
      </c>
      <c r="S14" s="32">
        <v>78.337315164564899</v>
      </c>
      <c r="T14" s="32">
        <v>28.084813804699898</v>
      </c>
      <c r="U14" s="33">
        <f t="shared" si="0"/>
        <v>0.2437130318582843</v>
      </c>
      <c r="V14" s="33">
        <f t="shared" si="1"/>
        <v>1.9634734197398203</v>
      </c>
      <c r="W14" s="33">
        <f t="shared" si="2"/>
        <v>1.4573179730803183</v>
      </c>
      <c r="X14" s="33">
        <f t="shared" si="3"/>
        <v>0.8262678336456819</v>
      </c>
      <c r="Y14" s="33">
        <f t="shared" si="4"/>
        <v>-0.10368770788261061</v>
      </c>
      <c r="Z14" s="4" t="s">
        <v>166</v>
      </c>
      <c r="AA14" s="4" t="s">
        <v>166</v>
      </c>
      <c r="AB14" s="38" t="s">
        <v>239</v>
      </c>
    </row>
    <row r="15" spans="1:28">
      <c r="A15" s="4">
        <v>1</v>
      </c>
      <c r="B15" s="5" t="s">
        <v>17</v>
      </c>
      <c r="C15" s="32">
        <v>980.63077904819204</v>
      </c>
      <c r="D15" s="32">
        <v>377.16192868866699</v>
      </c>
      <c r="E15" s="32">
        <v>3698.1673300595198</v>
      </c>
      <c r="F15" s="32">
        <v>19240.611568393699</v>
      </c>
      <c r="G15" s="32">
        <v>178.89533013032599</v>
      </c>
      <c r="H15" s="32">
        <v>171.77636906760301</v>
      </c>
      <c r="I15" s="32">
        <v>206.03421466572399</v>
      </c>
      <c r="J15" s="32">
        <v>24548.603152312</v>
      </c>
      <c r="K15" s="32">
        <v>47968.535789270602</v>
      </c>
      <c r="L15" s="32">
        <v>1385.51104673586</v>
      </c>
      <c r="M15" s="32">
        <v>50.258079067348703</v>
      </c>
      <c r="N15" s="32">
        <v>4863.83396294471</v>
      </c>
      <c r="O15" s="32">
        <v>641811.35319923097</v>
      </c>
      <c r="P15" s="32">
        <v>51.571394338923298</v>
      </c>
      <c r="Q15" s="32">
        <v>31.076622614533001</v>
      </c>
      <c r="R15" s="86">
        <v>4.8965855800652101</v>
      </c>
      <c r="S15" s="32">
        <v>175.52488210739801</v>
      </c>
      <c r="T15" s="86">
        <v>3.3627849872519602</v>
      </c>
      <c r="U15" s="33">
        <f t="shared" si="0"/>
        <v>0.6183408357666943</v>
      </c>
      <c r="V15" s="33">
        <f t="shared" si="1"/>
        <v>-0.94094145650044503</v>
      </c>
      <c r="W15" s="33">
        <f t="shared" si="2"/>
        <v>-1.7294268427477348</v>
      </c>
      <c r="X15" s="33">
        <f t="shared" si="3"/>
        <v>-0.1212083196266871</v>
      </c>
      <c r="Y15" s="33">
        <f t="shared" si="4"/>
        <v>-1.2247697191931368</v>
      </c>
      <c r="Z15" s="4" t="s">
        <v>164</v>
      </c>
      <c r="AA15" s="4" t="s">
        <v>164</v>
      </c>
      <c r="AB15" s="38" t="s">
        <v>241</v>
      </c>
    </row>
    <row r="16" spans="1:28">
      <c r="A16" s="4">
        <v>1</v>
      </c>
      <c r="B16" s="5" t="s">
        <v>18</v>
      </c>
      <c r="C16" s="32">
        <v>146.36798075365601</v>
      </c>
      <c r="D16" s="32">
        <v>421.871469945831</v>
      </c>
      <c r="E16" s="32">
        <v>4049.7274294454101</v>
      </c>
      <c r="F16" s="32">
        <v>17720.947748231501</v>
      </c>
      <c r="G16" s="32">
        <v>4.6284438930394201</v>
      </c>
      <c r="H16" s="32">
        <v>113.39438021337099</v>
      </c>
      <c r="I16" s="32">
        <v>184.44096030679501</v>
      </c>
      <c r="J16" s="32">
        <v>23582.3281547322</v>
      </c>
      <c r="K16" s="32">
        <v>59411.599660805798</v>
      </c>
      <c r="L16" s="32">
        <v>1969.51879108959</v>
      </c>
      <c r="M16" s="32">
        <v>2456.7119358889599</v>
      </c>
      <c r="N16" s="32">
        <v>12794.5352635906</v>
      </c>
      <c r="O16" s="32">
        <v>619596.30092598905</v>
      </c>
      <c r="P16" s="32">
        <v>58.2936991895128</v>
      </c>
      <c r="Q16" s="32">
        <v>81.386092806991201</v>
      </c>
      <c r="R16" s="32">
        <v>22.960699881370001</v>
      </c>
      <c r="S16" s="32">
        <v>207.89009175490901</v>
      </c>
      <c r="T16" s="32">
        <v>18.925491852912799</v>
      </c>
      <c r="U16" s="33">
        <f t="shared" si="0"/>
        <v>3.3128056903237085E-2</v>
      </c>
      <c r="V16" s="33">
        <f t="shared" si="1"/>
        <v>-1.0641055746624097</v>
      </c>
      <c r="W16" s="33">
        <f t="shared" si="2"/>
        <v>-3.1903785692113402</v>
      </c>
      <c r="X16" s="33">
        <f t="shared" si="3"/>
        <v>-0.74841371508062693</v>
      </c>
      <c r="Y16" s="33">
        <f t="shared" si="4"/>
        <v>-2.308298629635535</v>
      </c>
      <c r="Z16" s="4" t="s">
        <v>164</v>
      </c>
      <c r="AA16" s="4" t="s">
        <v>164</v>
      </c>
      <c r="AB16" s="38" t="s">
        <v>287</v>
      </c>
    </row>
    <row r="17" spans="1:28">
      <c r="A17" s="4">
        <v>1</v>
      </c>
      <c r="B17" s="5" t="s">
        <v>19</v>
      </c>
      <c r="C17" s="32">
        <v>583.50523311123004</v>
      </c>
      <c r="D17" s="32">
        <v>248.368638489652</v>
      </c>
      <c r="E17" s="32">
        <v>2542.9499061440501</v>
      </c>
      <c r="F17" s="32">
        <v>6580.1654911348596</v>
      </c>
      <c r="G17" s="32">
        <v>15.0130716264418</v>
      </c>
      <c r="H17" s="32">
        <v>128.01420511481101</v>
      </c>
      <c r="I17" s="32">
        <v>203.27505265411199</v>
      </c>
      <c r="J17" s="32">
        <v>7710.3590006211498</v>
      </c>
      <c r="K17" s="32">
        <v>22356.957395988298</v>
      </c>
      <c r="L17" s="32">
        <v>587.54563263271905</v>
      </c>
      <c r="M17" s="32">
        <v>1832.0722511868</v>
      </c>
      <c r="N17" s="32">
        <v>5266.8751325420399</v>
      </c>
      <c r="O17" s="32">
        <v>714765.67021023598</v>
      </c>
      <c r="P17" s="32">
        <v>128.85825661735001</v>
      </c>
      <c r="Q17" s="32">
        <v>308.22003380858001</v>
      </c>
      <c r="R17" s="32">
        <v>64.141737238007707</v>
      </c>
      <c r="S17" s="32">
        <v>198.38146791956001</v>
      </c>
      <c r="T17" s="32">
        <v>686.99820714245595</v>
      </c>
      <c r="U17" s="33">
        <f t="shared" si="0"/>
        <v>0.16823574158110732</v>
      </c>
      <c r="V17" s="33">
        <f t="shared" si="1"/>
        <v>-1.9180965503304837</v>
      </c>
      <c r="W17" s="33">
        <f t="shared" si="2"/>
        <v>-6.0194946646195966</v>
      </c>
      <c r="X17" s="33">
        <f t="shared" si="3"/>
        <v>-1.2458985195276853</v>
      </c>
      <c r="Y17" s="33">
        <f t="shared" si="4"/>
        <v>-4.3010836438458124</v>
      </c>
      <c r="Z17" s="4" t="s">
        <v>164</v>
      </c>
      <c r="AA17" s="4" t="s">
        <v>164</v>
      </c>
      <c r="AB17" s="38" t="s">
        <v>242</v>
      </c>
    </row>
    <row r="18" spans="1:28">
      <c r="A18" s="4">
        <v>1</v>
      </c>
      <c r="B18" s="5" t="s">
        <v>20</v>
      </c>
      <c r="C18" s="32">
        <v>21.8989590859928</v>
      </c>
      <c r="D18" s="32">
        <v>3651.70359413187</v>
      </c>
      <c r="E18" s="32">
        <v>3323.4030363254301</v>
      </c>
      <c r="F18" s="32">
        <v>9416.8448289362696</v>
      </c>
      <c r="G18" s="4" t="s">
        <v>306</v>
      </c>
      <c r="H18" s="32">
        <v>161.95153757015601</v>
      </c>
      <c r="I18" s="32">
        <v>92.308054652798106</v>
      </c>
      <c r="J18" s="32">
        <v>6489.85707247147</v>
      </c>
      <c r="K18" s="32">
        <v>13099.074139514099</v>
      </c>
      <c r="L18" s="32">
        <v>2533.7542597245601</v>
      </c>
      <c r="M18" s="32">
        <v>3728.5813732553602</v>
      </c>
      <c r="N18" s="32">
        <v>3167.4620485322098</v>
      </c>
      <c r="O18" s="32">
        <v>716008.080243523</v>
      </c>
      <c r="P18" s="32">
        <v>127.78443409001601</v>
      </c>
      <c r="Q18" s="32">
        <v>764.94217965296104</v>
      </c>
      <c r="R18" s="86">
        <v>1.02989479021024</v>
      </c>
      <c r="S18" s="32">
        <v>70.717707390622607</v>
      </c>
      <c r="T18" s="86">
        <v>4.1904852830392398</v>
      </c>
      <c r="U18" s="33">
        <f t="shared" si="0"/>
        <v>0.20515635923619477</v>
      </c>
      <c r="V18" s="33">
        <f t="shared" si="1"/>
        <v>-0.98743499799222434</v>
      </c>
      <c r="W18" s="33">
        <f t="shared" si="2"/>
        <v>-3.911731594747069</v>
      </c>
      <c r="X18" s="33">
        <f t="shared" si="3"/>
        <v>-1.3062524356733523</v>
      </c>
      <c r="Y18" s="33">
        <f t="shared" si="4"/>
        <v>-2.4132391589081057</v>
      </c>
      <c r="Z18" s="4" t="s">
        <v>164</v>
      </c>
      <c r="AA18" s="4" t="s">
        <v>164</v>
      </c>
      <c r="AB18" s="38" t="s">
        <v>243</v>
      </c>
    </row>
    <row r="19" spans="1:28">
      <c r="A19" s="4">
        <v>1</v>
      </c>
      <c r="B19" s="5" t="s">
        <v>21</v>
      </c>
      <c r="C19" s="32">
        <v>10.754356485791201</v>
      </c>
      <c r="D19" s="32">
        <v>3276.9945611794201</v>
      </c>
      <c r="E19" s="32">
        <v>2348.2911034756999</v>
      </c>
      <c r="F19" s="32">
        <v>2441.5520942349499</v>
      </c>
      <c r="G19" s="4" t="s">
        <v>306</v>
      </c>
      <c r="H19" s="32">
        <v>115.914687904232</v>
      </c>
      <c r="I19" s="32">
        <v>14.6883180883161</v>
      </c>
      <c r="J19" s="32">
        <v>1434.3950801533199</v>
      </c>
      <c r="K19" s="32">
        <v>31650.874931296701</v>
      </c>
      <c r="L19" s="32">
        <v>3060.33862652895</v>
      </c>
      <c r="M19" s="32">
        <v>2764.7396290919701</v>
      </c>
      <c r="N19" s="32">
        <v>8415.4175976901897</v>
      </c>
      <c r="O19" s="32">
        <v>706672.448095978</v>
      </c>
      <c r="P19" s="32">
        <v>122.355526734485</v>
      </c>
      <c r="Q19" s="32">
        <v>96.891217787338803</v>
      </c>
      <c r="R19" s="86">
        <v>0.36414376943584498</v>
      </c>
      <c r="S19" s="32">
        <v>161.993475831377</v>
      </c>
      <c r="T19" s="32">
        <v>9.5568031633541093</v>
      </c>
      <c r="U19" s="33">
        <f t="shared" si="0"/>
        <v>3.5045331852519152E-2</v>
      </c>
      <c r="V19" s="33">
        <f t="shared" si="1"/>
        <v>0.45531811845003922</v>
      </c>
      <c r="W19" s="33">
        <f t="shared" si="2"/>
        <v>-2.1103948227764491</v>
      </c>
      <c r="X19" s="33">
        <f t="shared" si="3"/>
        <v>0.67608916050854795</v>
      </c>
      <c r="Y19" s="33">
        <f t="shared" si="4"/>
        <v>-0.86476039404335259</v>
      </c>
      <c r="Z19" s="4" t="s">
        <v>164</v>
      </c>
      <c r="AA19" s="4" t="s">
        <v>166</v>
      </c>
      <c r="AB19" s="38" t="s">
        <v>244</v>
      </c>
    </row>
    <row r="20" spans="1:28">
      <c r="A20" s="4">
        <v>1</v>
      </c>
      <c r="B20" s="5" t="s">
        <v>22</v>
      </c>
      <c r="C20" s="32">
        <v>261.240269278163</v>
      </c>
      <c r="D20" s="32">
        <v>5611.19528022123</v>
      </c>
      <c r="E20" s="32">
        <v>11097.5204129751</v>
      </c>
      <c r="F20" s="32">
        <v>16047.336866306799</v>
      </c>
      <c r="G20" s="32">
        <v>84.683990680103307</v>
      </c>
      <c r="H20" s="32">
        <v>227.32600335170901</v>
      </c>
      <c r="I20" s="32">
        <v>78.116842114246694</v>
      </c>
      <c r="J20" s="32">
        <v>15457.6931509237</v>
      </c>
      <c r="K20" s="32">
        <v>29804.697459362</v>
      </c>
      <c r="L20" s="32">
        <v>1769.1409412493999</v>
      </c>
      <c r="M20" s="32">
        <v>1819.5961183981599</v>
      </c>
      <c r="N20" s="32">
        <v>2802.6352019986298</v>
      </c>
      <c r="O20" s="32">
        <v>662488.75375418004</v>
      </c>
      <c r="P20" s="32">
        <v>105.20092348343699</v>
      </c>
      <c r="Q20" s="32">
        <v>288.26442043424601</v>
      </c>
      <c r="R20" s="32">
        <v>47.490576639529102</v>
      </c>
      <c r="S20" s="32">
        <v>546.33321964230197</v>
      </c>
      <c r="T20" s="32">
        <v>398.85643679215298</v>
      </c>
      <c r="U20" s="33">
        <f t="shared" si="0"/>
        <v>0.15842220013527675</v>
      </c>
      <c r="V20" s="33">
        <f t="shared" si="1"/>
        <v>-2.0367912598029587</v>
      </c>
      <c r="W20" s="33">
        <f t="shared" si="2"/>
        <v>-2.8023552905945905</v>
      </c>
      <c r="X20" s="33">
        <f t="shared" si="3"/>
        <v>-2.0035400564010395</v>
      </c>
      <c r="Y20" s="33">
        <f t="shared" si="4"/>
        <v>-1.2744357277706881</v>
      </c>
      <c r="Z20" s="4" t="s">
        <v>164</v>
      </c>
      <c r="AA20" s="4" t="s">
        <v>164</v>
      </c>
      <c r="AB20" s="38" t="s">
        <v>247</v>
      </c>
    </row>
    <row r="21" spans="1:28">
      <c r="A21" s="4">
        <v>1</v>
      </c>
      <c r="B21" s="5" t="s">
        <v>23</v>
      </c>
      <c r="C21" s="32">
        <v>17.658067842515301</v>
      </c>
      <c r="D21" s="32">
        <v>4509.2101750429902</v>
      </c>
      <c r="E21" s="32">
        <v>8886.9181344939298</v>
      </c>
      <c r="F21" s="32">
        <v>1279.2428738731701</v>
      </c>
      <c r="G21" s="32">
        <v>162.481503887163</v>
      </c>
      <c r="H21" s="32">
        <v>146.50691211849301</v>
      </c>
      <c r="I21" s="32">
        <v>25.681347851320901</v>
      </c>
      <c r="J21" s="32">
        <v>358.35385732774103</v>
      </c>
      <c r="K21" s="32">
        <v>35701.2405131337</v>
      </c>
      <c r="L21" s="32">
        <v>2504.0338722787301</v>
      </c>
      <c r="M21" s="32">
        <v>35.620295578318597</v>
      </c>
      <c r="N21" s="32">
        <v>7687.2855281153898</v>
      </c>
      <c r="O21" s="32">
        <v>696805.79037772201</v>
      </c>
      <c r="P21" s="32">
        <v>116.55965413942</v>
      </c>
      <c r="Q21" s="32">
        <v>26.277277227588201</v>
      </c>
      <c r="R21" s="86">
        <v>3.3162559790364501</v>
      </c>
      <c r="S21" s="32">
        <v>1151.65776432794</v>
      </c>
      <c r="T21" s="86">
        <v>1.50327381926434</v>
      </c>
      <c r="U21" s="33">
        <f t="shared" si="0"/>
        <v>0.73770519870651174</v>
      </c>
      <c r="V21" s="33">
        <f t="shared" si="1"/>
        <v>-0.76985629596347316</v>
      </c>
      <c r="W21" s="33">
        <f t="shared" si="2"/>
        <v>-0.51954520610420829</v>
      </c>
      <c r="X21" s="33">
        <f t="shared" si="3"/>
        <v>-0.28784828558559461</v>
      </c>
      <c r="Y21" s="33">
        <f t="shared" si="4"/>
        <v>0.87140486472429979</v>
      </c>
      <c r="Z21" s="4" t="s">
        <v>164</v>
      </c>
      <c r="AA21" s="4" t="s">
        <v>165</v>
      </c>
      <c r="AB21" s="38" t="s">
        <v>288</v>
      </c>
    </row>
    <row r="22" spans="1:28">
      <c r="A22" s="4">
        <v>1</v>
      </c>
      <c r="B22" s="5" t="s">
        <v>24</v>
      </c>
      <c r="C22" s="32">
        <v>9.4771547637637195</v>
      </c>
      <c r="D22" s="32">
        <v>6427.7271177563298</v>
      </c>
      <c r="E22" s="32">
        <v>13099.959852870999</v>
      </c>
      <c r="F22" s="32">
        <v>3942.9158580582498</v>
      </c>
      <c r="G22" s="4" t="s">
        <v>306</v>
      </c>
      <c r="H22" s="32">
        <v>130.26227972921899</v>
      </c>
      <c r="I22" s="32">
        <v>16.644426329034101</v>
      </c>
      <c r="J22" s="32">
        <v>801.29445176913202</v>
      </c>
      <c r="K22" s="32">
        <v>29957.235836164498</v>
      </c>
      <c r="L22" s="32">
        <v>3781.7941227507899</v>
      </c>
      <c r="M22" s="32">
        <v>74.506827808198096</v>
      </c>
      <c r="N22" s="32">
        <v>6131.6235561499698</v>
      </c>
      <c r="O22" s="32">
        <v>690685.69567243103</v>
      </c>
      <c r="P22" s="32">
        <v>243.38218597503499</v>
      </c>
      <c r="Q22" s="32">
        <v>261.88174828157503</v>
      </c>
      <c r="R22" s="86">
        <v>4.4186174600967698</v>
      </c>
      <c r="S22" s="32">
        <v>725.92118223279101</v>
      </c>
      <c r="T22" s="86">
        <v>8.5184624116294305</v>
      </c>
      <c r="U22" s="33">
        <f t="shared" si="0"/>
        <v>3.5148691198574928</v>
      </c>
      <c r="V22" s="33">
        <f t="shared" si="1"/>
        <v>-2.5083883265666724</v>
      </c>
      <c r="W22" s="33">
        <f t="shared" si="2"/>
        <v>-2.7317216083698952</v>
      </c>
      <c r="X22" s="33">
        <f t="shared" si="3"/>
        <v>-2.6263806313908091</v>
      </c>
      <c r="Y22" s="33">
        <f t="shared" si="4"/>
        <v>-0.63078748162599885</v>
      </c>
      <c r="Z22" s="4" t="s">
        <v>164</v>
      </c>
      <c r="AA22" s="4" t="s">
        <v>164</v>
      </c>
      <c r="AB22" s="38" t="s">
        <v>289</v>
      </c>
    </row>
    <row r="23" spans="1:28">
      <c r="A23" s="4">
        <v>1</v>
      </c>
      <c r="B23" s="5" t="s">
        <v>25</v>
      </c>
      <c r="C23" s="32">
        <v>102.033940015574</v>
      </c>
      <c r="D23" s="32">
        <v>5159.0755920895199</v>
      </c>
      <c r="E23" s="32">
        <v>7294.18564784305</v>
      </c>
      <c r="F23" s="32">
        <v>12881.7633816301</v>
      </c>
      <c r="G23" s="32">
        <v>975.723568225083</v>
      </c>
      <c r="H23" s="32">
        <v>165.454047645164</v>
      </c>
      <c r="I23" s="32">
        <v>3883.6933307898398</v>
      </c>
      <c r="J23" s="32">
        <v>6898.7509617829201</v>
      </c>
      <c r="K23" s="32">
        <v>15776.625239045799</v>
      </c>
      <c r="L23" s="32">
        <v>2468.8838479887499</v>
      </c>
      <c r="M23" s="32">
        <v>1035.48068966849</v>
      </c>
      <c r="N23" s="32">
        <v>8356.2087280689793</v>
      </c>
      <c r="O23" s="32">
        <v>691113.94733719202</v>
      </c>
      <c r="P23" s="32">
        <v>39.261241481547202</v>
      </c>
      <c r="Q23" s="32">
        <v>20.951718961579601</v>
      </c>
      <c r="R23" s="86">
        <v>8.0595835553829396</v>
      </c>
      <c r="S23" s="32">
        <v>498.23042468169598</v>
      </c>
      <c r="T23" s="32">
        <v>65.381384629696598</v>
      </c>
      <c r="U23" s="33">
        <f t="shared" si="0"/>
        <v>2.0233809447752535E-2</v>
      </c>
      <c r="V23" s="33">
        <f t="shared" si="1"/>
        <v>0.59124293705796482</v>
      </c>
      <c r="W23" s="33">
        <f t="shared" si="2"/>
        <v>0.26019751872378372</v>
      </c>
      <c r="X23" s="33">
        <f t="shared" si="3"/>
        <v>0.6061234762451857</v>
      </c>
      <c r="Y23" s="33">
        <f t="shared" si="4"/>
        <v>0.99212577681556668</v>
      </c>
      <c r="Z23" s="4" t="s">
        <v>166</v>
      </c>
      <c r="AA23" s="4" t="s">
        <v>166</v>
      </c>
      <c r="AB23" s="38" t="s">
        <v>290</v>
      </c>
    </row>
    <row r="24" spans="1:28">
      <c r="A24" s="4">
        <v>1</v>
      </c>
      <c r="B24" s="5" t="s">
        <v>26</v>
      </c>
      <c r="C24" s="32">
        <v>224.437425125039</v>
      </c>
      <c r="D24" s="32">
        <v>948.23638095612898</v>
      </c>
      <c r="E24" s="32">
        <v>11423.4205634503</v>
      </c>
      <c r="F24" s="32">
        <v>29806.5688683677</v>
      </c>
      <c r="G24" s="32">
        <v>42.344731860415699</v>
      </c>
      <c r="H24" s="32">
        <v>180.80191802624699</v>
      </c>
      <c r="I24" s="32">
        <v>1269.03173240044</v>
      </c>
      <c r="J24" s="32">
        <v>28120.131745418301</v>
      </c>
      <c r="K24" s="32">
        <v>32837.2579452149</v>
      </c>
      <c r="L24" s="32">
        <v>1910.0533000338501</v>
      </c>
      <c r="M24" s="32">
        <v>132.245231459731</v>
      </c>
      <c r="N24" s="32">
        <v>1443.33884063698</v>
      </c>
      <c r="O24" s="32">
        <v>629321.83655729401</v>
      </c>
      <c r="P24" s="32">
        <v>29.227080495219202</v>
      </c>
      <c r="Q24" s="32">
        <v>83.239063199505694</v>
      </c>
      <c r="R24" s="32">
        <v>60.281587321128399</v>
      </c>
      <c r="S24" s="32">
        <v>1416.2603829487</v>
      </c>
      <c r="T24" s="32">
        <v>35.7361426452457</v>
      </c>
      <c r="U24" s="33">
        <f t="shared" si="0"/>
        <v>0.62942960045294483</v>
      </c>
      <c r="V24" s="33">
        <f t="shared" si="1"/>
        <v>-2.2426728828733467</v>
      </c>
      <c r="W24" s="33">
        <f t="shared" si="2"/>
        <v>-0.83556164298813229</v>
      </c>
      <c r="X24" s="33">
        <f t="shared" si="3"/>
        <v>-2.0093561492864733</v>
      </c>
      <c r="Y24" s="33">
        <f t="shared" si="4"/>
        <v>-0.75632969159971841</v>
      </c>
      <c r="Z24" s="4" t="s">
        <v>164</v>
      </c>
      <c r="AA24" s="4" t="s">
        <v>164</v>
      </c>
      <c r="AB24" s="38" t="s">
        <v>291</v>
      </c>
    </row>
    <row r="25" spans="1:28">
      <c r="A25" s="4">
        <v>1</v>
      </c>
      <c r="B25" s="5" t="s">
        <v>27</v>
      </c>
      <c r="C25" s="32">
        <v>59.810975605237701</v>
      </c>
      <c r="D25" s="32">
        <v>5312.4261116159696</v>
      </c>
      <c r="E25" s="32">
        <v>7509.3648567928904</v>
      </c>
      <c r="F25" s="32">
        <v>4865.7516716647797</v>
      </c>
      <c r="G25" s="32">
        <v>14.979363281639801</v>
      </c>
      <c r="H25" s="32">
        <v>167.702323610771</v>
      </c>
      <c r="I25" s="32">
        <v>208.66150467350801</v>
      </c>
      <c r="J25" s="32">
        <v>243.85888167377101</v>
      </c>
      <c r="K25" s="32">
        <v>48209.647902183497</v>
      </c>
      <c r="L25" s="32">
        <v>2514.1232333756702</v>
      </c>
      <c r="M25" s="32">
        <v>43.0102595599529</v>
      </c>
      <c r="N25" s="32">
        <v>4874.6199445584198</v>
      </c>
      <c r="O25" s="32">
        <v>678841.57268333901</v>
      </c>
      <c r="P25" s="32">
        <v>79.593085273630393</v>
      </c>
      <c r="Q25" s="32">
        <v>43.467684384724102</v>
      </c>
      <c r="R25" s="86">
        <v>8.1591636771003095</v>
      </c>
      <c r="S25" s="32">
        <v>545.71563353007798</v>
      </c>
      <c r="T25" s="86">
        <v>6.3307782495008604</v>
      </c>
      <c r="U25" s="33">
        <f t="shared" si="0"/>
        <v>1.0106352491115194</v>
      </c>
      <c r="V25" s="33">
        <f t="shared" si="1"/>
        <v>-0.48617165784022021</v>
      </c>
      <c r="W25" s="33">
        <f t="shared" si="2"/>
        <v>-0.52398430870933055</v>
      </c>
      <c r="X25" s="33">
        <f t="shared" si="3"/>
        <v>-8.1813087701211984E-2</v>
      </c>
      <c r="Y25" s="33">
        <f t="shared" si="4"/>
        <v>0.44310146838823306</v>
      </c>
      <c r="Z25" s="4" t="s">
        <v>164</v>
      </c>
      <c r="AA25" s="4" t="s">
        <v>166</v>
      </c>
      <c r="AB25" s="38" t="s">
        <v>292</v>
      </c>
    </row>
    <row r="26" spans="1:28">
      <c r="A26" s="4">
        <v>1</v>
      </c>
      <c r="B26" s="5" t="s">
        <v>28</v>
      </c>
      <c r="C26" s="32">
        <v>35.647520349773202</v>
      </c>
      <c r="D26" s="32">
        <v>7414.3508180607296</v>
      </c>
      <c r="E26" s="32">
        <v>9436.3384541478499</v>
      </c>
      <c r="F26" s="32">
        <v>22758.005585565301</v>
      </c>
      <c r="G26" s="32">
        <v>348.14764563078802</v>
      </c>
      <c r="H26" s="32">
        <v>148.88435724800499</v>
      </c>
      <c r="I26" s="32">
        <v>49.338614907810502</v>
      </c>
      <c r="J26" s="32">
        <v>16415.211088561198</v>
      </c>
      <c r="K26" s="32">
        <v>24823.487917647199</v>
      </c>
      <c r="L26" s="32">
        <v>2638.0798141610799</v>
      </c>
      <c r="M26" s="32">
        <v>3203.42010692948</v>
      </c>
      <c r="N26" s="32">
        <v>8557.5793820198505</v>
      </c>
      <c r="O26" s="32">
        <v>648527.92174887995</v>
      </c>
      <c r="P26" s="32">
        <v>50.247735752136897</v>
      </c>
      <c r="Q26" s="32">
        <v>617.70408991902696</v>
      </c>
      <c r="R26" s="32">
        <v>385.34809762672199</v>
      </c>
      <c r="S26" s="32">
        <v>207.051291072401</v>
      </c>
      <c r="T26" s="32">
        <v>20.057583576766799</v>
      </c>
      <c r="U26" s="33">
        <f t="shared" si="0"/>
        <v>0.19282643840027103</v>
      </c>
      <c r="V26" s="33">
        <f t="shared" si="1"/>
        <v>-0.83971765517729402</v>
      </c>
      <c r="W26" s="33">
        <f t="shared" si="2"/>
        <v>-3.5845946048070996</v>
      </c>
      <c r="X26" s="33">
        <f t="shared" si="3"/>
        <v>-1.6308784767438294</v>
      </c>
      <c r="Y26" s="33">
        <f t="shared" si="4"/>
        <v>-2.2782300338902703</v>
      </c>
      <c r="Z26" s="4" t="s">
        <v>164</v>
      </c>
      <c r="AA26" s="4" t="s">
        <v>164</v>
      </c>
      <c r="AB26" s="38" t="s">
        <v>249</v>
      </c>
    </row>
    <row r="27" spans="1:28">
      <c r="A27" s="4">
        <v>1</v>
      </c>
      <c r="B27" s="5" t="s">
        <v>29</v>
      </c>
      <c r="C27" s="32">
        <v>223.14041177137599</v>
      </c>
      <c r="D27" s="32">
        <v>7173.8553055153498</v>
      </c>
      <c r="E27" s="32">
        <v>8528.8355706224193</v>
      </c>
      <c r="F27" s="32">
        <v>12103.8813670897</v>
      </c>
      <c r="G27" s="4" t="s">
        <v>306</v>
      </c>
      <c r="H27" s="32">
        <v>484.21525097098498</v>
      </c>
      <c r="I27" s="32">
        <v>2132.9104630858501</v>
      </c>
      <c r="J27" s="32">
        <v>2618.6715882084</v>
      </c>
      <c r="K27" s="32">
        <v>27191.963699528202</v>
      </c>
      <c r="L27" s="32">
        <v>2294.2574502010898</v>
      </c>
      <c r="M27" s="32">
        <v>625.69669279649702</v>
      </c>
      <c r="N27" s="32">
        <v>1114.07370526058</v>
      </c>
      <c r="O27" s="32">
        <v>689791.82072919398</v>
      </c>
      <c r="P27" s="32">
        <v>56.219841503817698</v>
      </c>
      <c r="Q27" s="32">
        <v>34.285168929800001</v>
      </c>
      <c r="R27" s="32">
        <v>374.73377850044398</v>
      </c>
      <c r="S27" s="32">
        <v>138.20012915241199</v>
      </c>
      <c r="T27" s="32">
        <v>13.4370095541203</v>
      </c>
      <c r="U27" s="33">
        <f t="shared" si="0"/>
        <v>5.4795189625448423E-2</v>
      </c>
      <c r="V27" s="33">
        <f t="shared" si="1"/>
        <v>-0.66900712752068081</v>
      </c>
      <c r="W27" s="33">
        <f t="shared" si="2"/>
        <v>1.0706500387201139</v>
      </c>
      <c r="X27" s="33">
        <f t="shared" si="3"/>
        <v>-0.15541322158380844</v>
      </c>
      <c r="Y27" s="33">
        <f t="shared" si="4"/>
        <v>1.4791219552043189</v>
      </c>
      <c r="Z27" s="4" t="s">
        <v>165</v>
      </c>
      <c r="AA27" s="4" t="s">
        <v>165</v>
      </c>
      <c r="AB27" s="38" t="s">
        <v>293</v>
      </c>
    </row>
    <row r="28" spans="1:28">
      <c r="A28" s="4">
        <v>1</v>
      </c>
      <c r="B28" s="5" t="s">
        <v>30</v>
      </c>
      <c r="C28" s="32">
        <v>163.3937770167</v>
      </c>
      <c r="D28" s="32">
        <v>1485.31376495163</v>
      </c>
      <c r="E28" s="32">
        <v>5529.5899233987202</v>
      </c>
      <c r="F28" s="32">
        <v>9939.0505042244804</v>
      </c>
      <c r="G28" s="4" t="s">
        <v>306</v>
      </c>
      <c r="H28" s="32">
        <v>203.688490781729</v>
      </c>
      <c r="I28" s="32">
        <v>47.248766073257798</v>
      </c>
      <c r="J28" s="32">
        <v>10909.943409404999</v>
      </c>
      <c r="K28" s="32">
        <v>22269.952194260899</v>
      </c>
      <c r="L28" s="32">
        <v>3041.8335491247399</v>
      </c>
      <c r="M28" s="32">
        <v>927.94690667351199</v>
      </c>
      <c r="N28" s="32">
        <v>7243.4208266083997</v>
      </c>
      <c r="O28" s="32">
        <v>696742.49541016202</v>
      </c>
      <c r="P28" s="32">
        <v>36.1269301371428</v>
      </c>
      <c r="Q28" s="32">
        <v>68.307127771834899</v>
      </c>
      <c r="R28" s="32">
        <v>15.8746230110073</v>
      </c>
      <c r="S28" s="32">
        <v>386.261236098236</v>
      </c>
      <c r="T28" s="86">
        <v>7.0861044016006298</v>
      </c>
      <c r="U28" s="33">
        <f t="shared" si="0"/>
        <v>7.3611030200748342E-2</v>
      </c>
      <c r="V28" s="33">
        <f t="shared" si="1"/>
        <v>-0.2552854821324555</v>
      </c>
      <c r="W28" s="33">
        <f t="shared" si="2"/>
        <v>-1.1998638924882812</v>
      </c>
      <c r="X28" s="33">
        <f t="shared" si="3"/>
        <v>-0.39399942555670187</v>
      </c>
      <c r="Y28" s="33">
        <f t="shared" si="4"/>
        <v>-0.7694265884612892</v>
      </c>
      <c r="Z28" s="4" t="s">
        <v>164</v>
      </c>
      <c r="AA28" s="4" t="s">
        <v>164</v>
      </c>
      <c r="AB28" s="38" t="s">
        <v>294</v>
      </c>
    </row>
    <row r="29" spans="1:28">
      <c r="A29" s="4">
        <v>1</v>
      </c>
      <c r="B29" s="5" t="s">
        <v>31</v>
      </c>
      <c r="C29" s="32">
        <v>314.75629490973103</v>
      </c>
      <c r="D29" s="32">
        <v>207.72245919646701</v>
      </c>
      <c r="E29" s="32">
        <v>1859.624514502</v>
      </c>
      <c r="F29" s="32">
        <v>1195.48621806762</v>
      </c>
      <c r="G29" s="32">
        <v>3187.57801469378</v>
      </c>
      <c r="H29" s="32">
        <v>197.540003024643</v>
      </c>
      <c r="I29" s="32">
        <v>126.15289538099201</v>
      </c>
      <c r="J29" s="32">
        <v>6133.6257707566701</v>
      </c>
      <c r="K29" s="32">
        <v>8653.3728282103693</v>
      </c>
      <c r="L29" s="32">
        <v>1752.6819902657701</v>
      </c>
      <c r="M29" s="32">
        <v>5.1559222501759301</v>
      </c>
      <c r="N29" s="32">
        <v>6502.5678271963698</v>
      </c>
      <c r="O29" s="32">
        <v>737804.67065574799</v>
      </c>
      <c r="P29" s="32">
        <v>57.288383841576199</v>
      </c>
      <c r="Q29" s="32">
        <v>6.3950717494711498</v>
      </c>
      <c r="R29" s="86">
        <v>2.6430418123078101</v>
      </c>
      <c r="S29" s="32">
        <v>1318.9014653868601</v>
      </c>
      <c r="T29" s="32">
        <v>33.182680602551002</v>
      </c>
      <c r="U29" s="33">
        <f t="shared" si="0"/>
        <v>1.240335179463371</v>
      </c>
      <c r="V29" s="33">
        <f t="shared" si="1"/>
        <v>0.29836168878357761</v>
      </c>
      <c r="W29" s="33">
        <f t="shared" si="2"/>
        <v>-9.3989463251450189E-2</v>
      </c>
      <c r="X29" s="33">
        <f t="shared" si="3"/>
        <v>1.1653154552359108</v>
      </c>
      <c r="Y29" s="33">
        <f t="shared" si="4"/>
        <v>0.3436998696735043</v>
      </c>
      <c r="Z29" s="4" t="s">
        <v>166</v>
      </c>
      <c r="AA29" s="4" t="s">
        <v>166</v>
      </c>
      <c r="AB29" s="38" t="s">
        <v>295</v>
      </c>
    </row>
    <row r="30" spans="1:28">
      <c r="A30" s="4">
        <v>1</v>
      </c>
      <c r="B30" s="5" t="s">
        <v>32</v>
      </c>
      <c r="C30" s="32">
        <v>2474.3602624076302</v>
      </c>
      <c r="D30" s="32">
        <v>613.37867908862404</v>
      </c>
      <c r="E30" s="32">
        <v>8961.0551946516898</v>
      </c>
      <c r="F30" s="32">
        <v>17224.593356565099</v>
      </c>
      <c r="G30" s="32">
        <v>335.32168077313798</v>
      </c>
      <c r="H30" s="32">
        <v>173.67253646233101</v>
      </c>
      <c r="I30" s="32">
        <v>511.62023605382501</v>
      </c>
      <c r="J30" s="32">
        <v>1389.05347322686</v>
      </c>
      <c r="K30" s="32">
        <v>29741.048109892599</v>
      </c>
      <c r="L30" s="32">
        <v>1797.9398158915899</v>
      </c>
      <c r="M30" s="32">
        <v>2640.8949377863401</v>
      </c>
      <c r="N30" s="32">
        <v>904.50035478984</v>
      </c>
      <c r="O30" s="32">
        <v>683556.429978022</v>
      </c>
      <c r="P30" s="32">
        <v>146.68110665938599</v>
      </c>
      <c r="Q30" s="32">
        <v>269.49541865039402</v>
      </c>
      <c r="R30" s="86">
        <v>6.7055772207523603</v>
      </c>
      <c r="S30" s="32">
        <v>724.19034080702102</v>
      </c>
      <c r="T30" s="32">
        <v>17.354740905966601</v>
      </c>
      <c r="U30" s="33">
        <f t="shared" si="0"/>
        <v>0.10204700489762436</v>
      </c>
      <c r="V30" s="33">
        <f t="shared" si="1"/>
        <v>-3.9714266341674076</v>
      </c>
      <c r="W30" s="33">
        <f t="shared" si="2"/>
        <v>-2.8774636277824861</v>
      </c>
      <c r="X30" s="33">
        <f t="shared" si="3"/>
        <v>-3.3992409529991736</v>
      </c>
      <c r="Y30" s="33">
        <f t="shared" si="4"/>
        <v>-1.7418343454868359</v>
      </c>
      <c r="Z30" s="4" t="s">
        <v>164</v>
      </c>
      <c r="AA30" s="4" t="s">
        <v>164</v>
      </c>
      <c r="AB30" s="38" t="s">
        <v>251</v>
      </c>
    </row>
    <row r="31" spans="1:28">
      <c r="A31" s="4">
        <v>1</v>
      </c>
      <c r="B31" s="5" t="s">
        <v>33</v>
      </c>
      <c r="C31" s="32">
        <v>23.391083762934699</v>
      </c>
      <c r="D31" s="32">
        <v>4615.2531166662802</v>
      </c>
      <c r="E31" s="32">
        <v>11513.7447883104</v>
      </c>
      <c r="F31" s="32">
        <v>775.310354429521</v>
      </c>
      <c r="G31" s="32">
        <v>76.529564035100805</v>
      </c>
      <c r="H31" s="32">
        <v>192.98507789984899</v>
      </c>
      <c r="I31" s="32">
        <v>7.5505068248607099</v>
      </c>
      <c r="J31" s="32">
        <v>443.79019013180698</v>
      </c>
      <c r="K31" s="32">
        <v>17570.8811687579</v>
      </c>
      <c r="L31" s="32">
        <v>3832.14395061801</v>
      </c>
      <c r="M31" s="32">
        <v>342.28021853262499</v>
      </c>
      <c r="N31" s="32">
        <v>7854.9820003283703</v>
      </c>
      <c r="O31" s="32">
        <v>714980.832641104</v>
      </c>
      <c r="P31" s="32">
        <v>202.98855066728001</v>
      </c>
      <c r="Q31" s="32">
        <v>223.50740278851799</v>
      </c>
      <c r="R31" s="86">
        <v>1.99197117688377</v>
      </c>
      <c r="S31" s="32">
        <v>751.71906313209297</v>
      </c>
      <c r="T31" s="86">
        <v>2.36474309696428</v>
      </c>
      <c r="U31" s="33">
        <f t="shared" si="0"/>
        <v>0.65299538415251424</v>
      </c>
      <c r="V31" s="33">
        <f t="shared" si="1"/>
        <v>-2.2114506632244435</v>
      </c>
      <c r="W31" s="33">
        <f t="shared" si="2"/>
        <v>-2.736672225436827</v>
      </c>
      <c r="X31" s="33">
        <f t="shared" si="3"/>
        <v>-2.4773011442467769</v>
      </c>
      <c r="Y31" s="33">
        <f t="shared" si="4"/>
        <v>-0.69774712549320439</v>
      </c>
      <c r="Z31" s="4" t="s">
        <v>164</v>
      </c>
      <c r="AA31" s="4" t="s">
        <v>164</v>
      </c>
      <c r="AB31" s="38" t="s">
        <v>296</v>
      </c>
    </row>
    <row r="32" spans="1:28">
      <c r="A32" s="4">
        <v>1</v>
      </c>
      <c r="B32" s="5" t="s">
        <v>34</v>
      </c>
      <c r="C32" s="32">
        <v>77.359646869094902</v>
      </c>
      <c r="D32" s="32">
        <v>7909.5766500664604</v>
      </c>
      <c r="E32" s="32">
        <v>36157.241724686202</v>
      </c>
      <c r="F32" s="32">
        <v>3070.5888539656698</v>
      </c>
      <c r="G32" s="4" t="s">
        <v>306</v>
      </c>
      <c r="H32" s="32">
        <v>150.940980034532</v>
      </c>
      <c r="I32" s="32">
        <v>11.8907670308056</v>
      </c>
      <c r="J32" s="32">
        <v>296.21320889200302</v>
      </c>
      <c r="K32" s="32">
        <v>38670.070456986199</v>
      </c>
      <c r="L32" s="32">
        <v>5245.5319192593897</v>
      </c>
      <c r="M32" s="32">
        <v>1342.9115167382099</v>
      </c>
      <c r="N32" s="32">
        <v>10477.206786082001</v>
      </c>
      <c r="O32" s="32">
        <v>637990.80697702803</v>
      </c>
      <c r="P32" s="32">
        <v>103.3552733553</v>
      </c>
      <c r="Q32" s="32">
        <v>267.302648674951</v>
      </c>
      <c r="R32" s="86">
        <v>4.7797707594354</v>
      </c>
      <c r="S32" s="32">
        <v>652.82701533178601</v>
      </c>
      <c r="T32" s="32">
        <v>25.675485089164301</v>
      </c>
      <c r="U32" s="33">
        <f t="shared" si="0"/>
        <v>0.19904710425315353</v>
      </c>
      <c r="V32" s="33">
        <f t="shared" si="1"/>
        <v>-2.9899687062884279</v>
      </c>
      <c r="W32" s="33">
        <f t="shared" si="2"/>
        <v>-2.2148068193373618</v>
      </c>
      <c r="X32" s="33">
        <f t="shared" si="3"/>
        <v>-3.6718593657470446</v>
      </c>
      <c r="Y32" s="33">
        <f t="shared" si="4"/>
        <v>-0.4707242477308049</v>
      </c>
      <c r="Z32" s="4" t="s">
        <v>164</v>
      </c>
      <c r="AA32" s="4" t="s">
        <v>165</v>
      </c>
      <c r="AB32" s="38" t="s">
        <v>297</v>
      </c>
    </row>
    <row r="33" spans="1:28">
      <c r="A33" s="4">
        <v>1</v>
      </c>
      <c r="B33" s="5" t="s">
        <v>35</v>
      </c>
      <c r="C33" s="32">
        <v>36.695533844657199</v>
      </c>
      <c r="D33" s="32">
        <v>6301.1050615132099</v>
      </c>
      <c r="E33" s="32">
        <v>8243.1439416530993</v>
      </c>
      <c r="F33" s="32">
        <v>22238.674862649099</v>
      </c>
      <c r="G33" s="4" t="s">
        <v>306</v>
      </c>
      <c r="H33" s="32">
        <v>151.10358756050999</v>
      </c>
      <c r="I33" s="32">
        <v>79.042616528428397</v>
      </c>
      <c r="J33" s="32">
        <v>19570.686716888202</v>
      </c>
      <c r="K33" s="32">
        <v>23961.300605504101</v>
      </c>
      <c r="L33" s="32">
        <v>2359.6814828850202</v>
      </c>
      <c r="M33" s="32">
        <v>3437.6969198847</v>
      </c>
      <c r="N33" s="32">
        <v>6678.1440299810401</v>
      </c>
      <c r="O33" s="32">
        <v>653016.554710211</v>
      </c>
      <c r="P33" s="32">
        <v>34.294617857702903</v>
      </c>
      <c r="Q33" s="32">
        <v>627.52030206027302</v>
      </c>
      <c r="R33" s="32" t="s">
        <v>306</v>
      </c>
      <c r="S33" s="32">
        <v>160.17519305886901</v>
      </c>
      <c r="T33" s="32">
        <v>41.306526963064897</v>
      </c>
      <c r="U33" s="33">
        <f t="shared" si="0"/>
        <v>0.18254090360046049</v>
      </c>
      <c r="V33" s="33">
        <f t="shared" si="1"/>
        <v>-0.53911075286796795</v>
      </c>
      <c r="W33" s="33">
        <f t="shared" si="2"/>
        <v>-3.4159575836935128</v>
      </c>
      <c r="X33" s="33">
        <f t="shared" si="3"/>
        <v>-1.3358665713969859</v>
      </c>
      <c r="Y33" s="33">
        <f t="shared" si="4"/>
        <v>-2.465460252424267</v>
      </c>
      <c r="Z33" s="4" t="s">
        <v>164</v>
      </c>
      <c r="AA33" s="4" t="s">
        <v>164</v>
      </c>
      <c r="AB33" s="38" t="s">
        <v>298</v>
      </c>
    </row>
    <row r="34" spans="1:28">
      <c r="A34" s="4">
        <v>1</v>
      </c>
      <c r="B34" s="5" t="s">
        <v>36</v>
      </c>
      <c r="C34" s="32">
        <v>171.127189566255</v>
      </c>
      <c r="D34" s="32">
        <v>387.61403371589699</v>
      </c>
      <c r="E34" s="32">
        <v>3800.36517877298</v>
      </c>
      <c r="F34" s="32">
        <v>5279.8734461036802</v>
      </c>
      <c r="G34" s="32">
        <v>16.502505471872599</v>
      </c>
      <c r="H34" s="32">
        <v>154.55799317310201</v>
      </c>
      <c r="I34" s="32">
        <v>148.114148650749</v>
      </c>
      <c r="J34" s="32">
        <v>4244.3587253072401</v>
      </c>
      <c r="K34" s="32">
        <v>31429.925252647001</v>
      </c>
      <c r="L34" s="32">
        <v>1471.31493326348</v>
      </c>
      <c r="M34" s="32">
        <v>41.394678844058703</v>
      </c>
      <c r="N34" s="32">
        <v>8269.77348058998</v>
      </c>
      <c r="O34" s="32">
        <v>704847.09212712001</v>
      </c>
      <c r="P34" s="32">
        <v>269.11000652011398</v>
      </c>
      <c r="Q34" s="32">
        <v>91.196349682063101</v>
      </c>
      <c r="R34" s="86">
        <v>5.0265652188231797</v>
      </c>
      <c r="S34" s="32">
        <v>891.90496943661503</v>
      </c>
      <c r="T34" s="32">
        <v>293.50351662605101</v>
      </c>
      <c r="U34" s="33">
        <f t="shared" si="0"/>
        <v>2.2030935431487793</v>
      </c>
      <c r="V34" s="33">
        <f t="shared" si="1"/>
        <v>-2.3024607842705525</v>
      </c>
      <c r="W34" s="33">
        <f t="shared" si="2"/>
        <v>-4.0755634704167045</v>
      </c>
      <c r="X34" s="33">
        <f t="shared" si="3"/>
        <v>-1.4911177513401839</v>
      </c>
      <c r="Y34" s="33">
        <f t="shared" si="4"/>
        <v>-2.0844156309424569</v>
      </c>
      <c r="Z34" s="4" t="s">
        <v>164</v>
      </c>
      <c r="AA34" s="4" t="s">
        <v>164</v>
      </c>
      <c r="AB34" s="38" t="s">
        <v>299</v>
      </c>
    </row>
    <row r="35" spans="1:28">
      <c r="A35" s="4">
        <v>1</v>
      </c>
      <c r="B35" s="5" t="s">
        <v>37</v>
      </c>
      <c r="C35" s="32">
        <v>7.41997574781099</v>
      </c>
      <c r="D35" s="32">
        <v>3346.06772452613</v>
      </c>
      <c r="E35" s="32">
        <v>8128.4662399353101</v>
      </c>
      <c r="F35" s="32">
        <v>2773.9306646436298</v>
      </c>
      <c r="G35" s="4" t="s">
        <v>306</v>
      </c>
      <c r="H35" s="32">
        <v>125.403416476742</v>
      </c>
      <c r="I35" s="32">
        <v>3.5534616324869401</v>
      </c>
      <c r="J35" s="32">
        <v>950.11368093610895</v>
      </c>
      <c r="K35" s="32">
        <v>15452.5536223045</v>
      </c>
      <c r="L35" s="32">
        <v>2380.7827253516898</v>
      </c>
      <c r="M35" s="32">
        <v>272.33796399104801</v>
      </c>
      <c r="N35" s="32">
        <v>6071.5460915368703</v>
      </c>
      <c r="O35" s="32">
        <v>724092.17978738097</v>
      </c>
      <c r="P35" s="32">
        <v>250.192710119655</v>
      </c>
      <c r="Q35" s="32">
        <v>473.927224433135</v>
      </c>
      <c r="R35" s="86">
        <v>0.47858174309489998</v>
      </c>
      <c r="S35" s="32">
        <v>856.48306026282103</v>
      </c>
      <c r="T35" s="86">
        <v>4.2084633446756596</v>
      </c>
      <c r="U35" s="33">
        <f t="shared" si="0"/>
        <v>1.7402172561175253</v>
      </c>
      <c r="V35" s="33">
        <f t="shared" si="1"/>
        <v>-2.409177850916608</v>
      </c>
      <c r="W35" s="33">
        <f t="shared" si="2"/>
        <v>-4.2186198387068972</v>
      </c>
      <c r="X35" s="33">
        <f t="shared" si="3"/>
        <v>-2.5672860038249414</v>
      </c>
      <c r="Y35" s="33">
        <f t="shared" si="4"/>
        <v>-1.9273920039321619</v>
      </c>
      <c r="Z35" s="4" t="s">
        <v>164</v>
      </c>
      <c r="AA35" s="4" t="s">
        <v>164</v>
      </c>
      <c r="AB35" s="38" t="s">
        <v>254</v>
      </c>
    </row>
    <row r="36" spans="1:28">
      <c r="A36" s="4">
        <v>1</v>
      </c>
      <c r="B36" s="5" t="s">
        <v>38</v>
      </c>
      <c r="C36" s="32">
        <v>153.97152590623699</v>
      </c>
      <c r="D36" s="32">
        <v>934.59920771592795</v>
      </c>
      <c r="E36" s="32">
        <v>3282.1854922204998</v>
      </c>
      <c r="F36" s="32">
        <v>12472.9058366271</v>
      </c>
      <c r="G36" s="32">
        <v>105.62924732305601</v>
      </c>
      <c r="H36" s="32">
        <v>155.28415720936499</v>
      </c>
      <c r="I36" s="32">
        <v>65.977908250902402</v>
      </c>
      <c r="J36" s="32">
        <v>15293.9666144884</v>
      </c>
      <c r="K36" s="32">
        <v>28408.079711347898</v>
      </c>
      <c r="L36" s="32">
        <v>3630.9668472500898</v>
      </c>
      <c r="M36" s="32">
        <v>26.618195274517198</v>
      </c>
      <c r="N36" s="32">
        <v>5401.9802991380702</v>
      </c>
      <c r="O36" s="32">
        <v>686200.64645128802</v>
      </c>
      <c r="P36" s="32">
        <v>29.6643083678686</v>
      </c>
      <c r="Q36" s="32">
        <v>36.1379651666184</v>
      </c>
      <c r="R36" s="86">
        <v>7.5728541973215799</v>
      </c>
      <c r="S36" s="32">
        <v>82.3429008448812</v>
      </c>
      <c r="T36" s="32">
        <v>13.680516221390199</v>
      </c>
      <c r="U36" s="33">
        <f t="shared" si="0"/>
        <v>1.3576414476609882</v>
      </c>
      <c r="V36" s="33">
        <f t="shared" si="1"/>
        <v>0.34363016853404282</v>
      </c>
      <c r="W36" s="33">
        <f t="shared" si="2"/>
        <v>-0.17515249884341699</v>
      </c>
      <c r="X36" s="33">
        <f t="shared" si="3"/>
        <v>0.46572052848096668</v>
      </c>
      <c r="Y36" s="33">
        <f t="shared" si="4"/>
        <v>-0.2920536176732198</v>
      </c>
      <c r="Z36" s="4" t="s">
        <v>166</v>
      </c>
      <c r="AA36" s="4" t="s">
        <v>166</v>
      </c>
      <c r="AB36" s="38" t="s">
        <v>300</v>
      </c>
    </row>
    <row r="37" spans="1:28">
      <c r="A37" s="4">
        <v>1</v>
      </c>
      <c r="B37" s="5" t="s">
        <v>39</v>
      </c>
      <c r="C37" s="32">
        <v>106.238827792311</v>
      </c>
      <c r="D37" s="32">
        <v>5603.6286818062299</v>
      </c>
      <c r="E37" s="32">
        <v>6379.0107827001402</v>
      </c>
      <c r="F37" s="32">
        <v>1306.95138624778</v>
      </c>
      <c r="G37" s="32">
        <v>573.37825828567395</v>
      </c>
      <c r="H37" s="32">
        <v>1536.2018421658599</v>
      </c>
      <c r="I37" s="32">
        <v>59.589418476595199</v>
      </c>
      <c r="J37" s="32">
        <v>1104.09045089968</v>
      </c>
      <c r="K37" s="32">
        <v>34029.066580418803</v>
      </c>
      <c r="L37" s="32">
        <v>2710.4200882924702</v>
      </c>
      <c r="M37" s="32">
        <v>35.177480004043602</v>
      </c>
      <c r="N37" s="32">
        <v>4998.5938696512303</v>
      </c>
      <c r="O37" s="32">
        <v>701813.63402361202</v>
      </c>
      <c r="P37" s="32">
        <v>137.866600552319</v>
      </c>
      <c r="Q37" s="32">
        <v>58.067952637921003</v>
      </c>
      <c r="R37" s="32">
        <v>3259.6335353460499</v>
      </c>
      <c r="S37" s="32">
        <v>1200.2316147158699</v>
      </c>
      <c r="T37" s="32">
        <v>24.5310156382846</v>
      </c>
      <c r="U37" s="33">
        <f t="shared" si="0"/>
        <v>1.6507138268928352</v>
      </c>
      <c r="V37" s="33">
        <f t="shared" si="1"/>
        <v>-0.71135664734658555</v>
      </c>
      <c r="W37" s="33">
        <f t="shared" si="2"/>
        <v>-1.0444895767050504</v>
      </c>
      <c r="X37" s="33">
        <f t="shared" si="3"/>
        <v>-0.31662163449591496</v>
      </c>
      <c r="Y37" s="33">
        <f t="shared" si="4"/>
        <v>0.35106534743168405</v>
      </c>
      <c r="Z37" s="4" t="s">
        <v>164</v>
      </c>
      <c r="AA37" s="4" t="s">
        <v>165</v>
      </c>
      <c r="AB37" s="38" t="s">
        <v>256</v>
      </c>
    </row>
    <row r="38" spans="1:28">
      <c r="A38" s="4">
        <v>1</v>
      </c>
      <c r="B38" s="5" t="s">
        <v>40</v>
      </c>
      <c r="C38" s="32">
        <v>115.096486269609</v>
      </c>
      <c r="D38" s="32">
        <v>9384.2846973160504</v>
      </c>
      <c r="E38" s="32">
        <v>5015.1107836040201</v>
      </c>
      <c r="F38" s="32">
        <v>23573.9395006103</v>
      </c>
      <c r="G38" s="32">
        <v>20.321412733784001</v>
      </c>
      <c r="H38" s="32">
        <v>156.76918082536301</v>
      </c>
      <c r="I38" s="32">
        <v>72.507463915534203</v>
      </c>
      <c r="J38" s="32">
        <v>17046.8876330563</v>
      </c>
      <c r="K38" s="32">
        <v>20639.907421800599</v>
      </c>
      <c r="L38" s="32">
        <v>1751.7523149322301</v>
      </c>
      <c r="M38" s="32">
        <v>5053.0674922038597</v>
      </c>
      <c r="N38" s="32">
        <v>887.71462500785901</v>
      </c>
      <c r="O38" s="32">
        <v>663476.66628565104</v>
      </c>
      <c r="P38" s="32">
        <v>116.936118810647</v>
      </c>
      <c r="Q38" s="32">
        <v>320.73312031474399</v>
      </c>
      <c r="R38" s="32">
        <v>19.5173131732152</v>
      </c>
      <c r="S38" s="32">
        <v>280.61191522337703</v>
      </c>
      <c r="T38" s="32">
        <v>12.079844750249</v>
      </c>
      <c r="U38" s="33">
        <f t="shared" si="0"/>
        <v>6.3472953965009973E-2</v>
      </c>
      <c r="V38" s="33">
        <f t="shared" si="1"/>
        <v>-1.1644459261884919</v>
      </c>
      <c r="W38" s="33">
        <f t="shared" si="2"/>
        <v>-2.0034443710370518</v>
      </c>
      <c r="X38" s="33">
        <f t="shared" si="3"/>
        <v>-0.93947551170918331</v>
      </c>
      <c r="Y38" s="33">
        <f t="shared" si="4"/>
        <v>-0.77358406811906599</v>
      </c>
      <c r="Z38" s="4" t="s">
        <v>164</v>
      </c>
      <c r="AA38" s="4" t="s">
        <v>164</v>
      </c>
      <c r="AB38" s="38" t="s">
        <v>257</v>
      </c>
    </row>
    <row r="39" spans="1:28">
      <c r="A39" s="4">
        <v>1</v>
      </c>
      <c r="B39" s="5" t="s">
        <v>41</v>
      </c>
      <c r="C39" s="32">
        <v>218.72839204238699</v>
      </c>
      <c r="D39" s="32">
        <v>10197.233910601301</v>
      </c>
      <c r="E39" s="32">
        <v>11537.659450098899</v>
      </c>
      <c r="F39" s="32">
        <v>25068.8504361331</v>
      </c>
      <c r="G39" s="32">
        <v>256.35817149742599</v>
      </c>
      <c r="H39" s="32">
        <v>208.652600218971</v>
      </c>
      <c r="I39" s="32">
        <v>809.29921715277703</v>
      </c>
      <c r="J39" s="32">
        <v>17129.358521581798</v>
      </c>
      <c r="K39" s="32">
        <v>47779.879980227</v>
      </c>
      <c r="L39" s="32">
        <v>2625.9621097231902</v>
      </c>
      <c r="M39" s="32">
        <v>785.64435180546002</v>
      </c>
      <c r="N39" s="32">
        <v>18942.633133786399</v>
      </c>
      <c r="O39" s="32">
        <v>599285.47761102405</v>
      </c>
      <c r="P39" s="32">
        <v>28.969586803274701</v>
      </c>
      <c r="Q39" s="32">
        <v>47.0450837598896</v>
      </c>
      <c r="R39" s="32">
        <v>96.115803364107194</v>
      </c>
      <c r="S39" s="32">
        <v>520.15478448185695</v>
      </c>
      <c r="T39" s="32">
        <v>45.858047971314797</v>
      </c>
      <c r="U39" s="33">
        <f t="shared" si="0"/>
        <v>5.9880890955019334E-2</v>
      </c>
      <c r="V39" s="33">
        <f t="shared" si="1"/>
        <v>0.55968703201243386</v>
      </c>
      <c r="W39" s="33">
        <f t="shared" si="2"/>
        <v>-0.85915217206485295</v>
      </c>
      <c r="X39" s="33">
        <f t="shared" si="3"/>
        <v>0.21405111679788824</v>
      </c>
      <c r="Y39" s="33">
        <f t="shared" si="4"/>
        <v>2.6341613973758005E-2</v>
      </c>
      <c r="Z39" s="4" t="s">
        <v>166</v>
      </c>
      <c r="AA39" s="4" t="s">
        <v>166</v>
      </c>
      <c r="AB39" s="38" t="s">
        <v>258</v>
      </c>
    </row>
    <row r="40" spans="1:28">
      <c r="A40" s="4">
        <v>1</v>
      </c>
      <c r="B40" s="5" t="s">
        <v>42</v>
      </c>
      <c r="C40" s="32">
        <v>186.83660857624699</v>
      </c>
      <c r="D40" s="32">
        <v>1145.22903599949</v>
      </c>
      <c r="E40" s="32">
        <v>4978.5763122456801</v>
      </c>
      <c r="F40" s="32">
        <v>1850.4380880373801</v>
      </c>
      <c r="G40" s="32">
        <v>82.292552282696505</v>
      </c>
      <c r="H40" s="32">
        <v>147.31401813726399</v>
      </c>
      <c r="I40" s="32">
        <v>38.377998256713497</v>
      </c>
      <c r="J40" s="32">
        <v>254.15525327631701</v>
      </c>
      <c r="K40" s="32">
        <v>7559.0233300584996</v>
      </c>
      <c r="L40" s="32">
        <v>3835.8410162105301</v>
      </c>
      <c r="M40" s="32">
        <v>45.713813400682199</v>
      </c>
      <c r="N40" s="32">
        <v>8959.0234735902104</v>
      </c>
      <c r="O40" s="32">
        <v>739070.50109575305</v>
      </c>
      <c r="P40" s="32">
        <v>148.94299478119899</v>
      </c>
      <c r="Q40" s="32">
        <v>35.103476055763203</v>
      </c>
      <c r="R40" s="32">
        <v>16.9756092049413</v>
      </c>
      <c r="S40" s="32">
        <v>1323.0742394024001</v>
      </c>
      <c r="T40" s="86">
        <v>4.4090009735762603</v>
      </c>
      <c r="U40" s="33">
        <f t="shared" si="0"/>
        <v>0.76789647251872772</v>
      </c>
      <c r="V40" s="33">
        <f t="shared" si="1"/>
        <v>-1.1027754868338473</v>
      </c>
      <c r="W40" s="33">
        <f t="shared" si="2"/>
        <v>-1.1303339086467972</v>
      </c>
      <c r="X40" s="33">
        <f t="shared" si="3"/>
        <v>-1.0040589857482534</v>
      </c>
      <c r="Y40" s="33">
        <f t="shared" si="4"/>
        <v>0.3680516947310859</v>
      </c>
      <c r="Z40" s="4" t="s">
        <v>164</v>
      </c>
      <c r="AA40" s="4" t="s">
        <v>165</v>
      </c>
      <c r="AB40" s="38" t="s">
        <v>301</v>
      </c>
    </row>
    <row r="41" spans="1:28">
      <c r="A41" s="4">
        <v>1</v>
      </c>
      <c r="B41" s="5" t="s">
        <v>43</v>
      </c>
      <c r="C41" s="32">
        <v>595.92861869811998</v>
      </c>
      <c r="D41" s="32">
        <v>6502.6353481910601</v>
      </c>
      <c r="E41" s="32">
        <v>5854.3004502460499</v>
      </c>
      <c r="F41" s="32">
        <v>17296.498974788701</v>
      </c>
      <c r="G41" s="32">
        <v>6.6242634076281197</v>
      </c>
      <c r="H41" s="32">
        <v>134.76376370447801</v>
      </c>
      <c r="I41" s="32">
        <v>4972.53401597425</v>
      </c>
      <c r="J41" s="32">
        <v>4630.7669681698499</v>
      </c>
      <c r="K41" s="32">
        <v>6386.1875886746902</v>
      </c>
      <c r="L41" s="32">
        <v>1488.3023082834</v>
      </c>
      <c r="M41" s="32">
        <v>4259.8335398074296</v>
      </c>
      <c r="N41" s="32">
        <v>1299.95884606396</v>
      </c>
      <c r="O41" s="32">
        <v>704358.51646989898</v>
      </c>
      <c r="P41" s="32">
        <v>56.15410057375</v>
      </c>
      <c r="Q41" s="32">
        <v>227.84201546899001</v>
      </c>
      <c r="R41" s="86">
        <v>0.760677995931343</v>
      </c>
      <c r="S41" s="32">
        <v>68.982613273199405</v>
      </c>
      <c r="T41" s="32">
        <v>132.22513466318301</v>
      </c>
      <c r="U41" s="33">
        <f t="shared" si="0"/>
        <v>5.3486131169174715E-2</v>
      </c>
      <c r="V41" s="33">
        <f t="shared" si="1"/>
        <v>-0.66778750621336691</v>
      </c>
      <c r="W41" s="33">
        <f t="shared" si="2"/>
        <v>-1.7821795882948397</v>
      </c>
      <c r="X41" s="33">
        <f t="shared" si="3"/>
        <v>-0.85350630556813734</v>
      </c>
      <c r="Y41" s="33">
        <f t="shared" si="4"/>
        <v>-0.78242662105689798</v>
      </c>
      <c r="Z41" s="4" t="s">
        <v>164</v>
      </c>
      <c r="AA41" s="4" t="s">
        <v>164</v>
      </c>
      <c r="AB41" s="38" t="s">
        <v>302</v>
      </c>
    </row>
    <row r="42" spans="1:28">
      <c r="A42" s="4">
        <v>1</v>
      </c>
      <c r="B42" s="5" t="s">
        <v>44</v>
      </c>
      <c r="C42" s="32">
        <v>23.054186583975</v>
      </c>
      <c r="D42" s="32">
        <v>1010.04864075965</v>
      </c>
      <c r="E42" s="32">
        <v>27974.151475432402</v>
      </c>
      <c r="F42" s="32">
        <v>3897.6769582664701</v>
      </c>
      <c r="G42" s="32">
        <v>7.6975958322421398</v>
      </c>
      <c r="H42" s="32">
        <v>167.31050601154701</v>
      </c>
      <c r="I42" s="32">
        <v>275.60844910241201</v>
      </c>
      <c r="J42" s="32">
        <v>140.138338338968</v>
      </c>
      <c r="K42" s="32">
        <v>44986.965016096299</v>
      </c>
      <c r="L42" s="32">
        <v>3608.2230207224202</v>
      </c>
      <c r="M42" s="32">
        <v>13.8974414835447</v>
      </c>
      <c r="N42" s="32">
        <v>22301.417984136599</v>
      </c>
      <c r="O42" s="32">
        <v>637832.44426612102</v>
      </c>
      <c r="P42" s="32">
        <v>73.560784011148101</v>
      </c>
      <c r="Q42" s="32">
        <v>19.359165188830001</v>
      </c>
      <c r="R42" s="86">
        <v>7.5823011628846704</v>
      </c>
      <c r="S42" s="32">
        <v>4428.2601289943204</v>
      </c>
      <c r="T42" s="86">
        <v>7.6788212155292896</v>
      </c>
      <c r="U42" s="33">
        <f t="shared" si="0"/>
        <v>1.3930021012682277</v>
      </c>
      <c r="V42" s="33">
        <f t="shared" si="1"/>
        <v>-2.6574117525951735</v>
      </c>
      <c r="W42" s="33">
        <f t="shared" si="2"/>
        <v>-0.83772809233949985</v>
      </c>
      <c r="X42" s="33">
        <f t="shared" si="3"/>
        <v>-2.5548790841586548</v>
      </c>
      <c r="Y42" s="33">
        <f t="shared" si="4"/>
        <v>0.48419899134541433</v>
      </c>
      <c r="Z42" s="4" t="s">
        <v>164</v>
      </c>
      <c r="AA42" s="4" t="s">
        <v>165</v>
      </c>
      <c r="AB42" s="38" t="s">
        <v>259</v>
      </c>
    </row>
    <row r="43" spans="1:28">
      <c r="A43" s="4">
        <v>1</v>
      </c>
      <c r="B43" s="5" t="s">
        <v>54</v>
      </c>
      <c r="C43" s="32">
        <v>123.86798734286501</v>
      </c>
      <c r="D43" s="32">
        <v>1533.21511972691</v>
      </c>
      <c r="E43" s="32">
        <v>9177.9261009241</v>
      </c>
      <c r="F43" s="32">
        <v>14675.2625362619</v>
      </c>
      <c r="G43" s="32">
        <v>4943.8962225589503</v>
      </c>
      <c r="H43" s="32">
        <v>192.681531287501</v>
      </c>
      <c r="I43" s="32">
        <v>20.353622348906701</v>
      </c>
      <c r="J43" s="32">
        <v>23641.591619093</v>
      </c>
      <c r="K43" s="32">
        <v>57589.399883086699</v>
      </c>
      <c r="L43" s="32">
        <v>3340.0442185288598</v>
      </c>
      <c r="M43" s="32">
        <v>4.6503278132344104</v>
      </c>
      <c r="N43" s="32">
        <v>1906.4275313087401</v>
      </c>
      <c r="O43" s="32">
        <v>620620.79616663896</v>
      </c>
      <c r="P43" s="32">
        <v>200.556558118749</v>
      </c>
      <c r="Q43" s="32">
        <v>23.3653317945476</v>
      </c>
      <c r="R43" s="86">
        <v>8.2637032398957793</v>
      </c>
      <c r="S43" s="32">
        <v>480.33441722296999</v>
      </c>
      <c r="T43" s="32">
        <v>11.5774171284917</v>
      </c>
      <c r="U43" s="33">
        <f t="shared" si="0"/>
        <v>5.0244483255679286</v>
      </c>
      <c r="V43" s="33">
        <f t="shared" si="1"/>
        <v>-2.7532154558435185</v>
      </c>
      <c r="W43" s="33">
        <f t="shared" si="2"/>
        <v>0.21138830202452397</v>
      </c>
      <c r="X43" s="33">
        <f t="shared" si="3"/>
        <v>-1.7493190564244738</v>
      </c>
      <c r="Y43" s="33">
        <f t="shared" si="4"/>
        <v>1.3632708256178954</v>
      </c>
      <c r="Z43" s="4" t="s">
        <v>165</v>
      </c>
      <c r="AA43" s="4" t="s">
        <v>165</v>
      </c>
      <c r="AB43" s="38" t="s">
        <v>260</v>
      </c>
    </row>
    <row r="44" spans="1:28">
      <c r="A44" s="4">
        <v>1</v>
      </c>
      <c r="B44" s="5" t="s">
        <v>45</v>
      </c>
      <c r="C44" s="32">
        <v>21.813968128749998</v>
      </c>
      <c r="D44" s="32">
        <v>3048.1161340824101</v>
      </c>
      <c r="E44" s="32">
        <v>4441.3360210139999</v>
      </c>
      <c r="F44" s="32">
        <v>10807.996563779299</v>
      </c>
      <c r="G44" s="32">
        <v>22.500410071608499</v>
      </c>
      <c r="H44" s="32">
        <v>147.34568572425999</v>
      </c>
      <c r="I44" s="32">
        <v>42.081304325900099</v>
      </c>
      <c r="J44" s="32">
        <v>9587.6534606176501</v>
      </c>
      <c r="K44" s="32">
        <v>19390.014410474501</v>
      </c>
      <c r="L44" s="32">
        <v>2789.0871234503102</v>
      </c>
      <c r="M44" s="32">
        <v>915.97179869348497</v>
      </c>
      <c r="N44" s="32">
        <v>3998.2489178759301</v>
      </c>
      <c r="O44" s="32">
        <v>703466.12659347104</v>
      </c>
      <c r="P44" s="32">
        <v>169.381969447328</v>
      </c>
      <c r="Q44" s="32">
        <v>477.72719172350497</v>
      </c>
      <c r="R44" s="32">
        <v>15.5980727910247</v>
      </c>
      <c r="S44" s="32">
        <v>139.831046876572</v>
      </c>
      <c r="T44" s="86">
        <v>8.8299220001031191</v>
      </c>
      <c r="U44" s="33">
        <f t="shared" si="0"/>
        <v>0.52155229277246407</v>
      </c>
      <c r="V44" s="33">
        <f t="shared" si="1"/>
        <v>-1.5430239838219553</v>
      </c>
      <c r="W44" s="33">
        <f t="shared" si="2"/>
        <v>-3.6380093900313222</v>
      </c>
      <c r="X44" s="33">
        <f t="shared" si="3"/>
        <v>-1.661668678289475</v>
      </c>
      <c r="Y44" s="33">
        <f t="shared" si="4"/>
        <v>-1.9664833252041753</v>
      </c>
      <c r="Z44" s="4" t="s">
        <v>164</v>
      </c>
      <c r="AA44" s="4" t="s">
        <v>164</v>
      </c>
      <c r="AB44" s="38" t="s">
        <v>261</v>
      </c>
    </row>
    <row r="45" spans="1:28">
      <c r="A45" s="4">
        <v>1</v>
      </c>
      <c r="B45" s="5" t="s">
        <v>46</v>
      </c>
      <c r="C45" s="32">
        <v>547.82049598838603</v>
      </c>
      <c r="D45" s="32">
        <v>1203.17316054761</v>
      </c>
      <c r="E45" s="32">
        <v>7948.7073763599201</v>
      </c>
      <c r="F45" s="32">
        <v>13482.5085675556</v>
      </c>
      <c r="G45" s="32">
        <v>91.332145952543499</v>
      </c>
      <c r="H45" s="32">
        <v>253.21504401450301</v>
      </c>
      <c r="I45" s="32">
        <v>168.84439037069799</v>
      </c>
      <c r="J45" s="32">
        <v>16287.3328854805</v>
      </c>
      <c r="K45" s="32">
        <v>39101.576846697397</v>
      </c>
      <c r="L45" s="32">
        <v>1611.05834402867</v>
      </c>
      <c r="M45" s="32">
        <v>100.191916994154</v>
      </c>
      <c r="N45" s="32">
        <v>4456.6413048279401</v>
      </c>
      <c r="O45" s="32">
        <v>663934.28875916405</v>
      </c>
      <c r="P45" s="32">
        <v>84.697436762818199</v>
      </c>
      <c r="Q45" s="32">
        <v>120.315326954165</v>
      </c>
      <c r="R45" s="32">
        <v>55.939908688507003</v>
      </c>
      <c r="S45" s="32">
        <v>665.791136037618</v>
      </c>
      <c r="T45" s="32">
        <v>848.48840611155003</v>
      </c>
      <c r="U45" s="33">
        <f t="shared" si="0"/>
        <v>1.2008486369333082</v>
      </c>
      <c r="V45" s="33">
        <f t="shared" si="1"/>
        <v>-2.0084125610425314</v>
      </c>
      <c r="W45" s="33">
        <f t="shared" si="2"/>
        <v>-2.7618391009296168</v>
      </c>
      <c r="X45" s="33">
        <f t="shared" si="3"/>
        <v>-1.64508417255227</v>
      </c>
      <c r="Y45" s="33">
        <f t="shared" si="4"/>
        <v>-1.5678606256438861</v>
      </c>
      <c r="Z45" s="4" t="s">
        <v>164</v>
      </c>
      <c r="AA45" s="4" t="s">
        <v>164</v>
      </c>
      <c r="AB45" s="38" t="s">
        <v>270</v>
      </c>
    </row>
    <row r="46" spans="1:28">
      <c r="A46" s="4">
        <v>1</v>
      </c>
      <c r="B46" s="5" t="s">
        <v>47</v>
      </c>
      <c r="C46" s="32">
        <v>929.47411971297697</v>
      </c>
      <c r="D46" s="32">
        <v>1470.87296923804</v>
      </c>
      <c r="E46" s="32">
        <v>7946.5955193786203</v>
      </c>
      <c r="F46" s="32">
        <v>13031.2672284777</v>
      </c>
      <c r="G46" s="32">
        <v>23.2666291944244</v>
      </c>
      <c r="H46" s="32">
        <v>163.76250847017701</v>
      </c>
      <c r="I46" s="32">
        <v>139.66124151479499</v>
      </c>
      <c r="J46" s="32">
        <v>9328.2276011768899</v>
      </c>
      <c r="K46" s="32">
        <v>15214.3550884426</v>
      </c>
      <c r="L46" s="32">
        <v>608.15178974263904</v>
      </c>
      <c r="M46" s="32">
        <v>4638.9715487077301</v>
      </c>
      <c r="N46" s="32">
        <v>3540.1989048630999</v>
      </c>
      <c r="O46" s="32">
        <v>700017.46591318201</v>
      </c>
      <c r="P46" s="32">
        <v>98.822254945693601</v>
      </c>
      <c r="Q46" s="32">
        <v>371.30933588330601</v>
      </c>
      <c r="R46" s="32">
        <v>24.4491087784596</v>
      </c>
      <c r="S46" s="32">
        <v>950.23845961944596</v>
      </c>
      <c r="T46" s="32">
        <v>26.570117847617201</v>
      </c>
      <c r="U46" s="33">
        <f t="shared" si="0"/>
        <v>8.0041304841962438E-2</v>
      </c>
      <c r="V46" s="33">
        <f t="shared" si="1"/>
        <v>-2.2826636722890026</v>
      </c>
      <c r="W46" s="33">
        <f t="shared" si="2"/>
        <v>-4.9854522784776192</v>
      </c>
      <c r="X46" s="33">
        <f t="shared" si="3"/>
        <v>-2.0395336404283277</v>
      </c>
      <c r="Y46" s="33">
        <f t="shared" si="4"/>
        <v>-3.1063738939671013</v>
      </c>
      <c r="Z46" s="4" t="s">
        <v>164</v>
      </c>
      <c r="AA46" s="4" t="s">
        <v>164</v>
      </c>
      <c r="AB46" s="38" t="s">
        <v>303</v>
      </c>
    </row>
    <row r="47" spans="1:28">
      <c r="A47" s="4">
        <v>1</v>
      </c>
      <c r="B47" s="5" t="s">
        <v>48</v>
      </c>
      <c r="C47" s="32">
        <v>25.931161899435299</v>
      </c>
      <c r="D47" s="32">
        <v>5345.9253417886403</v>
      </c>
      <c r="E47" s="32">
        <v>7331.4898539258902</v>
      </c>
      <c r="F47" s="32">
        <v>11385.008156977099</v>
      </c>
      <c r="G47" s="32">
        <v>71.405853291950294</v>
      </c>
      <c r="H47" s="32">
        <v>149.59733769878301</v>
      </c>
      <c r="I47" s="32">
        <v>50.647696616561099</v>
      </c>
      <c r="J47" s="32">
        <v>8081.9733196175803</v>
      </c>
      <c r="K47" s="32">
        <v>17533.387890444999</v>
      </c>
      <c r="L47" s="32">
        <v>3487.2601257802999</v>
      </c>
      <c r="M47" s="32">
        <v>117.89393206952499</v>
      </c>
      <c r="N47" s="32">
        <v>6074.4195402413898</v>
      </c>
      <c r="O47" s="32">
        <v>697421.37182640098</v>
      </c>
      <c r="P47" s="32">
        <v>66.624746453948603</v>
      </c>
      <c r="Q47" s="32">
        <v>144.39250323967099</v>
      </c>
      <c r="R47" s="86">
        <v>8.5371378055856599</v>
      </c>
      <c r="S47" s="32">
        <v>288.72048592249098</v>
      </c>
      <c r="T47" s="86">
        <v>9.1259826366461905</v>
      </c>
      <c r="U47" s="33">
        <f t="shared" si="0"/>
        <v>1.2247662004734825</v>
      </c>
      <c r="V47" s="33">
        <f t="shared" si="1"/>
        <v>-0.5626968970615529</v>
      </c>
      <c r="W47" s="33">
        <f t="shared" si="2"/>
        <v>-1.5712586703481666</v>
      </c>
      <c r="X47" s="33">
        <f t="shared" si="3"/>
        <v>-0.92221007747098049</v>
      </c>
      <c r="Y47" s="33">
        <f t="shared" si="4"/>
        <v>-0.49733598273556767</v>
      </c>
      <c r="Z47" s="4" t="s">
        <v>164</v>
      </c>
      <c r="AA47" s="4" t="s">
        <v>164</v>
      </c>
      <c r="AB47" s="38" t="s">
        <v>263</v>
      </c>
    </row>
    <row r="48" spans="1:28">
      <c r="A48" s="4">
        <v>1</v>
      </c>
      <c r="B48" s="5" t="s">
        <v>49</v>
      </c>
      <c r="C48" s="32">
        <v>381.67844887257598</v>
      </c>
      <c r="D48" s="32">
        <v>5526.1869458398596</v>
      </c>
      <c r="E48" s="32">
        <v>22457.969444549799</v>
      </c>
      <c r="F48" s="32">
        <v>7386.8180659786403</v>
      </c>
      <c r="G48" s="4" t="s">
        <v>306</v>
      </c>
      <c r="H48" s="32">
        <v>178.469310327508</v>
      </c>
      <c r="I48" s="32">
        <v>29.051602193069701</v>
      </c>
      <c r="J48" s="32">
        <v>5051.5062253301003</v>
      </c>
      <c r="K48" s="32">
        <v>30018.265434534202</v>
      </c>
      <c r="L48" s="32">
        <v>1724.4636811861401</v>
      </c>
      <c r="M48" s="32">
        <v>1647.2814967930699</v>
      </c>
      <c r="N48" s="32">
        <v>6707.3874696698203</v>
      </c>
      <c r="O48" s="32">
        <v>667072.54631669202</v>
      </c>
      <c r="P48" s="32">
        <v>154.33401944901701</v>
      </c>
      <c r="Q48" s="32">
        <v>300.88318672546097</v>
      </c>
      <c r="R48" s="32">
        <v>35.370170420716804</v>
      </c>
      <c r="S48" s="32">
        <v>1029.7993800613101</v>
      </c>
      <c r="T48" s="32">
        <v>587.70364691364398</v>
      </c>
      <c r="U48" s="33">
        <f t="shared" si="0"/>
        <v>0.18265438379003274</v>
      </c>
      <c r="V48" s="33">
        <f t="shared" si="1"/>
        <v>-2.9836531984483958</v>
      </c>
      <c r="W48" s="33">
        <f t="shared" si="2"/>
        <v>-3.673511114955053</v>
      </c>
      <c r="X48" s="33">
        <f t="shared" si="3"/>
        <v>-3.0917447065027162</v>
      </c>
      <c r="Y48" s="33">
        <f t="shared" si="4"/>
        <v>-1.4512062087655555</v>
      </c>
      <c r="Z48" s="4" t="s">
        <v>164</v>
      </c>
      <c r="AA48" s="4" t="s">
        <v>164</v>
      </c>
      <c r="AB48" s="38" t="s">
        <v>304</v>
      </c>
    </row>
    <row r="49" spans="1:28">
      <c r="A49" s="4">
        <v>1</v>
      </c>
      <c r="B49" s="5" t="s">
        <v>50</v>
      </c>
      <c r="C49" s="32">
        <v>421.507356031558</v>
      </c>
      <c r="D49" s="32">
        <v>165.43633970644899</v>
      </c>
      <c r="E49" s="32">
        <v>6098.7991276941702</v>
      </c>
      <c r="F49" s="32">
        <v>2760.0559033516702</v>
      </c>
      <c r="G49" s="32">
        <v>67.713700380375897</v>
      </c>
      <c r="H49" s="32">
        <v>179.14756314364601</v>
      </c>
      <c r="I49" s="32">
        <v>44.454056199621</v>
      </c>
      <c r="J49" s="32">
        <v>3701.0373921119099</v>
      </c>
      <c r="K49" s="32">
        <v>21077.733230216701</v>
      </c>
      <c r="L49" s="32">
        <v>1667.93692361632</v>
      </c>
      <c r="M49" s="32">
        <v>1861.5994197392099</v>
      </c>
      <c r="N49" s="32">
        <v>4904.2016942016498</v>
      </c>
      <c r="O49" s="32">
        <v>720603.16719894204</v>
      </c>
      <c r="P49" s="32">
        <v>100.018727438659</v>
      </c>
      <c r="Q49" s="32">
        <v>379.39956180188898</v>
      </c>
      <c r="R49" s="32">
        <v>20.954103559200501</v>
      </c>
      <c r="S49" s="32">
        <v>1029.27839286566</v>
      </c>
      <c r="T49" s="32">
        <v>183.053697981402</v>
      </c>
      <c r="U49" s="33">
        <f t="shared" si="0"/>
        <v>0.20380300819767058</v>
      </c>
      <c r="V49" s="33">
        <f t="shared" si="1"/>
        <v>-3.3667114121663229</v>
      </c>
      <c r="W49" s="33">
        <f t="shared" si="2"/>
        <v>-4.9220689494294811</v>
      </c>
      <c r="X49" s="33">
        <f t="shared" si="3"/>
        <v>-3.2299066314804517</v>
      </c>
      <c r="Y49" s="33">
        <f t="shared" si="4"/>
        <v>-3.6540877508694138</v>
      </c>
      <c r="Z49" s="4" t="s">
        <v>164</v>
      </c>
      <c r="AA49" s="4" t="s">
        <v>164</v>
      </c>
      <c r="AB49" s="38" t="s">
        <v>305</v>
      </c>
    </row>
    <row r="50" spans="1:28">
      <c r="A50" s="4">
        <v>1</v>
      </c>
      <c r="B50" s="5" t="s">
        <v>51</v>
      </c>
      <c r="C50" s="32">
        <v>123.814829632255</v>
      </c>
      <c r="D50" s="32">
        <v>5321.9625506099401</v>
      </c>
      <c r="E50" s="32">
        <v>7928.9128527513903</v>
      </c>
      <c r="F50" s="32">
        <v>10878.216651454901</v>
      </c>
      <c r="G50" s="32">
        <v>14.325178210324401</v>
      </c>
      <c r="H50" s="32">
        <v>288.972362658127</v>
      </c>
      <c r="I50" s="32">
        <v>367.76186520616</v>
      </c>
      <c r="J50" s="32">
        <v>10104.1490881792</v>
      </c>
      <c r="K50" s="32">
        <v>61770.782758340603</v>
      </c>
      <c r="L50" s="32">
        <v>3589.9843455351502</v>
      </c>
      <c r="M50" s="32">
        <v>315.61581661058699</v>
      </c>
      <c r="N50" s="32">
        <v>12761.0431434773</v>
      </c>
      <c r="O50" s="32">
        <v>630055.26296612702</v>
      </c>
      <c r="P50" s="32">
        <v>51.5693571069081</v>
      </c>
      <c r="Q50" s="32">
        <v>26.012850629309799</v>
      </c>
      <c r="R50" s="86">
        <v>3.01571274531454</v>
      </c>
      <c r="S50" s="32">
        <v>824.03624340954298</v>
      </c>
      <c r="T50" s="32">
        <v>41.997567334349299</v>
      </c>
      <c r="U50" s="33">
        <f t="shared" si="0"/>
        <v>8.2419350553033177E-2</v>
      </c>
      <c r="V50" s="33">
        <f t="shared" si="1"/>
        <v>0.21510588576232337</v>
      </c>
      <c r="W50" s="33">
        <f t="shared" si="2"/>
        <v>-6.4084090668428573E-2</v>
      </c>
      <c r="X50" s="33">
        <f t="shared" si="3"/>
        <v>0.34522776104060959</v>
      </c>
      <c r="Y50" s="33">
        <f t="shared" si="4"/>
        <v>0.71941739801871085</v>
      </c>
      <c r="Z50" s="4" t="s">
        <v>166</v>
      </c>
      <c r="AA50" s="4" t="s">
        <v>166</v>
      </c>
      <c r="AB50" s="38" t="s">
        <v>265</v>
      </c>
    </row>
    <row r="51" spans="1:28">
      <c r="A51" s="4">
        <v>1</v>
      </c>
      <c r="B51" s="5" t="s">
        <v>52</v>
      </c>
      <c r="C51" s="32">
        <v>352.763801951613</v>
      </c>
      <c r="D51" s="32">
        <v>6146.2928826484303</v>
      </c>
      <c r="E51" s="32">
        <v>9376.2533837020092</v>
      </c>
      <c r="F51" s="32">
        <v>33709.623710172302</v>
      </c>
      <c r="G51" s="32">
        <v>474.36609682826702</v>
      </c>
      <c r="H51" s="32">
        <v>191.03157117670199</v>
      </c>
      <c r="I51" s="32">
        <v>1851.1764724141501</v>
      </c>
      <c r="J51" s="32">
        <v>27226.136648809501</v>
      </c>
      <c r="K51" s="32">
        <v>35547.64672045</v>
      </c>
      <c r="L51" s="32">
        <v>1797.33898592779</v>
      </c>
      <c r="M51" s="32">
        <v>710.71739388476499</v>
      </c>
      <c r="N51" s="32">
        <v>597.09307125128601</v>
      </c>
      <c r="O51" s="32">
        <v>616271.07194143697</v>
      </c>
      <c r="P51" s="32">
        <v>28.600632936831602</v>
      </c>
      <c r="Q51" s="32">
        <v>38.5845873201649</v>
      </c>
      <c r="R51" s="32">
        <v>137.889598469036</v>
      </c>
      <c r="S51" s="32">
        <v>421.03960174092703</v>
      </c>
      <c r="T51" s="32">
        <v>33.340843759231902</v>
      </c>
      <c r="U51" s="33">
        <f t="shared" si="0"/>
        <v>5.4289634181122863E-2</v>
      </c>
      <c r="V51" s="33">
        <f t="shared" si="1"/>
        <v>-0.79176350469501067</v>
      </c>
      <c r="W51" s="33">
        <f t="shared" si="2"/>
        <v>1.3334953265588112</v>
      </c>
      <c r="X51" s="33">
        <f t="shared" si="3"/>
        <v>-0.27571239111131796</v>
      </c>
      <c r="Y51" s="33">
        <f t="shared" si="4"/>
        <v>1.2030229716324805</v>
      </c>
      <c r="Z51" s="4" t="s">
        <v>165</v>
      </c>
      <c r="AA51" s="4" t="s">
        <v>165</v>
      </c>
      <c r="AB51" s="38" t="s">
        <v>268</v>
      </c>
    </row>
    <row r="52" spans="1:28">
      <c r="A52" s="4">
        <v>2</v>
      </c>
      <c r="B52" s="5" t="s">
        <v>5</v>
      </c>
      <c r="C52" s="32">
        <v>24.8364475774402</v>
      </c>
      <c r="D52" s="32">
        <v>87.6689745766149</v>
      </c>
      <c r="E52" s="32">
        <v>916.852145544157</v>
      </c>
      <c r="F52" s="32">
        <v>461.07889392289297</v>
      </c>
      <c r="G52" s="4" t="s">
        <v>306</v>
      </c>
      <c r="H52" s="32">
        <v>166.718723071981</v>
      </c>
      <c r="I52" s="32">
        <v>2.9878670830914502</v>
      </c>
      <c r="J52" s="4" t="s">
        <v>306</v>
      </c>
      <c r="K52" s="32">
        <v>726.51208122769003</v>
      </c>
      <c r="L52" s="32">
        <v>1474.20818890756</v>
      </c>
      <c r="M52" s="32">
        <v>253.161336843459</v>
      </c>
      <c r="N52" s="32">
        <v>249.70016707588101</v>
      </c>
      <c r="O52" s="32">
        <v>771101.89467481303</v>
      </c>
      <c r="P52" s="32">
        <v>61.821905383161102</v>
      </c>
      <c r="Q52" s="32">
        <v>235.836671054384</v>
      </c>
      <c r="R52" s="32" t="s">
        <v>306</v>
      </c>
      <c r="S52" s="32">
        <v>110.45317852954599</v>
      </c>
      <c r="T52" s="86">
        <v>8.5255398666509705E-2</v>
      </c>
      <c r="U52" s="33">
        <f t="shared" ref="U52:U115" si="5">Q52/M52</f>
        <v>0.93156669969795736</v>
      </c>
      <c r="V52" s="33">
        <f t="shared" ref="V52:V115" si="6">0.703*LN(D52/O52)-1.387*LN(E52/O52)-0.075*LN(L52/O52)+0.412*LN(N52/O52)-0.827*LN(P52/O52)-0.306*LN(Q52/O52)-12.15</f>
        <v>-1.7588069656289242</v>
      </c>
      <c r="W52" s="33">
        <f t="shared" ref="W52:W115" si="7">0.384*LN(D52/O52)+0.091*LN(E52/O52)+1.169*LN(L52/O52)-0.75*LN(N52/O52)-0.525*LN(P52/O52)-1.149*LN(Q52/O52)-11.256</f>
        <v>-2.3977934808701846</v>
      </c>
      <c r="X52" s="33">
        <f t="shared" ref="X52:X115" si="8">0.627*LN(D52/O52)-1.5*LN(E52/O52)+0.259*LN(K52/O52)-0.404*LN(L52/O52)+0.212*LN(N52/O52)-0.541*LN(P52/O52)-0.567*LN(Q52/O52)-14.699</f>
        <v>-1.5798242557295623</v>
      </c>
      <c r="Y52" s="33">
        <f t="shared" ref="Y52:Y115" si="9">0.477*LN(D52/O52)+0.281*LN(E52/O52)-0.192*LN(K52/O52)+0.79*LN(L52/O52)-0.439*LN(N52/O52)+0.215*LN(P52/O52)-1.043*LN(Q52/O52)-2.355</f>
        <v>-2.2468046851063295</v>
      </c>
      <c r="Z52" s="4" t="s">
        <v>164</v>
      </c>
      <c r="AA52" s="4" t="s">
        <v>164</v>
      </c>
      <c r="AB52" s="38" t="s">
        <v>231</v>
      </c>
    </row>
    <row r="53" spans="1:28">
      <c r="A53" s="4">
        <v>2</v>
      </c>
      <c r="B53" s="5" t="s">
        <v>6</v>
      </c>
      <c r="C53" s="32">
        <v>72.883848949189201</v>
      </c>
      <c r="D53" s="32">
        <v>5204.0929853915804</v>
      </c>
      <c r="E53" s="32">
        <v>11018.706240544099</v>
      </c>
      <c r="F53" s="32">
        <v>1667.7630929382001</v>
      </c>
      <c r="G53" s="32">
        <v>77.037189112093202</v>
      </c>
      <c r="H53" s="32">
        <v>179.50072107045</v>
      </c>
      <c r="I53" s="32">
        <v>73.494005414662098</v>
      </c>
      <c r="J53" s="32">
        <v>190.93565467985201</v>
      </c>
      <c r="K53" s="32">
        <v>30641.0469491246</v>
      </c>
      <c r="L53" s="32">
        <v>2364.5538046936099</v>
      </c>
      <c r="M53" s="32">
        <v>86.493463810389201</v>
      </c>
      <c r="N53" s="32">
        <v>8611.4685567161596</v>
      </c>
      <c r="O53" s="32">
        <v>698303.42529484699</v>
      </c>
      <c r="P53" s="32">
        <v>68.495104228889602</v>
      </c>
      <c r="Q53" s="32">
        <v>13.910560479926099</v>
      </c>
      <c r="R53" s="86">
        <v>5.8814638026612798</v>
      </c>
      <c r="S53" s="32">
        <v>1037.1788951152701</v>
      </c>
      <c r="T53" s="86">
        <v>5.62663619934892</v>
      </c>
      <c r="U53" s="33">
        <f t="shared" si="5"/>
        <v>0.1608278807103945</v>
      </c>
      <c r="V53" s="33">
        <f t="shared" si="6"/>
        <v>-0.27877495404520936</v>
      </c>
      <c r="W53" s="33">
        <f t="shared" si="7"/>
        <v>0.41452706703426401</v>
      </c>
      <c r="X53" s="33">
        <f t="shared" si="8"/>
        <v>0.13950098801697308</v>
      </c>
      <c r="Y53" s="33">
        <f t="shared" si="9"/>
        <v>1.4833319495272712</v>
      </c>
      <c r="Z53" s="4" t="s">
        <v>166</v>
      </c>
      <c r="AA53" s="4" t="s">
        <v>166</v>
      </c>
      <c r="AB53" s="38" t="s">
        <v>283</v>
      </c>
    </row>
    <row r="54" spans="1:28">
      <c r="A54" s="4">
        <v>2</v>
      </c>
      <c r="B54" s="5" t="s">
        <v>7</v>
      </c>
      <c r="C54" s="32">
        <v>151.344907685956</v>
      </c>
      <c r="D54" s="32">
        <v>1976.5655177870799</v>
      </c>
      <c r="E54" s="32">
        <v>7138.6843038268198</v>
      </c>
      <c r="F54" s="32">
        <v>6523.7979476870696</v>
      </c>
      <c r="G54" s="32">
        <v>1044.43673915982</v>
      </c>
      <c r="H54" s="32">
        <v>115.397153947123</v>
      </c>
      <c r="I54" s="32">
        <v>1515.2158649161099</v>
      </c>
      <c r="J54" s="32">
        <v>4418.60808472812</v>
      </c>
      <c r="K54" s="32">
        <v>28894.712857637998</v>
      </c>
      <c r="L54" s="32">
        <v>2717.6908802744902</v>
      </c>
      <c r="M54" s="32">
        <v>295.49255677396201</v>
      </c>
      <c r="N54" s="32">
        <v>9253.7544099813804</v>
      </c>
      <c r="O54" s="32">
        <v>693452.01782845706</v>
      </c>
      <c r="P54" s="32">
        <v>83.320374608042599</v>
      </c>
      <c r="Q54" s="32">
        <v>64.665695628458494</v>
      </c>
      <c r="R54" s="86">
        <v>6.53188450968221</v>
      </c>
      <c r="S54" s="32">
        <v>667.41900351382799</v>
      </c>
      <c r="T54" s="32">
        <v>81.532534056508098</v>
      </c>
      <c r="U54" s="33">
        <f t="shared" si="5"/>
        <v>0.21884035366049753</v>
      </c>
      <c r="V54" s="33">
        <f t="shared" si="6"/>
        <v>-0.98063868724475256</v>
      </c>
      <c r="W54" s="33">
        <f t="shared" si="7"/>
        <v>-1.7617863583197213</v>
      </c>
      <c r="X54" s="33">
        <f t="shared" si="8"/>
        <v>-0.86315647196714629</v>
      </c>
      <c r="Y54" s="33">
        <f t="shared" si="9"/>
        <v>-0.57067661493762545</v>
      </c>
      <c r="Z54" s="4" t="s">
        <v>164</v>
      </c>
      <c r="AA54" s="4" t="s">
        <v>164</v>
      </c>
      <c r="AB54" s="38" t="s">
        <v>233</v>
      </c>
    </row>
    <row r="55" spans="1:28">
      <c r="A55" s="4">
        <v>2</v>
      </c>
      <c r="B55" s="5" t="s">
        <v>8</v>
      </c>
      <c r="C55" s="32">
        <v>3.8129798694242001</v>
      </c>
      <c r="D55" s="32">
        <v>4184.7021566050498</v>
      </c>
      <c r="E55" s="32">
        <v>7117.9707983373401</v>
      </c>
      <c r="F55" s="32">
        <v>897.225790402489</v>
      </c>
      <c r="G55" s="32">
        <v>12.3465947239547</v>
      </c>
      <c r="H55" s="32">
        <v>164.27829713456501</v>
      </c>
      <c r="I55" s="32">
        <v>4.9265074543119898</v>
      </c>
      <c r="J55" s="32">
        <v>26.284279181897102</v>
      </c>
      <c r="K55" s="32">
        <v>30081.304274596801</v>
      </c>
      <c r="L55" s="32">
        <v>3279.7874035305099</v>
      </c>
      <c r="M55" s="32">
        <v>111.81977280047199</v>
      </c>
      <c r="N55" s="32">
        <v>7649.3389404908603</v>
      </c>
      <c r="O55" s="32">
        <v>707090.50393898704</v>
      </c>
      <c r="P55" s="32">
        <v>116.53689607112899</v>
      </c>
      <c r="Q55" s="32">
        <v>47.236119691717697</v>
      </c>
      <c r="R55" s="32">
        <v>11.5837223708953</v>
      </c>
      <c r="S55" s="32">
        <v>1276.5795478141299</v>
      </c>
      <c r="T55" s="86">
        <v>0.953876330210083</v>
      </c>
      <c r="U55" s="33">
        <f t="shared" si="5"/>
        <v>0.42243083230015571</v>
      </c>
      <c r="V55" s="33">
        <f t="shared" si="6"/>
        <v>-0.6943937586964406</v>
      </c>
      <c r="W55" s="33">
        <f t="shared" si="7"/>
        <v>-0.9115319052731472</v>
      </c>
      <c r="X55" s="33">
        <f t="shared" si="8"/>
        <v>-0.46055114189447899</v>
      </c>
      <c r="Y55" s="33">
        <f t="shared" si="9"/>
        <v>0.40865171308518322</v>
      </c>
      <c r="Z55" s="4" t="s">
        <v>164</v>
      </c>
      <c r="AA55" s="4" t="s">
        <v>165</v>
      </c>
      <c r="AB55" s="38" t="s">
        <v>284</v>
      </c>
    </row>
    <row r="56" spans="1:28">
      <c r="A56" s="4">
        <v>2</v>
      </c>
      <c r="B56" s="5" t="s">
        <v>9</v>
      </c>
      <c r="C56" s="32">
        <v>11.459811874181399</v>
      </c>
      <c r="D56" s="32">
        <v>1569.01270758233</v>
      </c>
      <c r="E56" s="32">
        <v>2914.45718226395</v>
      </c>
      <c r="F56" s="32">
        <v>7724.5218853001497</v>
      </c>
      <c r="G56" s="4" t="s">
        <v>306</v>
      </c>
      <c r="H56" s="32">
        <v>136.976345680327</v>
      </c>
      <c r="I56" s="32">
        <v>13.3650086520115</v>
      </c>
      <c r="J56" s="32">
        <v>8217.0129871123099</v>
      </c>
      <c r="K56" s="32">
        <v>14449.277265749301</v>
      </c>
      <c r="L56" s="32">
        <v>2471.93114927842</v>
      </c>
      <c r="M56" s="32">
        <v>2859.4173106949502</v>
      </c>
      <c r="N56" s="32">
        <v>4034.0494564452902</v>
      </c>
      <c r="O56" s="32">
        <v>718896.62048560299</v>
      </c>
      <c r="P56" s="32">
        <v>114.934635525731</v>
      </c>
      <c r="Q56" s="32">
        <v>441.00614063878101</v>
      </c>
      <c r="R56" s="86">
        <v>1.6590535957897099</v>
      </c>
      <c r="S56" s="32">
        <v>169.34384101014501</v>
      </c>
      <c r="T56" s="86">
        <v>4.38105405002326</v>
      </c>
      <c r="U56" s="33">
        <f t="shared" si="5"/>
        <v>0.1542293735822699</v>
      </c>
      <c r="V56" s="33">
        <f t="shared" si="6"/>
        <v>-1.0355485890558302</v>
      </c>
      <c r="W56" s="33">
        <f t="shared" si="7"/>
        <v>-3.7667381026730231</v>
      </c>
      <c r="X56" s="33">
        <f t="shared" si="8"/>
        <v>-1.1749797335609937</v>
      </c>
      <c r="Y56" s="33">
        <f t="shared" si="9"/>
        <v>-2.4463198559795063</v>
      </c>
      <c r="Z56" s="4" t="s">
        <v>164</v>
      </c>
      <c r="AA56" s="4" t="s">
        <v>164</v>
      </c>
      <c r="AB56" s="38" t="s">
        <v>234</v>
      </c>
    </row>
    <row r="57" spans="1:28">
      <c r="A57" s="4">
        <v>2</v>
      </c>
      <c r="B57" s="5" t="s">
        <v>10</v>
      </c>
      <c r="C57" s="32">
        <v>48.201259040353399</v>
      </c>
      <c r="D57" s="32">
        <v>3222.9099065211699</v>
      </c>
      <c r="E57" s="32">
        <v>8084.6933201910497</v>
      </c>
      <c r="F57" s="32">
        <v>3766.9944498836799</v>
      </c>
      <c r="G57" s="4" t="s">
        <v>306</v>
      </c>
      <c r="H57" s="32">
        <v>149.88678824506101</v>
      </c>
      <c r="I57" s="32">
        <v>8.1557155828761108</v>
      </c>
      <c r="J57" s="32">
        <v>3410.7634396721301</v>
      </c>
      <c r="K57" s="32">
        <v>19915.557699498098</v>
      </c>
      <c r="L57" s="32">
        <v>2763.67921014269</v>
      </c>
      <c r="M57" s="32">
        <v>332.51993486560201</v>
      </c>
      <c r="N57" s="32">
        <v>8075.77195443856</v>
      </c>
      <c r="O57" s="32">
        <v>710900.78461799503</v>
      </c>
      <c r="P57" s="32">
        <v>186.33024656194701</v>
      </c>
      <c r="Q57" s="32">
        <v>441.56627623381002</v>
      </c>
      <c r="R57" s="86">
        <v>0.29025330215603201</v>
      </c>
      <c r="S57" s="32">
        <v>1602.2028081242299</v>
      </c>
      <c r="T57" s="86">
        <v>4.2976203024874398</v>
      </c>
      <c r="U57" s="33">
        <f t="shared" si="5"/>
        <v>1.3279392599793525</v>
      </c>
      <c r="V57" s="33">
        <f t="shared" si="6"/>
        <v>-2.0835548083998088</v>
      </c>
      <c r="W57" s="33">
        <f t="shared" si="7"/>
        <v>-4.0514699390536402</v>
      </c>
      <c r="X57" s="33">
        <f t="shared" si="8"/>
        <v>-2.3524107488287083</v>
      </c>
      <c r="Y57" s="33">
        <f t="shared" si="9"/>
        <v>-1.9908841355660463</v>
      </c>
      <c r="Z57" s="4" t="s">
        <v>164</v>
      </c>
      <c r="AA57" s="4" t="s">
        <v>164</v>
      </c>
      <c r="AB57" s="38" t="s">
        <v>235</v>
      </c>
    </row>
    <row r="58" spans="1:28">
      <c r="A58" s="4">
        <v>2</v>
      </c>
      <c r="B58" s="5" t="s">
        <v>11</v>
      </c>
      <c r="C58" s="32">
        <v>11.3462086358003</v>
      </c>
      <c r="D58" s="32">
        <v>253.240357773337</v>
      </c>
      <c r="E58" s="32">
        <v>1358.8192642934901</v>
      </c>
      <c r="F58" s="32">
        <v>1512.7062055375</v>
      </c>
      <c r="G58" s="32">
        <v>6.5609284906099203</v>
      </c>
      <c r="H58" s="32">
        <v>140.96262375067201</v>
      </c>
      <c r="I58" s="32">
        <v>2.1556824700605399</v>
      </c>
      <c r="J58" s="32">
        <v>1525.17148593305</v>
      </c>
      <c r="K58" s="32">
        <v>18811.6525329547</v>
      </c>
      <c r="L58" s="32">
        <v>3320.6315305831799</v>
      </c>
      <c r="M58" s="32">
        <v>15.094142595750601</v>
      </c>
      <c r="N58" s="32">
        <v>4963.2581657454502</v>
      </c>
      <c r="O58" s="32">
        <v>736317.98727041099</v>
      </c>
      <c r="P58" s="32">
        <v>129.84035949619499</v>
      </c>
      <c r="Q58" s="32">
        <v>17.836304094012799</v>
      </c>
      <c r="R58" s="86">
        <v>1.13331379202092</v>
      </c>
      <c r="S58" s="32">
        <v>231.15001664059901</v>
      </c>
      <c r="T58" s="86">
        <v>3.4834779642952398</v>
      </c>
      <c r="U58" s="33">
        <f t="shared" si="5"/>
        <v>1.1816705706115556</v>
      </c>
      <c r="V58" s="33">
        <f t="shared" si="6"/>
        <v>-0.27989648836588366</v>
      </c>
      <c r="W58" s="33">
        <f t="shared" si="7"/>
        <v>-0.7065272138522527</v>
      </c>
      <c r="X58" s="33">
        <f t="shared" si="8"/>
        <v>0.61778976596139579</v>
      </c>
      <c r="Y58" s="33">
        <f t="shared" si="9"/>
        <v>-6.936275779047163E-2</v>
      </c>
      <c r="Z58" s="4" t="s">
        <v>164</v>
      </c>
      <c r="AA58" s="4" t="s">
        <v>166</v>
      </c>
      <c r="AB58" s="38" t="s">
        <v>285</v>
      </c>
    </row>
    <row r="59" spans="1:28">
      <c r="A59" s="4">
        <v>2</v>
      </c>
      <c r="B59" s="5" t="s">
        <v>12</v>
      </c>
      <c r="C59" s="32">
        <v>75.393205844888001</v>
      </c>
      <c r="D59" s="32">
        <v>1239.5900006832001</v>
      </c>
      <c r="E59" s="32">
        <v>8518.5521919437906</v>
      </c>
      <c r="F59" s="32">
        <v>24969.896426544699</v>
      </c>
      <c r="G59" s="32">
        <v>38.697017245563103</v>
      </c>
      <c r="H59" s="32">
        <v>182.92577916493599</v>
      </c>
      <c r="I59" s="32">
        <v>28.328442929870899</v>
      </c>
      <c r="J59" s="32">
        <v>29370.407895410499</v>
      </c>
      <c r="K59" s="32">
        <v>65679.087943035003</v>
      </c>
      <c r="L59" s="32">
        <v>3058.4776910794499</v>
      </c>
      <c r="M59" s="32">
        <v>7.7328685059105204</v>
      </c>
      <c r="N59" s="32">
        <v>883.88800335108897</v>
      </c>
      <c r="O59" s="32">
        <v>598610.544494292</v>
      </c>
      <c r="P59" s="32">
        <v>38.246925584524703</v>
      </c>
      <c r="Q59" s="32">
        <v>21.067156332296499</v>
      </c>
      <c r="R59" s="32">
        <v>15.9676216421511</v>
      </c>
      <c r="S59" s="32">
        <v>177.25419764051901</v>
      </c>
      <c r="T59" s="32">
        <v>23.821405070326001</v>
      </c>
      <c r="U59" s="33">
        <f t="shared" si="5"/>
        <v>2.724365003257728</v>
      </c>
      <c r="V59" s="33">
        <f t="shared" si="6"/>
        <v>-1.7607295923275696</v>
      </c>
      <c r="W59" s="33">
        <f t="shared" si="7"/>
        <v>1.557255304260174</v>
      </c>
      <c r="X59" s="33">
        <f t="shared" si="8"/>
        <v>-0.97806263580371855</v>
      </c>
      <c r="Y59" s="33">
        <f t="shared" si="9"/>
        <v>1.2384895059830172</v>
      </c>
      <c r="Z59" s="4" t="s">
        <v>165</v>
      </c>
      <c r="AA59" s="4" t="s">
        <v>165</v>
      </c>
      <c r="AB59" s="38" t="s">
        <v>236</v>
      </c>
    </row>
    <row r="60" spans="1:28">
      <c r="A60" s="4">
        <v>2</v>
      </c>
      <c r="B60" s="5" t="s">
        <v>13</v>
      </c>
      <c r="C60" s="32">
        <v>35.719550060090398</v>
      </c>
      <c r="D60" s="32">
        <v>2111.9847055749101</v>
      </c>
      <c r="E60" s="32">
        <v>5511.1782208470204</v>
      </c>
      <c r="F60" s="32">
        <v>11773.5784548344</v>
      </c>
      <c r="G60" s="32">
        <v>96.204110535771704</v>
      </c>
      <c r="H60" s="32">
        <v>159.83673905940901</v>
      </c>
      <c r="I60" s="32">
        <v>119.22217718848</v>
      </c>
      <c r="J60" s="32">
        <v>11660.1036673913</v>
      </c>
      <c r="K60" s="32">
        <v>12087.092404182</v>
      </c>
      <c r="L60" s="32">
        <v>2022.5502468136101</v>
      </c>
      <c r="M60" s="32">
        <v>1948.9195935002399</v>
      </c>
      <c r="N60" s="32">
        <v>1151.08970887802</v>
      </c>
      <c r="O60" s="32">
        <v>710993.37622414995</v>
      </c>
      <c r="P60" s="32">
        <v>97.729162574346702</v>
      </c>
      <c r="Q60" s="32">
        <v>617.03309163714505</v>
      </c>
      <c r="R60" s="32">
        <v>26.706434676838199</v>
      </c>
      <c r="S60" s="32">
        <v>353.93980251517797</v>
      </c>
      <c r="T60" s="32">
        <v>17.437816772007899</v>
      </c>
      <c r="U60" s="33">
        <f t="shared" si="5"/>
        <v>0.31660264163538931</v>
      </c>
      <c r="V60" s="33">
        <f t="shared" si="6"/>
        <v>-2.1969315194927077</v>
      </c>
      <c r="W60" s="33">
        <f t="shared" si="7"/>
        <v>-3.1980414107702835</v>
      </c>
      <c r="X60" s="33">
        <f t="shared" si="8"/>
        <v>-2.2991871384868592</v>
      </c>
      <c r="Y60" s="33">
        <f t="shared" si="9"/>
        <v>-2.083427644064813</v>
      </c>
      <c r="Z60" s="4" t="s">
        <v>164</v>
      </c>
      <c r="AA60" s="4" t="s">
        <v>164</v>
      </c>
      <c r="AB60" s="38" t="s">
        <v>286</v>
      </c>
    </row>
    <row r="61" spans="1:28">
      <c r="A61" s="4">
        <v>2</v>
      </c>
      <c r="B61" s="5" t="s">
        <v>14</v>
      </c>
      <c r="C61" s="32">
        <v>205.16368669153701</v>
      </c>
      <c r="D61" s="32">
        <v>3634.2412116023802</v>
      </c>
      <c r="E61" s="32">
        <v>3390.1351817122199</v>
      </c>
      <c r="F61" s="32">
        <v>12898.324529425199</v>
      </c>
      <c r="G61" s="32">
        <v>38.933294289395299</v>
      </c>
      <c r="H61" s="32">
        <v>157.96411198241699</v>
      </c>
      <c r="I61" s="32">
        <v>87.298403905217199</v>
      </c>
      <c r="J61" s="32">
        <v>11101.315035301999</v>
      </c>
      <c r="K61" s="32">
        <v>15095.7334685926</v>
      </c>
      <c r="L61" s="32">
        <v>2566.8197766053499</v>
      </c>
      <c r="M61" s="32">
        <v>3045.07593268663</v>
      </c>
      <c r="N61" s="32">
        <v>2601.0942946167002</v>
      </c>
      <c r="O61" s="32">
        <v>703640.46662423306</v>
      </c>
      <c r="P61" s="32">
        <v>105.311252898389</v>
      </c>
      <c r="Q61" s="32">
        <v>739.04806831203598</v>
      </c>
      <c r="R61" s="86">
        <v>7.91302469295825</v>
      </c>
      <c r="S61" s="32">
        <v>81.385446170993603</v>
      </c>
      <c r="T61" s="32">
        <v>11.642950964218601</v>
      </c>
      <c r="U61" s="33">
        <f t="shared" si="5"/>
        <v>0.24270267298719991</v>
      </c>
      <c r="V61" s="33">
        <f t="shared" si="6"/>
        <v>-0.95580243062156889</v>
      </c>
      <c r="W61" s="33">
        <f t="shared" si="7"/>
        <v>-3.6213319494141123</v>
      </c>
      <c r="X61" s="33">
        <f t="shared" si="8"/>
        <v>-1.2585168248902736</v>
      </c>
      <c r="Y61" s="33">
        <f t="shared" si="9"/>
        <v>-2.3445706827835857</v>
      </c>
      <c r="Z61" s="4" t="s">
        <v>164</v>
      </c>
      <c r="AA61" s="4" t="s">
        <v>164</v>
      </c>
      <c r="AB61" s="38" t="s">
        <v>237</v>
      </c>
    </row>
    <row r="62" spans="1:28">
      <c r="A62" s="4">
        <v>2</v>
      </c>
      <c r="B62" s="5" t="s">
        <v>15</v>
      </c>
      <c r="C62" s="32">
        <v>328.61165965266599</v>
      </c>
      <c r="D62" s="32">
        <v>2748.3760218275702</v>
      </c>
      <c r="E62" s="32">
        <v>3717.9063554033301</v>
      </c>
      <c r="F62" s="32">
        <v>14577.4838839899</v>
      </c>
      <c r="G62" s="32">
        <v>43.979853237791502</v>
      </c>
      <c r="H62" s="32">
        <v>171.31588786733701</v>
      </c>
      <c r="I62" s="32">
        <v>783.51367553237299</v>
      </c>
      <c r="J62" s="32">
        <v>13297.544001021901</v>
      </c>
      <c r="K62" s="32">
        <v>14323.8442827287</v>
      </c>
      <c r="L62" s="32">
        <v>529.00771070229405</v>
      </c>
      <c r="M62" s="32">
        <v>1034.17611922683</v>
      </c>
      <c r="N62" s="32">
        <v>1868.25919366263</v>
      </c>
      <c r="O62" s="32">
        <v>705190.34149417095</v>
      </c>
      <c r="P62" s="32">
        <v>15.0482239637031</v>
      </c>
      <c r="Q62" s="32">
        <v>44.963789306419798</v>
      </c>
      <c r="R62" s="32">
        <v>25.653320040347801</v>
      </c>
      <c r="S62" s="32">
        <v>832.47385680025002</v>
      </c>
      <c r="T62" s="32">
        <v>11.127917971222301</v>
      </c>
      <c r="U62" s="33">
        <f t="shared" si="5"/>
        <v>4.3477883960456945E-2</v>
      </c>
      <c r="V62" s="33">
        <f t="shared" si="6"/>
        <v>1.1708602337566294</v>
      </c>
      <c r="W62" s="33">
        <f t="shared" si="7"/>
        <v>-1.0785477285262317</v>
      </c>
      <c r="X62" s="33">
        <f t="shared" si="8"/>
        <v>1.6263377780182307</v>
      </c>
      <c r="Y62" s="33">
        <f t="shared" si="9"/>
        <v>-1.0429228135211566</v>
      </c>
      <c r="Z62" s="4" t="s">
        <v>166</v>
      </c>
      <c r="AA62" s="4" t="s">
        <v>166</v>
      </c>
      <c r="AB62" s="38" t="s">
        <v>238</v>
      </c>
    </row>
    <row r="63" spans="1:28">
      <c r="A63" s="4">
        <v>2</v>
      </c>
      <c r="B63" s="5" t="s">
        <v>16</v>
      </c>
      <c r="C63" s="32">
        <v>35.119059808926202</v>
      </c>
      <c r="D63" s="32">
        <v>4429.3150154411296</v>
      </c>
      <c r="E63" s="32">
        <v>11274.3702829216</v>
      </c>
      <c r="F63" s="32">
        <v>22303.725874530399</v>
      </c>
      <c r="G63" s="32">
        <v>160.5549603163</v>
      </c>
      <c r="H63" s="32">
        <v>180.65169241463099</v>
      </c>
      <c r="I63" s="32">
        <v>307.18171547205498</v>
      </c>
      <c r="J63" s="32">
        <v>15253.8735354439</v>
      </c>
      <c r="K63" s="32">
        <v>12635.4736020129</v>
      </c>
      <c r="L63" s="32">
        <v>3183.4873190727799</v>
      </c>
      <c r="M63" s="32">
        <v>190.27122680416301</v>
      </c>
      <c r="N63" s="32">
        <v>5402.5916656401296</v>
      </c>
      <c r="O63" s="32">
        <v>674158.18746496004</v>
      </c>
      <c r="P63" s="32">
        <v>1.84834219637</v>
      </c>
      <c r="Q63" s="32">
        <v>47.003708064305698</v>
      </c>
      <c r="R63" s="32">
        <v>80.325973416924896</v>
      </c>
      <c r="S63" s="32">
        <v>91.185942144402105</v>
      </c>
      <c r="T63" s="32">
        <v>29.517018514384901</v>
      </c>
      <c r="U63" s="33">
        <f t="shared" si="5"/>
        <v>0.24703529195554275</v>
      </c>
      <c r="V63" s="33">
        <f t="shared" si="6"/>
        <v>1.9245582261753853</v>
      </c>
      <c r="W63" s="33">
        <f t="shared" si="7"/>
        <v>1.5221256176023452</v>
      </c>
      <c r="X63" s="33">
        <f t="shared" si="8"/>
        <v>0.75223826331265364</v>
      </c>
      <c r="Y63" s="33">
        <f t="shared" si="9"/>
        <v>-2.0914068065594815E-2</v>
      </c>
      <c r="Z63" s="4" t="s">
        <v>166</v>
      </c>
      <c r="AA63" s="4" t="s">
        <v>166</v>
      </c>
      <c r="AB63" s="38" t="s">
        <v>239</v>
      </c>
    </row>
    <row r="64" spans="1:28">
      <c r="A64" s="4">
        <v>2</v>
      </c>
      <c r="B64" s="5" t="s">
        <v>17</v>
      </c>
      <c r="C64" s="32">
        <v>976.66260186667603</v>
      </c>
      <c r="D64" s="32">
        <v>393.24716618772197</v>
      </c>
      <c r="E64" s="32">
        <v>3885.4255277144498</v>
      </c>
      <c r="F64" s="32">
        <v>19552.810888015701</v>
      </c>
      <c r="G64" s="32">
        <v>177.44871060192099</v>
      </c>
      <c r="H64" s="32">
        <v>216.38335813379601</v>
      </c>
      <c r="I64" s="32">
        <v>212.79803206900101</v>
      </c>
      <c r="J64" s="32">
        <v>26112.2553069243</v>
      </c>
      <c r="K64" s="32">
        <v>46736.675132940603</v>
      </c>
      <c r="L64" s="32">
        <v>1465.16231747557</v>
      </c>
      <c r="M64" s="32">
        <v>48.846611222889599</v>
      </c>
      <c r="N64" s="32">
        <v>5031.7833062682403</v>
      </c>
      <c r="O64" s="32">
        <v>640587.76472370897</v>
      </c>
      <c r="P64" s="32">
        <v>52.190742247741603</v>
      </c>
      <c r="Q64" s="32">
        <v>30.5672376016696</v>
      </c>
      <c r="R64" s="86">
        <v>4.8784410243899297</v>
      </c>
      <c r="S64" s="32">
        <v>204.62503016135599</v>
      </c>
      <c r="T64" s="86">
        <v>3.5399530733873399</v>
      </c>
      <c r="U64" s="33">
        <f t="shared" si="5"/>
        <v>0.62578010708234644</v>
      </c>
      <c r="V64" s="33">
        <f t="shared" si="6"/>
        <v>-0.97793820712328561</v>
      </c>
      <c r="W64" s="33">
        <f t="shared" si="7"/>
        <v>-1.657777919736068</v>
      </c>
      <c r="X64" s="33">
        <f t="shared" si="8"/>
        <v>-0.19197888896473536</v>
      </c>
      <c r="Y64" s="33">
        <f t="shared" si="9"/>
        <v>-1.13674336990614</v>
      </c>
      <c r="Z64" s="4" t="s">
        <v>164</v>
      </c>
      <c r="AA64" s="4" t="s">
        <v>164</v>
      </c>
      <c r="AB64" s="38" t="s">
        <v>241</v>
      </c>
    </row>
    <row r="65" spans="1:28">
      <c r="A65" s="4">
        <v>2</v>
      </c>
      <c r="B65" s="5" t="s">
        <v>18</v>
      </c>
      <c r="C65" s="32">
        <v>145.665988127036</v>
      </c>
      <c r="D65" s="32">
        <v>439.84443717719302</v>
      </c>
      <c r="E65" s="32">
        <v>4257.86112218785</v>
      </c>
      <c r="F65" s="32">
        <v>17983.667105544399</v>
      </c>
      <c r="G65" s="32">
        <v>4.5899735704554496</v>
      </c>
      <c r="H65" s="32">
        <v>142.743958603961</v>
      </c>
      <c r="I65" s="32">
        <v>190.4740767127</v>
      </c>
      <c r="J65" s="32">
        <v>25080.931933044601</v>
      </c>
      <c r="K65" s="32">
        <v>57948.7025574324</v>
      </c>
      <c r="L65" s="32">
        <v>2082.7082908244402</v>
      </c>
      <c r="M65" s="32">
        <v>2377.3576900511998</v>
      </c>
      <c r="N65" s="32">
        <v>13235.7509823277</v>
      </c>
      <c r="O65" s="32">
        <v>618551.90347990999</v>
      </c>
      <c r="P65" s="32">
        <v>58.920087465211097</v>
      </c>
      <c r="Q65" s="32">
        <v>79.555924737236595</v>
      </c>
      <c r="R65" s="32">
        <v>22.5247536264521</v>
      </c>
      <c r="S65" s="32">
        <v>242.337942660392</v>
      </c>
      <c r="T65" s="32">
        <v>19.922440536271999</v>
      </c>
      <c r="U65" s="33">
        <f t="shared" si="5"/>
        <v>3.3464011356037569E-2</v>
      </c>
      <c r="V65" s="33">
        <f t="shared" si="6"/>
        <v>-1.0988878112089253</v>
      </c>
      <c r="W65" s="33">
        <f t="shared" si="7"/>
        <v>-3.1106953146275274</v>
      </c>
      <c r="X65" s="33">
        <f t="shared" si="8"/>
        <v>-0.81539149150958679</v>
      </c>
      <c r="Y65" s="33">
        <f t="shared" si="9"/>
        <v>-2.2140964515829817</v>
      </c>
      <c r="Z65" s="4" t="s">
        <v>164</v>
      </c>
      <c r="AA65" s="4" t="s">
        <v>164</v>
      </c>
      <c r="AB65" s="38" t="s">
        <v>287</v>
      </c>
    </row>
    <row r="66" spans="1:28">
      <c r="A66" s="4">
        <v>2</v>
      </c>
      <c r="B66" s="5" t="s">
        <v>19</v>
      </c>
      <c r="C66" s="32">
        <v>580.80779129391999</v>
      </c>
      <c r="D66" s="32">
        <v>259.15560593220101</v>
      </c>
      <c r="E66" s="32">
        <v>2677.5657783204701</v>
      </c>
      <c r="F66" s="32">
        <v>6675.88737440974</v>
      </c>
      <c r="G66" s="32">
        <v>14.897460287293301</v>
      </c>
      <c r="H66" s="32">
        <v>161.20120496273299</v>
      </c>
      <c r="I66" s="32">
        <v>210.083040429243</v>
      </c>
      <c r="J66" s="32">
        <v>8206.4144118256409</v>
      </c>
      <c r="K66" s="32">
        <v>21844.677273572001</v>
      </c>
      <c r="L66" s="32">
        <v>621.83836565938805</v>
      </c>
      <c r="M66" s="32">
        <v>1767.8969747609499</v>
      </c>
      <c r="N66" s="32">
        <v>5452.8570380598103</v>
      </c>
      <c r="O66" s="32">
        <v>714296.25118757295</v>
      </c>
      <c r="P66" s="32">
        <v>130.217750489341</v>
      </c>
      <c r="Q66" s="32">
        <v>299.97625896544599</v>
      </c>
      <c r="R66" s="32">
        <v>62.1550596271316</v>
      </c>
      <c r="S66" s="32">
        <v>231.433364577003</v>
      </c>
      <c r="T66" s="32">
        <v>723.79429647997904</v>
      </c>
      <c r="U66" s="33">
        <f t="shared" si="5"/>
        <v>0.16967971734099943</v>
      </c>
      <c r="V66" s="33">
        <f t="shared" si="6"/>
        <v>-1.9510677497964632</v>
      </c>
      <c r="W66" s="33">
        <f t="shared" si="7"/>
        <v>-5.9330610674165118</v>
      </c>
      <c r="X66" s="33">
        <f t="shared" si="8"/>
        <v>-1.3097445486324517</v>
      </c>
      <c r="Y66" s="33">
        <f t="shared" si="9"/>
        <v>-4.2016880376261554</v>
      </c>
      <c r="Z66" s="4" t="s">
        <v>164</v>
      </c>
      <c r="AA66" s="4" t="s">
        <v>164</v>
      </c>
      <c r="AB66" s="38" t="s">
        <v>242</v>
      </c>
    </row>
    <row r="67" spans="1:28">
      <c r="A67" s="4">
        <v>2</v>
      </c>
      <c r="B67" s="5" t="s">
        <v>20</v>
      </c>
      <c r="C67" s="32">
        <v>21.6566155849548</v>
      </c>
      <c r="D67" s="32">
        <v>3800.6481795742602</v>
      </c>
      <c r="E67" s="32">
        <v>3514.78095147869</v>
      </c>
      <c r="F67" s="32">
        <v>9453.2695100875608</v>
      </c>
      <c r="G67" s="4" t="s">
        <v>306</v>
      </c>
      <c r="H67" s="32">
        <v>202.431088990163</v>
      </c>
      <c r="I67" s="32">
        <v>95.108716895555503</v>
      </c>
      <c r="J67" s="32">
        <v>6884.6943116066795</v>
      </c>
      <c r="K67" s="32">
        <v>12884.3659652395</v>
      </c>
      <c r="L67" s="32">
        <v>2680.4718495341799</v>
      </c>
      <c r="M67" s="32">
        <v>3479.7721442550301</v>
      </c>
      <c r="N67" s="32">
        <v>3271.07185391849</v>
      </c>
      <c r="O67" s="32">
        <v>715338.82689246</v>
      </c>
      <c r="P67" s="32">
        <v>127.86874797310401</v>
      </c>
      <c r="Q67" s="32">
        <v>710.408797580807</v>
      </c>
      <c r="R67" s="86">
        <v>0.88220851609278395</v>
      </c>
      <c r="S67" s="32">
        <v>82.272428587082004</v>
      </c>
      <c r="T67" s="86">
        <v>4.4055082453826397</v>
      </c>
      <c r="U67" s="33">
        <f t="shared" si="5"/>
        <v>0.20415382620774886</v>
      </c>
      <c r="V67" s="33">
        <f t="shared" si="6"/>
        <v>-1.0072444171053476</v>
      </c>
      <c r="W67" s="33">
        <f t="shared" si="7"/>
        <v>-3.7657176570810389</v>
      </c>
      <c r="X67" s="33">
        <f t="shared" si="8"/>
        <v>-1.3455780754230062</v>
      </c>
      <c r="Y67" s="33">
        <f t="shared" si="9"/>
        <v>-2.26755941158777</v>
      </c>
      <c r="Z67" s="4" t="s">
        <v>164</v>
      </c>
      <c r="AA67" s="4" t="s">
        <v>164</v>
      </c>
      <c r="AB67" s="38" t="s">
        <v>243</v>
      </c>
    </row>
    <row r="68" spans="1:28">
      <c r="A68" s="4">
        <v>2</v>
      </c>
      <c r="B68" s="5" t="s">
        <v>21</v>
      </c>
      <c r="C68" s="32">
        <v>10.762753745679699</v>
      </c>
      <c r="D68" s="32">
        <v>3384.8476305725799</v>
      </c>
      <c r="E68" s="32">
        <v>2529.6676620288299</v>
      </c>
      <c r="F68" s="32">
        <v>2485.9994798891198</v>
      </c>
      <c r="G68" s="4" t="s">
        <v>306</v>
      </c>
      <c r="H68" s="32">
        <v>141.630706243985</v>
      </c>
      <c r="I68" s="32">
        <v>14.9964539217283</v>
      </c>
      <c r="J68" s="32">
        <v>1506.41933820341</v>
      </c>
      <c r="K68" s="32">
        <v>31590.247730647599</v>
      </c>
      <c r="L68" s="32">
        <v>3309.78919892461</v>
      </c>
      <c r="M68" s="32">
        <v>2549.8580231648898</v>
      </c>
      <c r="N68" s="32">
        <v>8627.1644485319594</v>
      </c>
      <c r="O68" s="32">
        <v>705859.09747288004</v>
      </c>
      <c r="P68" s="32">
        <v>123.78145833696399</v>
      </c>
      <c r="Q68" s="32">
        <v>89.461027251869595</v>
      </c>
      <c r="R68" s="86">
        <v>0.28555165820220402</v>
      </c>
      <c r="S68" s="32">
        <v>186.981156984916</v>
      </c>
      <c r="T68" s="32">
        <v>9.9840916169015994</v>
      </c>
      <c r="U68" s="33">
        <f t="shared" si="5"/>
        <v>3.5084709203075687E-2</v>
      </c>
      <c r="V68" s="33">
        <f t="shared" si="6"/>
        <v>0.39237928790048571</v>
      </c>
      <c r="W68" s="33">
        <f t="shared" si="7"/>
        <v>-1.9335332456374843</v>
      </c>
      <c r="X68" s="33">
        <f t="shared" si="8"/>
        <v>0.59467337695949674</v>
      </c>
      <c r="Y68" s="33">
        <f t="shared" si="9"/>
        <v>-0.69123512336969872</v>
      </c>
      <c r="Z68" s="4" t="s">
        <v>164</v>
      </c>
      <c r="AA68" s="4" t="s">
        <v>166</v>
      </c>
      <c r="AB68" s="38" t="s">
        <v>244</v>
      </c>
    </row>
    <row r="69" spans="1:28">
      <c r="A69" s="4">
        <v>2</v>
      </c>
      <c r="B69" s="5" t="s">
        <v>22</v>
      </c>
      <c r="C69" s="32">
        <v>260.96642361361398</v>
      </c>
      <c r="D69" s="32">
        <v>5775.7250096989601</v>
      </c>
      <c r="E69" s="32">
        <v>11928.512527012001</v>
      </c>
      <c r="F69" s="32">
        <v>16324.7414900941</v>
      </c>
      <c r="G69" s="32">
        <v>82.340359653394003</v>
      </c>
      <c r="H69" s="32">
        <v>276.509168090542</v>
      </c>
      <c r="I69" s="32">
        <v>79.473273908763204</v>
      </c>
      <c r="J69" s="32">
        <v>16174.6864377644</v>
      </c>
      <c r="K69" s="32">
        <v>29669.415579326102</v>
      </c>
      <c r="L69" s="32">
        <v>1910.10569629786</v>
      </c>
      <c r="M69" s="32">
        <v>1675.7438645909201</v>
      </c>
      <c r="N69" s="32">
        <v>2863.4130320172499</v>
      </c>
      <c r="O69" s="32">
        <v>659826.16410380602</v>
      </c>
      <c r="P69" s="32">
        <v>106.268405115531</v>
      </c>
      <c r="Q69" s="32">
        <v>266.39329590038102</v>
      </c>
      <c r="R69" s="32">
        <v>37.336758334663401</v>
      </c>
      <c r="S69" s="32">
        <v>628.44624910948596</v>
      </c>
      <c r="T69" s="32">
        <v>415.30906049513101</v>
      </c>
      <c r="U69" s="33">
        <f t="shared" si="5"/>
        <v>0.1589701752931153</v>
      </c>
      <c r="V69" s="33">
        <f t="shared" si="6"/>
        <v>-2.103705120232938</v>
      </c>
      <c r="W69" s="33">
        <f t="shared" si="7"/>
        <v>-2.6289368009361169</v>
      </c>
      <c r="X69" s="33">
        <f t="shared" si="8"/>
        <v>-2.0897680474525036</v>
      </c>
      <c r="Y69" s="33">
        <f t="shared" si="9"/>
        <v>-1.10351306398544</v>
      </c>
      <c r="Z69" s="4" t="s">
        <v>164</v>
      </c>
      <c r="AA69" s="4" t="s">
        <v>164</v>
      </c>
      <c r="AB69" s="38" t="s">
        <v>247</v>
      </c>
    </row>
    <row r="70" spans="1:28">
      <c r="A70" s="4">
        <v>2</v>
      </c>
      <c r="B70" s="5" t="s">
        <v>23</v>
      </c>
      <c r="C70" s="32">
        <v>17.6734461349686</v>
      </c>
      <c r="D70" s="32">
        <v>4647.5329037568199</v>
      </c>
      <c r="E70" s="32">
        <v>9569.5184877517895</v>
      </c>
      <c r="F70" s="32">
        <v>1304.3934681472199</v>
      </c>
      <c r="G70" s="32">
        <v>158.17445177822199</v>
      </c>
      <c r="H70" s="32">
        <v>178.357695620881</v>
      </c>
      <c r="I70" s="32">
        <v>26.1610912062255</v>
      </c>
      <c r="J70" s="32">
        <v>375.44163746053601</v>
      </c>
      <c r="K70" s="32">
        <v>35595.941751209903</v>
      </c>
      <c r="L70" s="32">
        <v>2708.7340613410802</v>
      </c>
      <c r="M70" s="32">
        <v>32.869827532695602</v>
      </c>
      <c r="N70" s="32">
        <v>7864.3722825723598</v>
      </c>
      <c r="O70" s="32">
        <v>695080.98533200403</v>
      </c>
      <c r="P70" s="32">
        <v>117.97994690632601</v>
      </c>
      <c r="Q70" s="32">
        <v>24.3554282076019</v>
      </c>
      <c r="R70" s="86">
        <v>2.6167339520772499</v>
      </c>
      <c r="S70" s="32">
        <v>1326.4892018725</v>
      </c>
      <c r="T70" s="86">
        <v>1.56739636669182</v>
      </c>
      <c r="U70" s="33">
        <f t="shared" si="5"/>
        <v>0.74096610891479631</v>
      </c>
      <c r="V70" s="33">
        <f t="shared" si="6"/>
        <v>-0.83821067024114981</v>
      </c>
      <c r="W70" s="33">
        <f t="shared" si="7"/>
        <v>-0.34745697633723793</v>
      </c>
      <c r="X70" s="33">
        <f t="shared" si="8"/>
        <v>-0.37582240636145059</v>
      </c>
      <c r="Y70" s="33">
        <f t="shared" si="9"/>
        <v>1.0412979782236929</v>
      </c>
      <c r="Z70" s="4" t="s">
        <v>164</v>
      </c>
      <c r="AA70" s="4" t="s">
        <v>165</v>
      </c>
      <c r="AB70" s="38" t="s">
        <v>288</v>
      </c>
    </row>
    <row r="71" spans="1:28">
      <c r="A71" s="4">
        <v>2</v>
      </c>
      <c r="B71" s="5" t="s">
        <v>24</v>
      </c>
      <c r="C71" s="32">
        <v>9.4795282158199203</v>
      </c>
      <c r="D71" s="32">
        <v>6616.3013003464002</v>
      </c>
      <c r="E71" s="32">
        <v>14095.544641291501</v>
      </c>
      <c r="F71" s="32">
        <v>4020.09642502524</v>
      </c>
      <c r="G71" s="4" t="s">
        <v>306</v>
      </c>
      <c r="H71" s="32">
        <v>158.28294828357099</v>
      </c>
      <c r="I71" s="32">
        <v>17.0560151479207</v>
      </c>
      <c r="J71" s="32">
        <v>838.32021298726704</v>
      </c>
      <c r="K71" s="32">
        <v>29840.5837826938</v>
      </c>
      <c r="L71" s="32">
        <v>4093.82276381766</v>
      </c>
      <c r="M71" s="32">
        <v>68.715715614509307</v>
      </c>
      <c r="N71" s="32">
        <v>6265.0526878577803</v>
      </c>
      <c r="O71" s="32">
        <v>688314.62127893697</v>
      </c>
      <c r="P71" s="32">
        <v>246.229994850184</v>
      </c>
      <c r="Q71" s="32">
        <v>242.885666888646</v>
      </c>
      <c r="R71" s="86">
        <v>3.4914256099958401</v>
      </c>
      <c r="S71" s="32">
        <v>835.03885553265502</v>
      </c>
      <c r="T71" s="86">
        <v>8.8710748208620291</v>
      </c>
      <c r="U71" s="33">
        <f t="shared" si="5"/>
        <v>3.5346450912513054</v>
      </c>
      <c r="V71" s="33">
        <f t="shared" si="6"/>
        <v>-2.5784021925098148</v>
      </c>
      <c r="W71" s="33">
        <f t="shared" si="7"/>
        <v>-2.5596861943694602</v>
      </c>
      <c r="X71" s="33">
        <f t="shared" si="8"/>
        <v>-2.7167801256525035</v>
      </c>
      <c r="Y71" s="33">
        <f t="shared" si="9"/>
        <v>-0.46113397847280835</v>
      </c>
      <c r="Z71" s="4" t="s">
        <v>164</v>
      </c>
      <c r="AA71" s="4" t="s">
        <v>164</v>
      </c>
      <c r="AB71" s="38" t="s">
        <v>289</v>
      </c>
    </row>
    <row r="72" spans="1:28">
      <c r="A72" s="4">
        <v>2</v>
      </c>
      <c r="B72" s="5" t="s">
        <v>25</v>
      </c>
      <c r="C72" s="32">
        <v>102.10063294595</v>
      </c>
      <c r="D72" s="32">
        <v>5310.4448145429296</v>
      </c>
      <c r="E72" s="32">
        <v>7851.5091937365296</v>
      </c>
      <c r="F72" s="32">
        <v>13146.015374009799</v>
      </c>
      <c r="G72" s="32">
        <v>948.34499788089704</v>
      </c>
      <c r="H72" s="32">
        <v>200.93938640411201</v>
      </c>
      <c r="I72" s="32">
        <v>3950.82385213723</v>
      </c>
      <c r="J72" s="32">
        <v>7217.0082737335597</v>
      </c>
      <c r="K72" s="32">
        <v>15718.7202644388</v>
      </c>
      <c r="L72" s="32">
        <v>2670.2109087583399</v>
      </c>
      <c r="M72" s="32">
        <v>955.40569455495404</v>
      </c>
      <c r="N72" s="32">
        <v>8538.2498032408093</v>
      </c>
      <c r="O72" s="32">
        <v>688920.48891932901</v>
      </c>
      <c r="P72" s="32">
        <v>39.743830820388197</v>
      </c>
      <c r="Q72" s="32">
        <v>19.4594781425136</v>
      </c>
      <c r="R72" s="86">
        <v>6.3806332933794403</v>
      </c>
      <c r="S72" s="32">
        <v>573.14995413506199</v>
      </c>
      <c r="T72" s="32">
        <v>68.091742050382294</v>
      </c>
      <c r="U72" s="33">
        <f t="shared" si="5"/>
        <v>2.0367764451705715E-2</v>
      </c>
      <c r="V72" s="33">
        <f t="shared" si="6"/>
        <v>0.52025107672556636</v>
      </c>
      <c r="W72" s="33">
        <f t="shared" si="7"/>
        <v>0.4294804596202173</v>
      </c>
      <c r="X72" s="33">
        <f t="shared" si="8"/>
        <v>0.51495925588494451</v>
      </c>
      <c r="Y72" s="33">
        <f t="shared" si="9"/>
        <v>1.1597564984071105</v>
      </c>
      <c r="Z72" s="4" t="s">
        <v>166</v>
      </c>
      <c r="AA72" s="4" t="s">
        <v>166</v>
      </c>
      <c r="AB72" s="38" t="s">
        <v>290</v>
      </c>
    </row>
    <row r="73" spans="1:28">
      <c r="A73" s="4">
        <v>2</v>
      </c>
      <c r="B73" s="5" t="s">
        <v>26</v>
      </c>
      <c r="C73" s="32">
        <v>224.00885695805999</v>
      </c>
      <c r="D73" s="32">
        <v>973.13348563462398</v>
      </c>
      <c r="E73" s="32">
        <v>12264.2848754685</v>
      </c>
      <c r="F73" s="32">
        <v>30356.412927302201</v>
      </c>
      <c r="G73" s="32">
        <v>41.027187794827398</v>
      </c>
      <c r="H73" s="32">
        <v>218.79510831172101</v>
      </c>
      <c r="I73" s="32">
        <v>1287.05845335923</v>
      </c>
      <c r="J73" s="32">
        <v>29326.3809641759</v>
      </c>
      <c r="K73" s="32">
        <v>32626.7400704254</v>
      </c>
      <c r="L73" s="32">
        <v>2060.4253288806599</v>
      </c>
      <c r="M73" s="32">
        <v>121.694380995247</v>
      </c>
      <c r="N73" s="32">
        <v>1470.4448984762601</v>
      </c>
      <c r="O73" s="32">
        <v>625667.26225840603</v>
      </c>
      <c r="P73" s="32">
        <v>29.515382539998399</v>
      </c>
      <c r="Q73" s="32">
        <v>77.193772201664402</v>
      </c>
      <c r="R73" s="32">
        <v>47.674629287225599</v>
      </c>
      <c r="S73" s="32">
        <v>1624.4044705239401</v>
      </c>
      <c r="T73" s="32">
        <v>37.109033514609898</v>
      </c>
      <c r="U73" s="33">
        <f t="shared" si="5"/>
        <v>0.6343248683329048</v>
      </c>
      <c r="V73" s="33">
        <f t="shared" si="6"/>
        <v>-2.3146491017302626</v>
      </c>
      <c r="W73" s="33">
        <f t="shared" si="7"/>
        <v>-0.66757600265662909</v>
      </c>
      <c r="X73" s="33">
        <f t="shared" si="8"/>
        <v>-2.1016884527106257</v>
      </c>
      <c r="Y73" s="33">
        <f t="shared" si="9"/>
        <v>-0.58980594652369467</v>
      </c>
      <c r="Z73" s="4" t="s">
        <v>164</v>
      </c>
      <c r="AA73" s="4" t="s">
        <v>164</v>
      </c>
      <c r="AB73" s="38" t="s">
        <v>291</v>
      </c>
    </row>
    <row r="74" spans="1:28">
      <c r="A74" s="4">
        <v>2</v>
      </c>
      <c r="B74" s="5" t="s">
        <v>27</v>
      </c>
      <c r="C74" s="32">
        <v>59.583527190616003</v>
      </c>
      <c r="D74" s="32">
        <v>5490.1864893291404</v>
      </c>
      <c r="E74" s="32">
        <v>8060.74618074312</v>
      </c>
      <c r="F74" s="32">
        <v>4921.5475032142604</v>
      </c>
      <c r="G74" s="32">
        <v>14.6391738136776</v>
      </c>
      <c r="H74" s="32">
        <v>205.566337499322</v>
      </c>
      <c r="I74" s="32">
        <v>213.19897802592399</v>
      </c>
      <c r="J74" s="32">
        <v>256.35426812351199</v>
      </c>
      <c r="K74" s="32">
        <v>48013.708601935497</v>
      </c>
      <c r="L74" s="32">
        <v>2704.8890500611601</v>
      </c>
      <c r="M74" s="32">
        <v>39.441779099030299</v>
      </c>
      <c r="N74" s="32">
        <v>4999.4298801880605</v>
      </c>
      <c r="O74" s="32">
        <v>677482.13792732602</v>
      </c>
      <c r="P74" s="32">
        <v>80.094926104708406</v>
      </c>
      <c r="Q74" s="32">
        <v>39.6804934818337</v>
      </c>
      <c r="R74" s="86">
        <v>6.3028769643544198</v>
      </c>
      <c r="S74" s="32">
        <v>630.20977007239105</v>
      </c>
      <c r="T74" s="86">
        <v>6.6154599432029499</v>
      </c>
      <c r="U74" s="33">
        <f t="shared" si="5"/>
        <v>1.0060523228986207</v>
      </c>
      <c r="V74" s="33">
        <f t="shared" si="6"/>
        <v>-0.5366491561680018</v>
      </c>
      <c r="W74" s="33">
        <f t="shared" si="7"/>
        <v>-0.33848483358720216</v>
      </c>
      <c r="X74" s="33">
        <f t="shared" si="8"/>
        <v>-0.14825195609663133</v>
      </c>
      <c r="Y74" s="33">
        <f t="shared" si="9"/>
        <v>0.62278047514113988</v>
      </c>
      <c r="Z74" s="4" t="s">
        <v>164</v>
      </c>
      <c r="AA74" s="4" t="s">
        <v>166</v>
      </c>
      <c r="AB74" s="38" t="s">
        <v>292</v>
      </c>
    </row>
    <row r="75" spans="1:28">
      <c r="A75" s="4">
        <v>2</v>
      </c>
      <c r="B75" s="5" t="s">
        <v>28</v>
      </c>
      <c r="C75" s="32">
        <v>35.476499091435301</v>
      </c>
      <c r="D75" s="32">
        <v>7645.4731452530696</v>
      </c>
      <c r="E75" s="32">
        <v>10116.759082231199</v>
      </c>
      <c r="F75" s="32">
        <v>23005.286675457599</v>
      </c>
      <c r="G75" s="32">
        <v>339.44283974784503</v>
      </c>
      <c r="H75" s="32">
        <v>181.98296859805001</v>
      </c>
      <c r="I75" s="32">
        <v>50.2982331322522</v>
      </c>
      <c r="J75" s="32">
        <v>17216.549907574299</v>
      </c>
      <c r="K75" s="32">
        <v>24684.2128022016</v>
      </c>
      <c r="L75" s="32">
        <v>2835.9402532426102</v>
      </c>
      <c r="M75" s="32">
        <v>2935.3674779184998</v>
      </c>
      <c r="N75" s="32">
        <v>8757.4559760068205</v>
      </c>
      <c r="O75" s="32">
        <v>645994.19461898506</v>
      </c>
      <c r="P75" s="32">
        <v>50.521714514307497</v>
      </c>
      <c r="Q75" s="32">
        <v>564.13095168761697</v>
      </c>
      <c r="R75" s="32">
        <v>297.98494116944897</v>
      </c>
      <c r="S75" s="32">
        <v>238.58213457364499</v>
      </c>
      <c r="T75" s="32">
        <v>20.914838609993598</v>
      </c>
      <c r="U75" s="33">
        <f t="shared" si="5"/>
        <v>0.19218409821984136</v>
      </c>
      <c r="V75" s="33">
        <f t="shared" si="6"/>
        <v>-0.89314963538696901</v>
      </c>
      <c r="W75" s="33">
        <f t="shared" si="7"/>
        <v>-3.4009099907762801</v>
      </c>
      <c r="X75" s="33">
        <f t="shared" si="8"/>
        <v>-1.7008448934606495</v>
      </c>
      <c r="Y75" s="33">
        <f t="shared" si="9"/>
        <v>-2.099802290477244</v>
      </c>
      <c r="Z75" s="4" t="s">
        <v>164</v>
      </c>
      <c r="AA75" s="4" t="s">
        <v>164</v>
      </c>
      <c r="AB75" s="38" t="s">
        <v>249</v>
      </c>
    </row>
    <row r="76" spans="1:28">
      <c r="A76" s="4">
        <v>2</v>
      </c>
      <c r="B76" s="5" t="s">
        <v>29</v>
      </c>
      <c r="C76" s="32">
        <v>222.531966701231</v>
      </c>
      <c r="D76" s="32">
        <v>7405.6229525903</v>
      </c>
      <c r="E76" s="32">
        <v>9160.9971969008293</v>
      </c>
      <c r="F76" s="32">
        <v>12265.1871575395</v>
      </c>
      <c r="G76" s="4" t="s">
        <v>306</v>
      </c>
      <c r="H76" s="32">
        <v>592.23650288729596</v>
      </c>
      <c r="I76" s="32">
        <v>2176.7036972706201</v>
      </c>
      <c r="J76" s="32">
        <v>2749.3255009448098</v>
      </c>
      <c r="K76" s="32">
        <v>27083.334181893799</v>
      </c>
      <c r="L76" s="32">
        <v>2471.77457758828</v>
      </c>
      <c r="M76" s="32">
        <v>574.64630079117205</v>
      </c>
      <c r="N76" s="32">
        <v>1141.36311470285</v>
      </c>
      <c r="O76" s="32">
        <v>688020.59720127704</v>
      </c>
      <c r="P76" s="32">
        <v>56.650729350265102</v>
      </c>
      <c r="Q76" s="32">
        <v>31.414797514261799</v>
      </c>
      <c r="R76" s="32">
        <v>290.90556783487602</v>
      </c>
      <c r="S76" s="32">
        <v>159.42064177451499</v>
      </c>
      <c r="T76" s="32">
        <v>14.027376365794799</v>
      </c>
      <c r="U76" s="33">
        <f t="shared" si="5"/>
        <v>5.4668058370879548E-2</v>
      </c>
      <c r="V76" s="33">
        <f t="shared" si="6"/>
        <v>-0.7248116489910732</v>
      </c>
      <c r="W76" s="33">
        <f t="shared" si="7"/>
        <v>1.2527863555161041</v>
      </c>
      <c r="X76" s="33">
        <f t="shared" si="8"/>
        <v>-0.22822215004531365</v>
      </c>
      <c r="Y76" s="33">
        <f t="shared" si="9"/>
        <v>1.6564659826904298</v>
      </c>
      <c r="Z76" s="4" t="s">
        <v>165</v>
      </c>
      <c r="AA76" s="4" t="s">
        <v>165</v>
      </c>
      <c r="AB76" s="38" t="s">
        <v>293</v>
      </c>
    </row>
    <row r="77" spans="1:28">
      <c r="A77" s="4">
        <v>2</v>
      </c>
      <c r="B77" s="5" t="s">
        <v>30</v>
      </c>
      <c r="C77" s="32">
        <v>163.06512833282599</v>
      </c>
      <c r="D77" s="32">
        <v>1532.6831741824301</v>
      </c>
      <c r="E77" s="32">
        <v>5942.3594866476897</v>
      </c>
      <c r="F77" s="32">
        <v>10083.2870767164</v>
      </c>
      <c r="G77" s="4" t="s">
        <v>306</v>
      </c>
      <c r="H77" s="32">
        <v>248.884383134567</v>
      </c>
      <c r="I77" s="32">
        <v>48.196490302423001</v>
      </c>
      <c r="J77" s="32">
        <v>11448.4636377977</v>
      </c>
      <c r="K77" s="32">
        <v>22185.098600956499</v>
      </c>
      <c r="L77" s="32">
        <v>3280.01206780747</v>
      </c>
      <c r="M77" s="32">
        <v>853.07078074287301</v>
      </c>
      <c r="N77" s="32">
        <v>7418.0601791897398</v>
      </c>
      <c r="O77" s="32">
        <v>694886.18935694301</v>
      </c>
      <c r="P77" s="32">
        <v>36.435455330059703</v>
      </c>
      <c r="Q77" s="32">
        <v>62.7280123884725</v>
      </c>
      <c r="R77" s="32">
        <v>12.361341564773801</v>
      </c>
      <c r="S77" s="32">
        <v>445.39389938544201</v>
      </c>
      <c r="T77" s="86">
        <v>7.3949729523131102</v>
      </c>
      <c r="U77" s="33">
        <f t="shared" si="5"/>
        <v>7.3532013760742754E-2</v>
      </c>
      <c r="V77" s="33">
        <f t="shared" si="6"/>
        <v>-0.3138158143782448</v>
      </c>
      <c r="W77" s="33">
        <f t="shared" si="7"/>
        <v>-1.019642038627083</v>
      </c>
      <c r="X77" s="33">
        <f t="shared" si="8"/>
        <v>-0.47009358026120118</v>
      </c>
      <c r="Y77" s="33">
        <f t="shared" si="9"/>
        <v>-0.59345652075143951</v>
      </c>
      <c r="Z77" s="4" t="s">
        <v>164</v>
      </c>
      <c r="AA77" s="4" t="s">
        <v>164</v>
      </c>
      <c r="AB77" s="38" t="s">
        <v>294</v>
      </c>
    </row>
    <row r="78" spans="1:28">
      <c r="A78" s="4">
        <v>2</v>
      </c>
      <c r="B78" s="5" t="s">
        <v>31</v>
      </c>
      <c r="C78" s="32">
        <v>314.73611644309301</v>
      </c>
      <c r="D78" s="32">
        <v>214.579618910259</v>
      </c>
      <c r="E78" s="32">
        <v>2001.9805700388799</v>
      </c>
      <c r="F78" s="32">
        <v>1215.68044333132</v>
      </c>
      <c r="G78" s="32">
        <v>3111.9453837619299</v>
      </c>
      <c r="H78" s="32">
        <v>241.512353255237</v>
      </c>
      <c r="I78" s="32">
        <v>128.81786779145801</v>
      </c>
      <c r="J78" s="32">
        <v>6442.8065946905599</v>
      </c>
      <c r="K78" s="32">
        <v>8633.5651016468892</v>
      </c>
      <c r="L78" s="32">
        <v>1893.7935244257601</v>
      </c>
      <c r="M78" s="32">
        <v>4.7501414111964397</v>
      </c>
      <c r="N78" s="32">
        <v>6666.6346137183</v>
      </c>
      <c r="O78" s="32">
        <v>736813.78245632502</v>
      </c>
      <c r="P78" s="32">
        <v>57.898578167392998</v>
      </c>
      <c r="Q78" s="32">
        <v>5.8915527260013096</v>
      </c>
      <c r="R78" s="86">
        <v>2.0663008761025501</v>
      </c>
      <c r="S78" s="32">
        <v>1522.46628098004</v>
      </c>
      <c r="T78" s="32">
        <v>34.667722513300497</v>
      </c>
      <c r="U78" s="33">
        <f t="shared" si="5"/>
        <v>1.2402899652870287</v>
      </c>
      <c r="V78" s="33">
        <f t="shared" si="6"/>
        <v>0.23768735065052304</v>
      </c>
      <c r="W78" s="33">
        <f t="shared" si="7"/>
        <v>8.4643878870735989E-2</v>
      </c>
      <c r="X78" s="33">
        <f t="shared" si="8"/>
        <v>1.086635451387453</v>
      </c>
      <c r="Y78" s="33">
        <f t="shared" si="9"/>
        <v>0.51852551156130255</v>
      </c>
      <c r="Z78" s="4" t="s">
        <v>166</v>
      </c>
      <c r="AA78" s="4" t="s">
        <v>166</v>
      </c>
      <c r="AB78" s="38" t="s">
        <v>295</v>
      </c>
    </row>
    <row r="79" spans="1:28">
      <c r="A79" s="4">
        <v>2</v>
      </c>
      <c r="B79" s="5" t="s">
        <v>32</v>
      </c>
      <c r="C79" s="32">
        <v>2429.3373821022301</v>
      </c>
      <c r="D79" s="32">
        <v>628.46369675132098</v>
      </c>
      <c r="E79" s="32">
        <v>9530.6912232795294</v>
      </c>
      <c r="F79" s="32">
        <v>17428.515154174002</v>
      </c>
      <c r="G79" s="32">
        <v>323.585370366549</v>
      </c>
      <c r="H79" s="32">
        <v>207.75723783414099</v>
      </c>
      <c r="I79" s="32">
        <v>517.98286890512804</v>
      </c>
      <c r="J79" s="32">
        <v>1443.7615787222401</v>
      </c>
      <c r="K79" s="32">
        <v>29350.489459019002</v>
      </c>
      <c r="L79" s="32">
        <v>1899.76328627047</v>
      </c>
      <c r="M79" s="32">
        <v>2353.1611949456301</v>
      </c>
      <c r="N79" s="32">
        <v>921.16661042354895</v>
      </c>
      <c r="O79" s="32">
        <v>682963.19657414197</v>
      </c>
      <c r="P79" s="32">
        <v>145.83205922222399</v>
      </c>
      <c r="Q79" s="32">
        <v>244.218464554928</v>
      </c>
      <c r="R79" s="86">
        <v>5.0786941828208496</v>
      </c>
      <c r="S79" s="32">
        <v>830.21268954593302</v>
      </c>
      <c r="T79" s="32">
        <v>18.025786526112999</v>
      </c>
      <c r="U79" s="33">
        <f t="shared" si="5"/>
        <v>0.10378314289708941</v>
      </c>
      <c r="V79" s="33">
        <f t="shared" si="6"/>
        <v>-4.0027823806043195</v>
      </c>
      <c r="W79" s="33">
        <f t="shared" si="7"/>
        <v>-2.6962883132469138</v>
      </c>
      <c r="X79" s="33">
        <f t="shared" si="8"/>
        <v>-3.4409382160567521</v>
      </c>
      <c r="Y79" s="33">
        <f t="shared" si="9"/>
        <v>-1.5733330085686421</v>
      </c>
      <c r="Z79" s="4" t="s">
        <v>164</v>
      </c>
      <c r="AA79" s="4" t="s">
        <v>164</v>
      </c>
      <c r="AB79" s="38" t="s">
        <v>251</v>
      </c>
    </row>
    <row r="80" spans="1:28">
      <c r="A80" s="4">
        <v>2</v>
      </c>
      <c r="B80" s="5" t="s">
        <v>33</v>
      </c>
      <c r="C80" s="32">
        <v>22.703749157210801</v>
      </c>
      <c r="D80" s="32">
        <v>4713.7352193248098</v>
      </c>
      <c r="E80" s="32">
        <v>12129.564576820199</v>
      </c>
      <c r="F80" s="32">
        <v>777.71625992122097</v>
      </c>
      <c r="G80" s="32">
        <v>73.561405236553199</v>
      </c>
      <c r="H80" s="32">
        <v>229.281443747206</v>
      </c>
      <c r="I80" s="32">
        <v>7.6208384395579403</v>
      </c>
      <c r="J80" s="32">
        <v>459.50064079533502</v>
      </c>
      <c r="K80" s="32">
        <v>17200.3678436972</v>
      </c>
      <c r="L80" s="32">
        <v>3991.3035748484699</v>
      </c>
      <c r="M80" s="32">
        <v>300.990727963268</v>
      </c>
      <c r="N80" s="32">
        <v>7979.6147231756104</v>
      </c>
      <c r="O80" s="32">
        <v>714038.31271733704</v>
      </c>
      <c r="P80" s="32">
        <v>199.43116545606799</v>
      </c>
      <c r="Q80" s="32">
        <v>199.797264684184</v>
      </c>
      <c r="R80" s="86">
        <v>1.4932723031580599</v>
      </c>
      <c r="S80" s="32">
        <v>859.59411680511596</v>
      </c>
      <c r="T80" s="86">
        <v>2.4504765752751299</v>
      </c>
      <c r="U80" s="33">
        <f t="shared" si="5"/>
        <v>0.66379873571576153</v>
      </c>
      <c r="V80" s="33">
        <f t="shared" si="6"/>
        <v>-2.2184578058286331</v>
      </c>
      <c r="W80" s="33">
        <f t="shared" si="7"/>
        <v>-2.5509552003801446</v>
      </c>
      <c r="X80" s="33">
        <f t="shared" si="8"/>
        <v>-2.4902173973608868</v>
      </c>
      <c r="Y80" s="33">
        <f t="shared" si="9"/>
        <v>-0.53042593905343027</v>
      </c>
      <c r="Z80" s="4" t="s">
        <v>164</v>
      </c>
      <c r="AA80" s="4" t="s">
        <v>164</v>
      </c>
      <c r="AB80" s="38" t="s">
        <v>296</v>
      </c>
    </row>
    <row r="81" spans="1:28">
      <c r="A81" s="4">
        <v>2</v>
      </c>
      <c r="B81" s="5" t="s">
        <v>34</v>
      </c>
      <c r="C81" s="32">
        <v>74.859333308917101</v>
      </c>
      <c r="D81" s="32">
        <v>8060.83028297903</v>
      </c>
      <c r="E81" s="32">
        <v>37976.368907284203</v>
      </c>
      <c r="F81" s="32">
        <v>3071.7330986202501</v>
      </c>
      <c r="G81" s="4" t="s">
        <v>306</v>
      </c>
      <c r="H81" s="32">
        <v>178.85191008782701</v>
      </c>
      <c r="I81" s="32">
        <v>11.9756882369553</v>
      </c>
      <c r="J81" s="32">
        <v>306.00700046976999</v>
      </c>
      <c r="K81" s="32">
        <v>37745.425740300198</v>
      </c>
      <c r="L81" s="32">
        <v>5444.53344089651</v>
      </c>
      <c r="M81" s="32">
        <v>1177.94693341724</v>
      </c>
      <c r="N81" s="32">
        <v>10621.533886004499</v>
      </c>
      <c r="O81" s="32">
        <v>636020.61869255803</v>
      </c>
      <c r="P81" s="32">
        <v>101.230356890473</v>
      </c>
      <c r="Q81" s="32">
        <v>238.31377670299801</v>
      </c>
      <c r="R81" s="86">
        <v>3.5814634819579898</v>
      </c>
      <c r="S81" s="32">
        <v>744.97385480574906</v>
      </c>
      <c r="T81" s="32">
        <v>26.552167995088599</v>
      </c>
      <c r="U81" s="33">
        <f t="shared" si="5"/>
        <v>0.20231282916255533</v>
      </c>
      <c r="V81" s="33">
        <f t="shared" si="6"/>
        <v>-2.9941625962590201</v>
      </c>
      <c r="W81" s="33">
        <f t="shared" si="7"/>
        <v>-2.0294076202433189</v>
      </c>
      <c r="X81" s="33">
        <f t="shared" si="8"/>
        <v>-3.6816171348800797</v>
      </c>
      <c r="Y81" s="33">
        <f t="shared" si="9"/>
        <v>-0.3043003870813874</v>
      </c>
      <c r="Z81" s="4" t="s">
        <v>164</v>
      </c>
      <c r="AA81" s="4" t="s">
        <v>165</v>
      </c>
      <c r="AB81" s="38" t="s">
        <v>297</v>
      </c>
    </row>
    <row r="82" spans="1:28">
      <c r="A82" s="4">
        <v>2</v>
      </c>
      <c r="B82" s="5" t="s">
        <v>35</v>
      </c>
      <c r="C82" s="32">
        <v>35.547580156863397</v>
      </c>
      <c r="D82" s="32">
        <v>6433.2733266537298</v>
      </c>
      <c r="E82" s="32">
        <v>8666.6747283833993</v>
      </c>
      <c r="F82" s="32">
        <v>22277.044410647301</v>
      </c>
      <c r="G82" s="4" t="s">
        <v>306</v>
      </c>
      <c r="H82" s="32">
        <v>179.279732989888</v>
      </c>
      <c r="I82" s="32">
        <v>79.752456413119404</v>
      </c>
      <c r="J82" s="32">
        <v>20252.406344417999</v>
      </c>
      <c r="K82" s="32">
        <v>23413.642619508999</v>
      </c>
      <c r="L82" s="32">
        <v>2450.7251624651699</v>
      </c>
      <c r="M82" s="32">
        <v>3020.7371931090502</v>
      </c>
      <c r="N82" s="32">
        <v>6782.9394429920903</v>
      </c>
      <c r="O82" s="32">
        <v>652415.57823919598</v>
      </c>
      <c r="P82" s="32">
        <v>33.622357087876999</v>
      </c>
      <c r="Q82" s="32">
        <v>560.36857490488001</v>
      </c>
      <c r="R82" s="32" t="s">
        <v>306</v>
      </c>
      <c r="S82" s="32">
        <v>183.13013533928699</v>
      </c>
      <c r="T82" s="32">
        <v>42.798895118356199</v>
      </c>
      <c r="U82" s="33">
        <f t="shared" si="5"/>
        <v>0.18550722525057822</v>
      </c>
      <c r="V82" s="33">
        <f t="shared" si="6"/>
        <v>-0.54079212849437575</v>
      </c>
      <c r="W82" s="33">
        <f t="shared" si="7"/>
        <v>-3.2311289023300525</v>
      </c>
      <c r="X82" s="33">
        <f t="shared" si="8"/>
        <v>-1.3428660822677898</v>
      </c>
      <c r="Y82" s="33">
        <f t="shared" si="9"/>
        <v>-2.3000946678658774</v>
      </c>
      <c r="Z82" s="4" t="s">
        <v>164</v>
      </c>
      <c r="AA82" s="4" t="s">
        <v>164</v>
      </c>
      <c r="AB82" s="38" t="s">
        <v>298</v>
      </c>
    </row>
    <row r="83" spans="1:28">
      <c r="A83" s="4">
        <v>2</v>
      </c>
      <c r="B83" s="5" t="s">
        <v>36</v>
      </c>
      <c r="C83" s="32">
        <v>165.80486215517399</v>
      </c>
      <c r="D83" s="32">
        <v>396.04700193871503</v>
      </c>
      <c r="E83" s="32">
        <v>3995.8633627344202</v>
      </c>
      <c r="F83" s="32">
        <v>5291.19051686285</v>
      </c>
      <c r="G83" s="32">
        <v>15.864208909745001</v>
      </c>
      <c r="H83" s="32">
        <v>183.432484268672</v>
      </c>
      <c r="I83" s="32">
        <v>149.559955697341</v>
      </c>
      <c r="J83" s="32">
        <v>4395.2077981537996</v>
      </c>
      <c r="K83" s="32">
        <v>30714.741587089102</v>
      </c>
      <c r="L83" s="32">
        <v>1527.7451078905001</v>
      </c>
      <c r="M83" s="32">
        <v>36.411143172767297</v>
      </c>
      <c r="N83" s="32">
        <v>8406.6069724432491</v>
      </c>
      <c r="O83" s="32">
        <v>704969.58156815602</v>
      </c>
      <c r="P83" s="32">
        <v>263.86202232720302</v>
      </c>
      <c r="Q83" s="32">
        <v>81.509100452761999</v>
      </c>
      <c r="R83" s="86">
        <v>3.79656226502768</v>
      </c>
      <c r="S83" s="32">
        <v>1020.58623477863</v>
      </c>
      <c r="T83" s="32">
        <v>304.37154695019501</v>
      </c>
      <c r="U83" s="33">
        <f t="shared" si="5"/>
        <v>2.2385757037621512</v>
      </c>
      <c r="V83" s="33">
        <f t="shared" si="6"/>
        <v>-2.3020592058712399</v>
      </c>
      <c r="W83" s="33">
        <f t="shared" si="7"/>
        <v>-3.891537379462247</v>
      </c>
      <c r="X83" s="33">
        <f t="shared" si="8"/>
        <v>-1.4958930857378245</v>
      </c>
      <c r="Y83" s="33">
        <f t="shared" si="9"/>
        <v>-1.920226368258017</v>
      </c>
      <c r="Z83" s="4" t="s">
        <v>164</v>
      </c>
      <c r="AA83" s="4" t="s">
        <v>164</v>
      </c>
      <c r="AB83" s="38" t="s">
        <v>299</v>
      </c>
    </row>
    <row r="84" spans="1:28">
      <c r="A84" s="4">
        <v>2</v>
      </c>
      <c r="B84" s="5" t="s">
        <v>37</v>
      </c>
      <c r="C84" s="32">
        <v>7.1764161378107101</v>
      </c>
      <c r="D84" s="32">
        <v>3414.6914126967999</v>
      </c>
      <c r="E84" s="32">
        <v>8529.2919038288401</v>
      </c>
      <c r="F84" s="32">
        <v>2775.6339371814302</v>
      </c>
      <c r="G84" s="4" t="s">
        <v>306</v>
      </c>
      <c r="H84" s="32">
        <v>148.57004561145399</v>
      </c>
      <c r="I84" s="32">
        <v>3.5838376533840499</v>
      </c>
      <c r="J84" s="32">
        <v>982.58872158663098</v>
      </c>
      <c r="K84" s="32">
        <v>15070.746585552701</v>
      </c>
      <c r="L84" s="32">
        <v>2466.5202822712499</v>
      </c>
      <c r="M84" s="32">
        <v>239.427432158035</v>
      </c>
      <c r="N84" s="32">
        <v>6165.1220947635702</v>
      </c>
      <c r="O84" s="32">
        <v>723633.56034458603</v>
      </c>
      <c r="P84" s="32">
        <v>244.85650854212099</v>
      </c>
      <c r="Q84" s="32">
        <v>423.29519045981903</v>
      </c>
      <c r="R84" s="86">
        <v>0.362661707711603</v>
      </c>
      <c r="S84" s="32">
        <v>978.95562180760805</v>
      </c>
      <c r="T84" s="86">
        <v>4.3595090464847104</v>
      </c>
      <c r="U84" s="33">
        <f t="shared" si="5"/>
        <v>1.7679477520371241</v>
      </c>
      <c r="V84" s="33">
        <f t="shared" si="6"/>
        <v>-2.4065552760849123</v>
      </c>
      <c r="W84" s="33">
        <f t="shared" si="7"/>
        <v>-4.035913875378994</v>
      </c>
      <c r="X84" s="33">
        <f t="shared" si="8"/>
        <v>-2.569776020630032</v>
      </c>
      <c r="Y84" s="33">
        <f t="shared" si="9"/>
        <v>-1.7648804361720694</v>
      </c>
      <c r="Z84" s="4" t="s">
        <v>164</v>
      </c>
      <c r="AA84" s="4" t="s">
        <v>164</v>
      </c>
      <c r="AB84" s="38" t="s">
        <v>254</v>
      </c>
    </row>
    <row r="85" spans="1:28">
      <c r="A85" s="4">
        <v>2</v>
      </c>
      <c r="B85" s="5" t="s">
        <v>38</v>
      </c>
      <c r="C85" s="32">
        <v>150.74659407252301</v>
      </c>
      <c r="D85" s="32">
        <v>956.56981928763605</v>
      </c>
      <c r="E85" s="32">
        <v>3482.96366604286</v>
      </c>
      <c r="F85" s="32">
        <v>12592.801238428799</v>
      </c>
      <c r="G85" s="32">
        <v>101.81022463417101</v>
      </c>
      <c r="H85" s="32">
        <v>185.43297257579999</v>
      </c>
      <c r="I85" s="32">
        <v>66.728264860299106</v>
      </c>
      <c r="J85" s="32">
        <v>15877.6394492862</v>
      </c>
      <c r="K85" s="32">
        <v>27981.061756466399</v>
      </c>
      <c r="L85" s="32">
        <v>3823.83514282754</v>
      </c>
      <c r="M85" s="32">
        <v>23.629876738575</v>
      </c>
      <c r="N85" s="32">
        <v>5496.3719952648999</v>
      </c>
      <c r="O85" s="32">
        <v>685239.32501653896</v>
      </c>
      <c r="P85" s="32">
        <v>29.408119873621299</v>
      </c>
      <c r="Q85" s="32">
        <v>32.627117734714403</v>
      </c>
      <c r="R85" s="86">
        <v>5.7101354241325799</v>
      </c>
      <c r="S85" s="32">
        <v>94.309326379920705</v>
      </c>
      <c r="T85" s="32">
        <v>14.1967492632463</v>
      </c>
      <c r="U85" s="33">
        <f t="shared" si="5"/>
        <v>1.3807570007951715</v>
      </c>
      <c r="V85" s="33">
        <f t="shared" si="6"/>
        <v>0.31724020019209043</v>
      </c>
      <c r="W85" s="33">
        <f t="shared" si="7"/>
        <v>7.5709600752524864E-3</v>
      </c>
      <c r="X85" s="33">
        <f t="shared" si="8"/>
        <v>0.43002585497232992</v>
      </c>
      <c r="Y85" s="33">
        <f t="shared" si="9"/>
        <v>-0.12324148818151093</v>
      </c>
      <c r="Z85" s="4" t="s">
        <v>166</v>
      </c>
      <c r="AA85" s="4" t="s">
        <v>166</v>
      </c>
      <c r="AB85" s="38" t="s">
        <v>300</v>
      </c>
    </row>
    <row r="86" spans="1:28">
      <c r="A86" s="4">
        <v>2</v>
      </c>
      <c r="B86" s="5" t="s">
        <v>39</v>
      </c>
      <c r="C86" s="32">
        <v>103.920081434143</v>
      </c>
      <c r="D86" s="32">
        <v>5737.0741035166402</v>
      </c>
      <c r="E86" s="32">
        <v>6765.5626144815797</v>
      </c>
      <c r="F86" s="32">
        <v>1318.85705112755</v>
      </c>
      <c r="G86" s="32">
        <v>552.75611649103098</v>
      </c>
      <c r="H86" s="32">
        <v>1834.1131944126601</v>
      </c>
      <c r="I86" s="32">
        <v>60.286343420196999</v>
      </c>
      <c r="J86" s="32">
        <v>1146.4573758562401</v>
      </c>
      <c r="K86" s="32">
        <v>33506.7081349086</v>
      </c>
      <c r="L86" s="32">
        <v>2850.79451571549</v>
      </c>
      <c r="M86" s="32">
        <v>31.184874276481999</v>
      </c>
      <c r="N86" s="32">
        <v>5087.8877329148199</v>
      </c>
      <c r="O86" s="32">
        <v>701281.30164541805</v>
      </c>
      <c r="P86" s="32">
        <v>136.54786978491299</v>
      </c>
      <c r="Q86" s="32">
        <v>52.3525119145378</v>
      </c>
      <c r="R86" s="32">
        <v>2453.9017310337199</v>
      </c>
      <c r="S86" s="32">
        <v>1375.1805343353501</v>
      </c>
      <c r="T86" s="32">
        <v>25.4671248083671</v>
      </c>
      <c r="U86" s="33">
        <f t="shared" si="5"/>
        <v>1.678778995560015</v>
      </c>
      <c r="V86" s="33">
        <f t="shared" si="6"/>
        <v>-0.73437280412627182</v>
      </c>
      <c r="W86" s="33">
        <f t="shared" si="7"/>
        <v>-0.86084382261837433</v>
      </c>
      <c r="X86" s="33">
        <f t="shared" si="8"/>
        <v>-0.34826976075534866</v>
      </c>
      <c r="Y86" s="33">
        <f t="shared" si="9"/>
        <v>0.51998141449055302</v>
      </c>
      <c r="Z86" s="4" t="s">
        <v>164</v>
      </c>
      <c r="AA86" s="4" t="s">
        <v>165</v>
      </c>
      <c r="AB86" s="38" t="s">
        <v>256</v>
      </c>
    </row>
    <row r="87" spans="1:28">
      <c r="A87" s="4">
        <v>2</v>
      </c>
      <c r="B87" s="5" t="s">
        <v>40</v>
      </c>
      <c r="C87" s="32">
        <v>112.35581444484301</v>
      </c>
      <c r="D87" s="32">
        <v>9600.5918889065106</v>
      </c>
      <c r="E87" s="32">
        <v>5310.0248683434002</v>
      </c>
      <c r="F87" s="32">
        <v>23750.598909267199</v>
      </c>
      <c r="G87" s="32">
        <v>19.5734410542176</v>
      </c>
      <c r="H87" s="32">
        <v>186.93003987761</v>
      </c>
      <c r="I87" s="32">
        <v>73.301207534371599</v>
      </c>
      <c r="J87" s="32">
        <v>17686.2143247409</v>
      </c>
      <c r="K87" s="32">
        <v>20293.470673340998</v>
      </c>
      <c r="L87" s="32">
        <v>1837.96982378286</v>
      </c>
      <c r="M87" s="32">
        <v>4468.6654060722503</v>
      </c>
      <c r="N87" s="32">
        <v>902.98819995647204</v>
      </c>
      <c r="O87" s="32">
        <v>662751.384334006</v>
      </c>
      <c r="P87" s="32">
        <v>115.57603845031301</v>
      </c>
      <c r="Q87" s="32">
        <v>288.44518100648003</v>
      </c>
      <c r="R87" s="32">
        <v>14.6585853404472</v>
      </c>
      <c r="S87" s="32">
        <v>321.30665640010699</v>
      </c>
      <c r="T87" s="32">
        <v>12.5330506837077</v>
      </c>
      <c r="U87" s="33">
        <f t="shared" si="5"/>
        <v>6.4548395280283458E-2</v>
      </c>
      <c r="V87" s="33">
        <f t="shared" si="6"/>
        <v>-1.1837309688931086</v>
      </c>
      <c r="W87" s="33">
        <f t="shared" si="7"/>
        <v>-1.8189208154561136</v>
      </c>
      <c r="X87" s="33">
        <f t="shared" si="8"/>
        <v>-0.96667960984849799</v>
      </c>
      <c r="Y87" s="33">
        <f t="shared" si="9"/>
        <v>-0.60469197856810686</v>
      </c>
      <c r="Z87" s="4" t="s">
        <v>164</v>
      </c>
      <c r="AA87" s="4" t="s">
        <v>164</v>
      </c>
      <c r="AB87" s="38" t="s">
        <v>257</v>
      </c>
    </row>
    <row r="88" spans="1:28">
      <c r="A88" s="4">
        <v>2</v>
      </c>
      <c r="B88" s="5" t="s">
        <v>41</v>
      </c>
      <c r="C88" s="32">
        <v>212.957108037875</v>
      </c>
      <c r="D88" s="32">
        <v>10416.1215501233</v>
      </c>
      <c r="E88" s="32">
        <v>12186.882657332901</v>
      </c>
      <c r="F88" s="32">
        <v>25199.110604253801</v>
      </c>
      <c r="G88" s="32">
        <v>246.52629195826</v>
      </c>
      <c r="H88" s="32">
        <v>248.28301400340101</v>
      </c>
      <c r="I88" s="32">
        <v>816.90030738532403</v>
      </c>
      <c r="J88" s="32">
        <v>17742.859610727399</v>
      </c>
      <c r="K88" s="32">
        <v>46875.074188176703</v>
      </c>
      <c r="L88" s="32">
        <v>2746.8532056655799</v>
      </c>
      <c r="M88" s="32">
        <v>692.79474825859802</v>
      </c>
      <c r="N88" s="32">
        <v>19240.874520991099</v>
      </c>
      <c r="O88" s="32">
        <v>597926.81753617001</v>
      </c>
      <c r="P88" s="32">
        <v>28.5557128403772</v>
      </c>
      <c r="Q88" s="32">
        <v>42.1854045793376</v>
      </c>
      <c r="R88" s="32">
        <v>72.010856221466</v>
      </c>
      <c r="S88" s="32">
        <v>594.72657709483804</v>
      </c>
      <c r="T88" s="32">
        <v>47.511253356143797</v>
      </c>
      <c r="U88" s="33">
        <f t="shared" si="5"/>
        <v>6.0891634478140048E-2</v>
      </c>
      <c r="V88" s="33">
        <f t="shared" si="6"/>
        <v>0.54365325373588647</v>
      </c>
      <c r="W88" s="33">
        <f t="shared" si="7"/>
        <v>-0.67405428245052867</v>
      </c>
      <c r="X88" s="33">
        <f t="shared" si="8"/>
        <v>0.190690194637952</v>
      </c>
      <c r="Y88" s="33">
        <f t="shared" si="9"/>
        <v>0.1950535722571769</v>
      </c>
      <c r="Z88" s="4" t="s">
        <v>166</v>
      </c>
      <c r="AA88" s="4" t="s">
        <v>166</v>
      </c>
      <c r="AB88" s="38" t="s">
        <v>258</v>
      </c>
    </row>
    <row r="89" spans="1:28">
      <c r="A89" s="4">
        <v>2</v>
      </c>
      <c r="B89" s="5" t="s">
        <v>42</v>
      </c>
      <c r="C89" s="32">
        <v>181.88061581101701</v>
      </c>
      <c r="D89" s="32">
        <v>1170.7820136097901</v>
      </c>
      <c r="E89" s="32">
        <v>5259.1033756628804</v>
      </c>
      <c r="F89" s="32">
        <v>1860.4388269977601</v>
      </c>
      <c r="G89" s="32">
        <v>79.191882345878497</v>
      </c>
      <c r="H89" s="32">
        <v>175.375017004086</v>
      </c>
      <c r="I89" s="32">
        <v>38.7718194136257</v>
      </c>
      <c r="J89" s="32">
        <v>263.45344830805197</v>
      </c>
      <c r="K89" s="32">
        <v>7417.4353028450296</v>
      </c>
      <c r="L89" s="32">
        <v>4010.5075245950502</v>
      </c>
      <c r="M89" s="32">
        <v>40.303431147698902</v>
      </c>
      <c r="N89" s="32">
        <v>9108.1214612553704</v>
      </c>
      <c r="O89" s="32">
        <v>738229.86998481699</v>
      </c>
      <c r="P89" s="32">
        <v>146.78897457855101</v>
      </c>
      <c r="Q89" s="32">
        <v>31.4686407934703</v>
      </c>
      <c r="R89" s="32">
        <v>12.723968892763599</v>
      </c>
      <c r="S89" s="32">
        <v>1514.0957564272001</v>
      </c>
      <c r="T89" s="86">
        <v>4.5721225693585303</v>
      </c>
      <c r="U89" s="33">
        <f t="shared" si="5"/>
        <v>0.7807930962043409</v>
      </c>
      <c r="V89" s="33">
        <f t="shared" si="6"/>
        <v>-1.1160207714823187</v>
      </c>
      <c r="W89" s="33">
        <f t="shared" si="7"/>
        <v>-0.94484025805072491</v>
      </c>
      <c r="X89" s="33">
        <f t="shared" si="8"/>
        <v>-1.0241548240051994</v>
      </c>
      <c r="Y89" s="33">
        <f t="shared" si="9"/>
        <v>0.5365220285618002</v>
      </c>
      <c r="Z89" s="4" t="s">
        <v>164</v>
      </c>
      <c r="AA89" s="4" t="s">
        <v>165</v>
      </c>
      <c r="AB89" s="38" t="s">
        <v>301</v>
      </c>
    </row>
    <row r="90" spans="1:28">
      <c r="A90" s="4">
        <v>2</v>
      </c>
      <c r="B90" s="5" t="s">
        <v>43</v>
      </c>
      <c r="C90" s="32">
        <v>579.60259055704296</v>
      </c>
      <c r="D90" s="32">
        <v>6648.9180894216397</v>
      </c>
      <c r="E90" s="32">
        <v>6179.51716430755</v>
      </c>
      <c r="F90" s="32">
        <v>17380.260528017901</v>
      </c>
      <c r="G90" s="32">
        <v>6.3749587515141704</v>
      </c>
      <c r="H90" s="32">
        <v>160.371024078624</v>
      </c>
      <c r="I90" s="32">
        <v>5024.4575785083498</v>
      </c>
      <c r="J90" s="32">
        <v>4800.5069750886096</v>
      </c>
      <c r="K90" s="32">
        <v>6262.9650283056199</v>
      </c>
      <c r="L90" s="32">
        <v>1553.9349786702501</v>
      </c>
      <c r="M90" s="32">
        <v>3752.5872038899702</v>
      </c>
      <c r="N90" s="32">
        <v>1321.96736138453</v>
      </c>
      <c r="O90" s="32">
        <v>703972.35018498497</v>
      </c>
      <c r="P90" s="32">
        <v>55.286716699533102</v>
      </c>
      <c r="Q90" s="32">
        <v>204.057080473691</v>
      </c>
      <c r="R90" s="86">
        <v>0.57038029126974599</v>
      </c>
      <c r="S90" s="32">
        <v>78.964518054433</v>
      </c>
      <c r="T90" s="32">
        <v>137.15847476510501</v>
      </c>
      <c r="U90" s="33">
        <f t="shared" si="5"/>
        <v>5.4377705136915498E-2</v>
      </c>
      <c r="V90" s="33">
        <f t="shared" si="6"/>
        <v>-0.67765449451457371</v>
      </c>
      <c r="W90" s="33">
        <f t="shared" si="7"/>
        <v>-1.5964357149850841</v>
      </c>
      <c r="X90" s="33">
        <f t="shared" si="8"/>
        <v>-0.86968920112878401</v>
      </c>
      <c r="Y90" s="33">
        <f t="shared" si="9"/>
        <v>-0.61446495710612892</v>
      </c>
      <c r="Z90" s="4" t="s">
        <v>164</v>
      </c>
      <c r="AA90" s="4" t="s">
        <v>164</v>
      </c>
      <c r="AB90" s="38" t="s">
        <v>302</v>
      </c>
    </row>
    <row r="91" spans="1:28">
      <c r="A91" s="4">
        <v>2</v>
      </c>
      <c r="B91" s="5" t="s">
        <v>44</v>
      </c>
      <c r="C91" s="32">
        <v>22.261097301909398</v>
      </c>
      <c r="D91" s="32">
        <v>1026.6634337058299</v>
      </c>
      <c r="E91" s="32">
        <v>29091.907131783701</v>
      </c>
      <c r="F91" s="32">
        <v>3897.37498271497</v>
      </c>
      <c r="G91" s="32">
        <v>7.35309593948294</v>
      </c>
      <c r="H91" s="32">
        <v>196.46844589605499</v>
      </c>
      <c r="I91" s="32">
        <v>276.88162127620097</v>
      </c>
      <c r="J91" s="32">
        <v>144.218573949465</v>
      </c>
      <c r="K91" s="32">
        <v>43404.8212793809</v>
      </c>
      <c r="L91" s="32">
        <v>3715.44970520162</v>
      </c>
      <c r="M91" s="32">
        <v>12.5041864918082</v>
      </c>
      <c r="N91" s="32">
        <v>22574.608379887599</v>
      </c>
      <c r="O91" s="32">
        <v>637201.96617525001</v>
      </c>
      <c r="P91" s="32">
        <v>71.805392154941501</v>
      </c>
      <c r="Q91" s="32">
        <v>17.6732407405153</v>
      </c>
      <c r="R91" s="86">
        <v>6.2754753817271203</v>
      </c>
      <c r="S91" s="32">
        <v>5045.93039377472</v>
      </c>
      <c r="T91" s="86">
        <v>7.9314055869504703</v>
      </c>
      <c r="U91" s="33">
        <f t="shared" si="5"/>
        <v>1.4133858889655457</v>
      </c>
      <c r="V91" s="33">
        <f t="shared" si="6"/>
        <v>-2.6510718625662886</v>
      </c>
      <c r="W91" s="33">
        <f t="shared" si="7"/>
        <v>-0.68619685216285475</v>
      </c>
      <c r="X91" s="33">
        <f t="shared" si="8"/>
        <v>-2.5591048339111797</v>
      </c>
      <c r="Y91" s="33">
        <f t="shared" si="9"/>
        <v>0.61758192832428138</v>
      </c>
      <c r="Z91" s="4" t="s">
        <v>164</v>
      </c>
      <c r="AA91" s="4" t="s">
        <v>165</v>
      </c>
      <c r="AB91" s="38" t="s">
        <v>259</v>
      </c>
    </row>
    <row r="92" spans="1:28">
      <c r="A92" s="4">
        <v>2</v>
      </c>
      <c r="B92" s="5" t="s">
        <v>54</v>
      </c>
      <c r="C92" s="32">
        <v>120.301912803479</v>
      </c>
      <c r="D92" s="32">
        <v>1561.10684624684</v>
      </c>
      <c r="E92" s="32">
        <v>9552.0186792932109</v>
      </c>
      <c r="F92" s="32">
        <v>14757.682960485399</v>
      </c>
      <c r="G92" s="32">
        <v>4728.8687180836696</v>
      </c>
      <c r="H92" s="32">
        <v>226.209778692556</v>
      </c>
      <c r="I92" s="32">
        <v>20.483199522761399</v>
      </c>
      <c r="J92" s="32">
        <v>24362.276461067198</v>
      </c>
      <c r="K92" s="32">
        <v>55517.188004260701</v>
      </c>
      <c r="L92" s="32">
        <v>3453.3151121239198</v>
      </c>
      <c r="M92" s="32">
        <v>4.2731034166966202</v>
      </c>
      <c r="N92" s="32">
        <v>1933.71699477927</v>
      </c>
      <c r="O92" s="32">
        <v>621950.54960316804</v>
      </c>
      <c r="P92" s="32">
        <v>196.83654860800601</v>
      </c>
      <c r="Q92" s="32">
        <v>21.777099794974301</v>
      </c>
      <c r="R92" s="86">
        <v>7.1951387511032996</v>
      </c>
      <c r="S92" s="32">
        <v>548.46552765112995</v>
      </c>
      <c r="T92" s="32">
        <v>11.9836023757337</v>
      </c>
      <c r="U92" s="33">
        <f t="shared" si="5"/>
        <v>5.0963193892951413</v>
      </c>
      <c r="V92" s="33">
        <f t="shared" si="6"/>
        <v>-2.7524076115165119</v>
      </c>
      <c r="W92" s="33">
        <f t="shared" si="7"/>
        <v>0.34265586114367608</v>
      </c>
      <c r="X92" s="33">
        <f t="shared" si="8"/>
        <v>-1.7637548891751305</v>
      </c>
      <c r="Y92" s="33">
        <f t="shared" si="9"/>
        <v>1.4794456067734267</v>
      </c>
      <c r="Z92" s="4" t="s">
        <v>165</v>
      </c>
      <c r="AA92" s="4" t="s">
        <v>165</v>
      </c>
      <c r="AB92" s="38" t="s">
        <v>260</v>
      </c>
    </row>
    <row r="93" spans="1:28">
      <c r="A93" s="4">
        <v>2</v>
      </c>
      <c r="B93" s="5" t="s">
        <v>45</v>
      </c>
      <c r="C93" s="32">
        <v>21.1691759338858</v>
      </c>
      <c r="D93" s="32">
        <v>3096.5956640949298</v>
      </c>
      <c r="E93" s="32">
        <v>4611.0773035823304</v>
      </c>
      <c r="F93" s="32">
        <v>10859.035520997801</v>
      </c>
      <c r="G93" s="32">
        <v>21.470791573339799</v>
      </c>
      <c r="H93" s="32">
        <v>172.49956821350901</v>
      </c>
      <c r="I93" s="32">
        <v>42.252823584880304</v>
      </c>
      <c r="J93" s="32">
        <v>9856.6746570409196</v>
      </c>
      <c r="K93" s="32">
        <v>18636.878148417902</v>
      </c>
      <c r="L93" s="32">
        <v>2879.8624255876798</v>
      </c>
      <c r="M93" s="32">
        <v>844.99410061146204</v>
      </c>
      <c r="N93" s="32">
        <v>4046.7966649639002</v>
      </c>
      <c r="O93" s="32">
        <v>703675.56056304695</v>
      </c>
      <c r="P93" s="32">
        <v>166.08678246894399</v>
      </c>
      <c r="Q93" s="32">
        <v>446.987942537832</v>
      </c>
      <c r="R93" s="32">
        <v>13.7675743997394</v>
      </c>
      <c r="S93" s="32">
        <v>159.322860648052</v>
      </c>
      <c r="T93" s="86">
        <v>9.1202441138336603</v>
      </c>
      <c r="U93" s="33">
        <f t="shared" si="5"/>
        <v>0.52898350676576167</v>
      </c>
      <c r="V93" s="33">
        <f t="shared" si="6"/>
        <v>-1.5443425412747498</v>
      </c>
      <c r="W93" s="33">
        <f t="shared" si="7"/>
        <v>-3.5131836298080898</v>
      </c>
      <c r="X93" s="33">
        <f t="shared" si="8"/>
        <v>-1.6797672003642514</v>
      </c>
      <c r="Y93" s="33">
        <f t="shared" si="9"/>
        <v>-1.8556893135518142</v>
      </c>
      <c r="Z93" s="4" t="s">
        <v>164</v>
      </c>
      <c r="AA93" s="4" t="s">
        <v>164</v>
      </c>
      <c r="AB93" s="38" t="s">
        <v>261</v>
      </c>
    </row>
    <row r="94" spans="1:28">
      <c r="A94" s="4">
        <v>2</v>
      </c>
      <c r="B94" s="5" t="s">
        <v>46</v>
      </c>
      <c r="C94" s="32">
        <v>532.61847498250904</v>
      </c>
      <c r="D94" s="32">
        <v>1222.6579116421301</v>
      </c>
      <c r="E94" s="32">
        <v>8253.5527197946994</v>
      </c>
      <c r="F94" s="32">
        <v>13569.9665327365</v>
      </c>
      <c r="G94" s="32">
        <v>87.167649866541197</v>
      </c>
      <c r="H94" s="32">
        <v>296.35904053638001</v>
      </c>
      <c r="I94" s="32">
        <v>169.58519265449399</v>
      </c>
      <c r="J94" s="32">
        <v>16747.267482978499</v>
      </c>
      <c r="K94" s="32">
        <v>37565.994280040301</v>
      </c>
      <c r="L94" s="32">
        <v>1665.7321438016099</v>
      </c>
      <c r="M94" s="32">
        <v>93.063550788228994</v>
      </c>
      <c r="N94" s="32">
        <v>4512.3978108840001</v>
      </c>
      <c r="O94" s="32">
        <v>664599.58868926403</v>
      </c>
      <c r="P94" s="32">
        <v>83.194660083631504</v>
      </c>
      <c r="Q94" s="32">
        <v>113.342014972588</v>
      </c>
      <c r="R94" s="32">
        <v>50.235310258878002</v>
      </c>
      <c r="S94" s="32">
        <v>758.894376584415</v>
      </c>
      <c r="T94" s="32">
        <v>876.73258165217396</v>
      </c>
      <c r="U94" s="33">
        <f t="shared" si="5"/>
        <v>1.2178991024155497</v>
      </c>
      <c r="V94" s="33">
        <f t="shared" si="6"/>
        <v>-2.0121410272441498</v>
      </c>
      <c r="W94" s="33">
        <f t="shared" si="7"/>
        <v>-2.6437747607936437</v>
      </c>
      <c r="X94" s="33">
        <f t="shared" si="8"/>
        <v>-1.6672312801137128</v>
      </c>
      <c r="Y94" s="33">
        <f t="shared" si="9"/>
        <v>-1.462688113436442</v>
      </c>
      <c r="Z94" s="4" t="s">
        <v>164</v>
      </c>
      <c r="AA94" s="4" t="s">
        <v>164</v>
      </c>
      <c r="AB94" s="38" t="s">
        <v>270</v>
      </c>
    </row>
    <row r="95" spans="1:28">
      <c r="A95" s="4">
        <v>2</v>
      </c>
      <c r="B95" s="5" t="s">
        <v>47</v>
      </c>
      <c r="C95" s="32">
        <v>903.88318269412105</v>
      </c>
      <c r="D95" s="32">
        <v>1492.9602688156399</v>
      </c>
      <c r="E95" s="32">
        <v>8240.9337828996195</v>
      </c>
      <c r="F95" s="32">
        <v>13117.5451105261</v>
      </c>
      <c r="G95" s="32">
        <v>22.1774359064514</v>
      </c>
      <c r="H95" s="32">
        <v>191.35056845147301</v>
      </c>
      <c r="I95" s="32">
        <v>140.11117165363601</v>
      </c>
      <c r="J95" s="32">
        <v>9579.5981695077699</v>
      </c>
      <c r="K95" s="32">
        <v>14590.9999046054</v>
      </c>
      <c r="L95" s="32">
        <v>628.65916371803598</v>
      </c>
      <c r="M95" s="32">
        <v>4328.2644938969797</v>
      </c>
      <c r="N95" s="32">
        <v>3580.6180890380301</v>
      </c>
      <c r="O95" s="32">
        <v>700153.986795075</v>
      </c>
      <c r="P95" s="32">
        <v>97.081234246387794</v>
      </c>
      <c r="Q95" s="32">
        <v>351.34077953569698</v>
      </c>
      <c r="R95" s="32">
        <v>22.2450021508993</v>
      </c>
      <c r="S95" s="32">
        <v>1081.95322389482</v>
      </c>
      <c r="T95" s="32">
        <v>27.425399233808999</v>
      </c>
      <c r="U95" s="33">
        <f t="shared" si="5"/>
        <v>8.1173592794779773E-2</v>
      </c>
      <c r="V95" s="33">
        <f t="shared" si="6"/>
        <v>-2.2885373184436766</v>
      </c>
      <c r="W95" s="33">
        <f t="shared" si="7"/>
        <v>-4.873164703364341</v>
      </c>
      <c r="X95" s="33">
        <f t="shared" si="8"/>
        <v>-2.0652378656189452</v>
      </c>
      <c r="Y95" s="33">
        <f t="shared" si="9"/>
        <v>-3.0059787602375629</v>
      </c>
      <c r="Z95" s="4" t="s">
        <v>164</v>
      </c>
      <c r="AA95" s="4" t="s">
        <v>164</v>
      </c>
      <c r="AB95" s="38" t="s">
        <v>303</v>
      </c>
    </row>
    <row r="96" spans="1:28">
      <c r="A96" s="4">
        <v>2</v>
      </c>
      <c r="B96" s="5" t="s">
        <v>48</v>
      </c>
      <c r="C96" s="32">
        <v>25.239596832636199</v>
      </c>
      <c r="D96" s="32">
        <v>5421.8998999881296</v>
      </c>
      <c r="E96" s="32">
        <v>7596.2518569815802</v>
      </c>
      <c r="F96" s="32">
        <v>11469.128626154101</v>
      </c>
      <c r="G96" s="32">
        <v>68.001733596700007</v>
      </c>
      <c r="H96" s="32">
        <v>174.564264437437</v>
      </c>
      <c r="I96" s="32">
        <v>50.7705434778075</v>
      </c>
      <c r="J96" s="32">
        <v>8292.3541485714904</v>
      </c>
      <c r="K96" s="32">
        <v>16790.146551186801</v>
      </c>
      <c r="L96" s="32">
        <v>3606.2549992978002</v>
      </c>
      <c r="M96" s="32">
        <v>110.649742405122</v>
      </c>
      <c r="N96" s="32">
        <v>6139.5262119609397</v>
      </c>
      <c r="O96" s="32">
        <v>697283.50165103702</v>
      </c>
      <c r="P96" s="32">
        <v>65.501516353462804</v>
      </c>
      <c r="Q96" s="32">
        <v>137.43336937175499</v>
      </c>
      <c r="R96" s="86">
        <v>7.8925177440582397</v>
      </c>
      <c r="S96" s="32">
        <v>328.51532492856501</v>
      </c>
      <c r="T96" s="86">
        <v>9.4133164796697901</v>
      </c>
      <c r="U96" s="33">
        <f t="shared" si="5"/>
        <v>1.2420577435107809</v>
      </c>
      <c r="V96" s="33">
        <f t="shared" si="6"/>
        <v>-0.57122212222717828</v>
      </c>
      <c r="W96" s="33">
        <f t="shared" si="7"/>
        <v>-1.4658549461208725</v>
      </c>
      <c r="X96" s="33">
        <f t="shared" si="8"/>
        <v>-0.95226265625163187</v>
      </c>
      <c r="Y96" s="33">
        <f t="shared" si="9"/>
        <v>-0.40261036056536925</v>
      </c>
      <c r="Z96" s="4" t="s">
        <v>164</v>
      </c>
      <c r="AA96" s="4" t="s">
        <v>164</v>
      </c>
      <c r="AB96" s="38" t="s">
        <v>263</v>
      </c>
    </row>
    <row r="97" spans="1:28">
      <c r="A97" s="4">
        <v>2</v>
      </c>
      <c r="B97" s="5" t="s">
        <v>49</v>
      </c>
      <c r="C97" s="32">
        <v>371.99157918877501</v>
      </c>
      <c r="D97" s="32">
        <v>5603.6482846950203</v>
      </c>
      <c r="E97" s="32">
        <v>23262.41605684</v>
      </c>
      <c r="F97" s="32">
        <v>7450.4406540642603</v>
      </c>
      <c r="G97" s="4" t="s">
        <v>306</v>
      </c>
      <c r="H97" s="32">
        <v>208.114299349617</v>
      </c>
      <c r="I97" s="32">
        <v>29.116883171551098</v>
      </c>
      <c r="J97" s="32">
        <v>5181.55872270292</v>
      </c>
      <c r="K97" s="32">
        <v>28722.5676365252</v>
      </c>
      <c r="L97" s="32">
        <v>1784.89398031522</v>
      </c>
      <c r="M97" s="32">
        <v>1555.0298669190299</v>
      </c>
      <c r="N97" s="32">
        <v>6778.3974028475104</v>
      </c>
      <c r="O97" s="32">
        <v>667045.77006178198</v>
      </c>
      <c r="P97" s="32">
        <v>151.91939133937501</v>
      </c>
      <c r="Q97" s="32">
        <v>288.03613928484299</v>
      </c>
      <c r="R97" s="32">
        <v>33.177609626641001</v>
      </c>
      <c r="S97" s="32">
        <v>1171.59371178331</v>
      </c>
      <c r="T97" s="32">
        <v>604.63873685860801</v>
      </c>
      <c r="U97" s="33">
        <f t="shared" si="5"/>
        <v>0.18522868622165248</v>
      </c>
      <c r="V97" s="33">
        <f t="shared" si="6"/>
        <v>-2.9945909572393514</v>
      </c>
      <c r="W97" s="33">
        <f t="shared" si="7"/>
        <v>-3.5742124734606024</v>
      </c>
      <c r="X97" s="33">
        <f t="shared" si="8"/>
        <v>-3.1257213862384514</v>
      </c>
      <c r="Y97" s="33">
        <f t="shared" si="9"/>
        <v>-1.3614930619370962</v>
      </c>
      <c r="Z97" s="4" t="s">
        <v>164</v>
      </c>
      <c r="AA97" s="4" t="s">
        <v>164</v>
      </c>
      <c r="AB97" s="38" t="s">
        <v>304</v>
      </c>
    </row>
    <row r="98" spans="1:28">
      <c r="A98" s="4">
        <v>2</v>
      </c>
      <c r="B98" s="5" t="s">
        <v>50</v>
      </c>
      <c r="C98" s="32">
        <v>407.87054143342198</v>
      </c>
      <c r="D98" s="32">
        <v>168.35945810701301</v>
      </c>
      <c r="E98" s="32">
        <v>6348.2123315058498</v>
      </c>
      <c r="F98" s="32">
        <v>2765.6781114259002</v>
      </c>
      <c r="G98" s="32">
        <v>64.755151197716401</v>
      </c>
      <c r="H98" s="32">
        <v>210.511154841197</v>
      </c>
      <c r="I98" s="32">
        <v>44.7131838867125</v>
      </c>
      <c r="J98" s="32">
        <v>3812.9631225848102</v>
      </c>
      <c r="K98" s="32">
        <v>20346.936940527099</v>
      </c>
      <c r="L98" s="32">
        <v>1720.36633128227</v>
      </c>
      <c r="M98" s="32">
        <v>1684.8714371609201</v>
      </c>
      <c r="N98" s="32">
        <v>4970.6256224860299</v>
      </c>
      <c r="O98" s="32">
        <v>721017.51576887199</v>
      </c>
      <c r="P98" s="32">
        <v>97.829723091646798</v>
      </c>
      <c r="Q98" s="32">
        <v>348.37326058118401</v>
      </c>
      <c r="R98" s="32">
        <v>17.525975408303399</v>
      </c>
      <c r="S98" s="32">
        <v>1174.35646703558</v>
      </c>
      <c r="T98" s="32">
        <v>189.321262114674</v>
      </c>
      <c r="U98" s="33">
        <f t="shared" si="5"/>
        <v>0.20676548542374706</v>
      </c>
      <c r="V98" s="33">
        <f t="shared" si="6"/>
        <v>-3.3615118014340144</v>
      </c>
      <c r="W98" s="33">
        <f t="shared" si="7"/>
        <v>-4.775512103936455</v>
      </c>
      <c r="X98" s="33">
        <f t="shared" si="8"/>
        <v>-3.236391867107093</v>
      </c>
      <c r="Y98" s="33">
        <f t="shared" si="9"/>
        <v>-3.5249758787369649</v>
      </c>
      <c r="Z98" s="4" t="s">
        <v>164</v>
      </c>
      <c r="AA98" s="4" t="s">
        <v>164</v>
      </c>
      <c r="AB98" s="38" t="s">
        <v>305</v>
      </c>
    </row>
    <row r="99" spans="1:28">
      <c r="A99" s="4">
        <v>2</v>
      </c>
      <c r="B99" s="5" t="s">
        <v>51</v>
      </c>
      <c r="C99" s="32">
        <v>120.053719762776</v>
      </c>
      <c r="D99" s="32">
        <v>5422.0822502580504</v>
      </c>
      <c r="E99" s="32">
        <v>8260.5228061325706</v>
      </c>
      <c r="F99" s="32">
        <v>10922.292751967299</v>
      </c>
      <c r="G99" s="32">
        <v>13.7138657461741</v>
      </c>
      <c r="H99" s="32">
        <v>339.79665179472198</v>
      </c>
      <c r="I99" s="32">
        <v>370.32470867291198</v>
      </c>
      <c r="J99" s="32">
        <v>10420.5667525189</v>
      </c>
      <c r="K99" s="32">
        <v>59660.929280757198</v>
      </c>
      <c r="L99" s="32">
        <v>3708.8498817883701</v>
      </c>
      <c r="M99" s="32">
        <v>287.22392546031398</v>
      </c>
      <c r="N99" s="32">
        <v>12949.388643910001</v>
      </c>
      <c r="O99" s="32">
        <v>631327.21311595396</v>
      </c>
      <c r="P99" s="32">
        <v>50.5386726162304</v>
      </c>
      <c r="Q99" s="32">
        <v>24.015279807201601</v>
      </c>
      <c r="R99" s="86">
        <v>2.55557252253961</v>
      </c>
      <c r="S99" s="32">
        <v>941.30425703449203</v>
      </c>
      <c r="T99" s="32">
        <v>43.487893134942198</v>
      </c>
      <c r="U99" s="33">
        <f t="shared" si="5"/>
        <v>8.3611696931980742E-2</v>
      </c>
      <c r="V99" s="33">
        <f t="shared" si="6"/>
        <v>0.21910400843021982</v>
      </c>
      <c r="W99" s="33">
        <f t="shared" si="7"/>
        <v>7.7869319973780549E-2</v>
      </c>
      <c r="X99" s="33">
        <f t="shared" si="8"/>
        <v>0.33648664660075589</v>
      </c>
      <c r="Y99" s="33">
        <f t="shared" si="9"/>
        <v>0.8446107694146856</v>
      </c>
      <c r="Z99" s="4" t="s">
        <v>166</v>
      </c>
      <c r="AA99" s="4" t="s">
        <v>166</v>
      </c>
      <c r="AB99" s="38" t="s">
        <v>265</v>
      </c>
    </row>
    <row r="100" spans="1:28">
      <c r="A100" s="4">
        <v>2</v>
      </c>
      <c r="B100" s="5" t="s">
        <v>52</v>
      </c>
      <c r="C100" s="32">
        <v>341.6433705247</v>
      </c>
      <c r="D100" s="32">
        <v>6246.7144108577104</v>
      </c>
      <c r="E100" s="32">
        <v>9742.2157501197998</v>
      </c>
      <c r="F100" s="32">
        <v>33804.613176443701</v>
      </c>
      <c r="G100" s="32">
        <v>452.94926127167997</v>
      </c>
      <c r="H100" s="32">
        <v>223.95855849908199</v>
      </c>
      <c r="I100" s="32">
        <v>1859.5478962068601</v>
      </c>
      <c r="J100" s="32">
        <v>28007.3799384866</v>
      </c>
      <c r="K100" s="32">
        <v>34224.824909758201</v>
      </c>
      <c r="L100" s="32">
        <v>1853.73163723273</v>
      </c>
      <c r="M100" s="32">
        <v>648.95253750428901</v>
      </c>
      <c r="N100" s="32">
        <v>604.49340745843995</v>
      </c>
      <c r="O100" s="32">
        <v>616277.996488131</v>
      </c>
      <c r="P100" s="32">
        <v>27.993122307532602</v>
      </c>
      <c r="Q100" s="32">
        <v>35.737833090653702</v>
      </c>
      <c r="R100" s="32">
        <v>118.39673696376801</v>
      </c>
      <c r="S100" s="32">
        <v>479.849406091052</v>
      </c>
      <c r="T100" s="32">
        <v>34.444658473514899</v>
      </c>
      <c r="U100" s="33">
        <f t="shared" si="5"/>
        <v>5.5070025965369626E-2</v>
      </c>
      <c r="V100" s="33">
        <f t="shared" si="6"/>
        <v>-0.78949323704377505</v>
      </c>
      <c r="W100" s="33">
        <f t="shared" si="7"/>
        <v>1.4694223703612543</v>
      </c>
      <c r="X100" s="33">
        <f t="shared" si="8"/>
        <v>-0.28758160024810309</v>
      </c>
      <c r="Y100" s="33">
        <f t="shared" si="9"/>
        <v>1.3231136330712547</v>
      </c>
      <c r="Z100" s="4" t="s">
        <v>165</v>
      </c>
      <c r="AA100" s="4" t="s">
        <v>165</v>
      </c>
      <c r="AB100" s="38" t="s">
        <v>268</v>
      </c>
    </row>
    <row r="101" spans="1:28">
      <c r="A101" s="4">
        <v>3</v>
      </c>
      <c r="B101" s="5" t="s">
        <v>5</v>
      </c>
      <c r="C101" s="32">
        <v>580.925836532924</v>
      </c>
      <c r="D101" s="32">
        <v>207.35962971627299</v>
      </c>
      <c r="E101" s="32">
        <v>899.146748460548</v>
      </c>
      <c r="F101" s="32">
        <v>2701.8689183090701</v>
      </c>
      <c r="G101" s="32">
        <v>6.0791059361242796</v>
      </c>
      <c r="H101" s="32">
        <v>136.406421197166</v>
      </c>
      <c r="I101" s="32">
        <v>47.550635335084003</v>
      </c>
      <c r="J101" s="32">
        <v>306.78258137273298</v>
      </c>
      <c r="K101" s="32">
        <v>730.05750776366006</v>
      </c>
      <c r="L101" s="32">
        <v>1382.4690483182101</v>
      </c>
      <c r="M101" s="32">
        <v>219.01333057017399</v>
      </c>
      <c r="N101" s="32">
        <v>234.19060020955399</v>
      </c>
      <c r="O101" s="32">
        <v>766653.41984177497</v>
      </c>
      <c r="P101" s="32">
        <v>59.520598929223802</v>
      </c>
      <c r="Q101" s="32">
        <v>226.30867836223001</v>
      </c>
      <c r="R101" s="86">
        <v>0.25287945290150199</v>
      </c>
      <c r="S101" s="32">
        <v>98.280023621073994</v>
      </c>
      <c r="T101" s="86">
        <v>1.3104734262706501</v>
      </c>
      <c r="U101" s="33">
        <f t="shared" si="5"/>
        <v>1.0333100627850529</v>
      </c>
      <c r="V101" s="33">
        <f t="shared" si="6"/>
        <v>-1.1127292509705011</v>
      </c>
      <c r="W101" s="33">
        <f t="shared" si="7"/>
        <v>-2.0332140877728957</v>
      </c>
      <c r="X101" s="33">
        <f t="shared" si="8"/>
        <v>-0.96434316627321159</v>
      </c>
      <c r="Y101" s="33">
        <f t="shared" si="9"/>
        <v>-1.8298105998159042</v>
      </c>
      <c r="Z101" s="4" t="s">
        <v>164</v>
      </c>
      <c r="AA101" s="4" t="s">
        <v>164</v>
      </c>
      <c r="AB101" s="38" t="s">
        <v>231</v>
      </c>
    </row>
    <row r="102" spans="1:28">
      <c r="A102" s="4">
        <v>3</v>
      </c>
      <c r="B102" s="5" t="s">
        <v>6</v>
      </c>
      <c r="C102" s="32">
        <v>45.431074722267802</v>
      </c>
      <c r="D102" s="32">
        <v>4392.0342307798501</v>
      </c>
      <c r="E102" s="32">
        <v>9371.8715545032992</v>
      </c>
      <c r="F102" s="32">
        <v>942.15241020118503</v>
      </c>
      <c r="G102" s="32">
        <v>811.62502693597003</v>
      </c>
      <c r="H102" s="32">
        <v>164.917611602184</v>
      </c>
      <c r="I102" s="32">
        <v>22.7701930343684</v>
      </c>
      <c r="J102" s="32">
        <v>1618.9838298760999</v>
      </c>
      <c r="K102" s="32">
        <v>32762.846796136499</v>
      </c>
      <c r="L102" s="32">
        <v>2242.5777285415002</v>
      </c>
      <c r="M102" s="32">
        <v>92.617969598737403</v>
      </c>
      <c r="N102" s="32">
        <v>7132.3199413029297</v>
      </c>
      <c r="O102" s="32">
        <v>699295.89029739995</v>
      </c>
      <c r="P102" s="32">
        <v>59.729427748426403</v>
      </c>
      <c r="Q102" s="32">
        <v>14.545183139210099</v>
      </c>
      <c r="R102" s="86">
        <v>8.4847960324482301</v>
      </c>
      <c r="S102" s="32">
        <v>734.42745478430902</v>
      </c>
      <c r="T102" s="86">
        <v>4.1504640661149201</v>
      </c>
      <c r="U102" s="33">
        <f t="shared" si="5"/>
        <v>0.15704493633607342</v>
      </c>
      <c r="V102" s="33">
        <f t="shared" si="6"/>
        <v>-0.14548570132107308</v>
      </c>
      <c r="W102" s="33">
        <f t="shared" si="7"/>
        <v>0.43581991683167587</v>
      </c>
      <c r="X102" s="33">
        <f t="shared" si="8"/>
        <v>0.32624299413411606</v>
      </c>
      <c r="Y102" s="33">
        <f t="shared" si="9"/>
        <v>1.3088577930441327</v>
      </c>
      <c r="Z102" s="4" t="s">
        <v>166</v>
      </c>
      <c r="AA102" s="4" t="s">
        <v>166</v>
      </c>
      <c r="AB102" s="38" t="s">
        <v>283</v>
      </c>
    </row>
    <row r="103" spans="1:28">
      <c r="A103" s="4">
        <v>3</v>
      </c>
      <c r="B103" s="5" t="s">
        <v>7</v>
      </c>
      <c r="C103" s="32">
        <v>152.520211884491</v>
      </c>
      <c r="D103" s="32">
        <v>2281.07258884771</v>
      </c>
      <c r="E103" s="32">
        <v>7758.9203168513804</v>
      </c>
      <c r="F103" s="32">
        <v>7891.7370069169401</v>
      </c>
      <c r="G103" s="32">
        <v>1284.3524426195199</v>
      </c>
      <c r="H103" s="32">
        <v>152.04554140382899</v>
      </c>
      <c r="I103" s="32">
        <v>1655.0067152771501</v>
      </c>
      <c r="J103" s="32">
        <v>5575.1351146219204</v>
      </c>
      <c r="K103" s="32">
        <v>31700.8102987887</v>
      </c>
      <c r="L103" s="32">
        <v>2551.7390646072299</v>
      </c>
      <c r="M103" s="32">
        <v>313.76571372404499</v>
      </c>
      <c r="N103" s="32">
        <v>9508.5202249231806</v>
      </c>
      <c r="O103" s="32">
        <v>684055.52768551605</v>
      </c>
      <c r="P103" s="32">
        <v>82.561434254984903</v>
      </c>
      <c r="Q103" s="32">
        <v>68.644026171988699</v>
      </c>
      <c r="R103" s="32">
        <v>13.0288378121921</v>
      </c>
      <c r="S103" s="32">
        <v>602.31245048882704</v>
      </c>
      <c r="T103" s="32">
        <v>81.203002510830402</v>
      </c>
      <c r="U103" s="33">
        <f t="shared" si="5"/>
        <v>0.21877478376225867</v>
      </c>
      <c r="V103" s="33">
        <f t="shared" si="6"/>
        <v>-1.010445137421307</v>
      </c>
      <c r="W103" s="33">
        <f t="shared" si="7"/>
        <v>-1.8676447501679085</v>
      </c>
      <c r="X103" s="33">
        <f t="shared" si="8"/>
        <v>-0.89808503266459994</v>
      </c>
      <c r="Y103" s="33">
        <f t="shared" si="9"/>
        <v>-0.62143576184012295</v>
      </c>
      <c r="Z103" s="4" t="s">
        <v>164</v>
      </c>
      <c r="AA103" s="4" t="s">
        <v>164</v>
      </c>
      <c r="AB103" s="38" t="s">
        <v>233</v>
      </c>
    </row>
    <row r="104" spans="1:28">
      <c r="A104" s="4">
        <v>3</v>
      </c>
      <c r="B104" s="5" t="s">
        <v>8</v>
      </c>
      <c r="C104" s="32">
        <v>7.1586587880273402</v>
      </c>
      <c r="D104" s="32">
        <v>4052.3271605232999</v>
      </c>
      <c r="E104" s="32">
        <v>6889.8335181152597</v>
      </c>
      <c r="F104" s="32">
        <v>973.85663307051698</v>
      </c>
      <c r="G104" s="32">
        <v>14.303416114737599</v>
      </c>
      <c r="H104" s="32">
        <v>137.407627953413</v>
      </c>
      <c r="I104" s="32">
        <v>5.8419981017596596</v>
      </c>
      <c r="J104" s="32">
        <v>34.920408552942298</v>
      </c>
      <c r="K104" s="32">
        <v>30804.221476673301</v>
      </c>
      <c r="L104" s="32">
        <v>3105.8527408181899</v>
      </c>
      <c r="M104" s="32">
        <v>121.04667953988</v>
      </c>
      <c r="N104" s="32">
        <v>7414.2902883705301</v>
      </c>
      <c r="O104" s="32">
        <v>707105.39661510603</v>
      </c>
      <c r="P104" s="32">
        <v>115.550367180008</v>
      </c>
      <c r="Q104" s="32">
        <v>51.553394573811701</v>
      </c>
      <c r="R104" s="32">
        <v>17.0422535935616</v>
      </c>
      <c r="S104" s="32">
        <v>1113.68809023474</v>
      </c>
      <c r="T104" s="86">
        <v>1.01846836169539</v>
      </c>
      <c r="U104" s="33">
        <f t="shared" si="5"/>
        <v>0.42589680914648248</v>
      </c>
      <c r="V104" s="33">
        <f t="shared" si="6"/>
        <v>-0.70028097015507562</v>
      </c>
      <c r="W104" s="33">
        <f t="shared" si="7"/>
        <v>-1.0631423104400763</v>
      </c>
      <c r="X104" s="33">
        <f t="shared" si="8"/>
        <v>-0.45524344728048582</v>
      </c>
      <c r="Y104" s="33">
        <f t="shared" si="9"/>
        <v>0.25720975520970901</v>
      </c>
      <c r="Z104" s="4" t="s">
        <v>164</v>
      </c>
      <c r="AA104" s="4" t="s">
        <v>164</v>
      </c>
      <c r="AB104" s="38" t="s">
        <v>284</v>
      </c>
    </row>
    <row r="105" spans="1:28">
      <c r="A105" s="4">
        <v>3</v>
      </c>
      <c r="B105" s="5" t="s">
        <v>9</v>
      </c>
      <c r="C105" s="32">
        <v>16.956858200328401</v>
      </c>
      <c r="D105" s="32">
        <v>1462.24245032983</v>
      </c>
      <c r="E105" s="32">
        <v>2603.1151773602901</v>
      </c>
      <c r="F105" s="32">
        <v>7965.8097794111</v>
      </c>
      <c r="G105" s="32">
        <v>8.8511724616139809</v>
      </c>
      <c r="H105" s="32">
        <v>118.06701052681299</v>
      </c>
      <c r="I105" s="32">
        <v>10.349977218436999</v>
      </c>
      <c r="J105" s="32">
        <v>8216.5486753712903</v>
      </c>
      <c r="K105" s="32">
        <v>14172.9890574746</v>
      </c>
      <c r="L105" s="32">
        <v>2307.0335702685502</v>
      </c>
      <c r="M105" s="32">
        <v>3083.0754999405399</v>
      </c>
      <c r="N105" s="32">
        <v>3297.3104385843098</v>
      </c>
      <c r="O105" s="32">
        <v>720401.66893372603</v>
      </c>
      <c r="P105" s="32">
        <v>114.160281318424</v>
      </c>
      <c r="Q105" s="32">
        <v>477.472612873228</v>
      </c>
      <c r="R105" s="86">
        <v>2.5940993821167502</v>
      </c>
      <c r="S105" s="32">
        <v>109.008549993337</v>
      </c>
      <c r="T105" s="86">
        <v>5.0890190772294401</v>
      </c>
      <c r="U105" s="33">
        <f t="shared" si="5"/>
        <v>0.15486893294777782</v>
      </c>
      <c r="V105" s="33">
        <f t="shared" si="6"/>
        <v>-1.0219297000377701</v>
      </c>
      <c r="W105" s="33">
        <f t="shared" si="7"/>
        <v>-3.8196435174309045</v>
      </c>
      <c r="X105" s="33">
        <f t="shared" si="8"/>
        <v>-1.1069546721647594</v>
      </c>
      <c r="Y105" s="33">
        <f t="shared" si="9"/>
        <v>-2.5584885495330298</v>
      </c>
      <c r="Z105" s="4" t="s">
        <v>164</v>
      </c>
      <c r="AA105" s="4" t="s">
        <v>164</v>
      </c>
      <c r="AB105" s="38" t="s">
        <v>234</v>
      </c>
    </row>
    <row r="106" spans="1:28">
      <c r="A106" s="4">
        <v>3</v>
      </c>
      <c r="B106" s="5" t="s">
        <v>10</v>
      </c>
      <c r="C106" s="32">
        <v>46.325262062219799</v>
      </c>
      <c r="D106" s="32">
        <v>3059.8161541352401</v>
      </c>
      <c r="E106" s="32">
        <v>7534.9676089478298</v>
      </c>
      <c r="F106" s="32">
        <v>3630.0227132558298</v>
      </c>
      <c r="G106" s="32">
        <v>5.9026424617398003</v>
      </c>
      <c r="H106" s="32">
        <v>132.66800804995401</v>
      </c>
      <c r="I106" s="32">
        <v>7.3065658625807499</v>
      </c>
      <c r="J106" s="32">
        <v>3091.6127102783098</v>
      </c>
      <c r="K106" s="32">
        <v>20250.068637231001</v>
      </c>
      <c r="L106" s="32">
        <v>2583.7661481412201</v>
      </c>
      <c r="M106" s="32">
        <v>361.08128560533402</v>
      </c>
      <c r="N106" s="32">
        <v>7821.3277026390097</v>
      </c>
      <c r="O106" s="32">
        <v>712844.04163313401</v>
      </c>
      <c r="P106" s="32">
        <v>184.44140866516</v>
      </c>
      <c r="Q106" s="32">
        <v>474.25082858147101</v>
      </c>
      <c r="R106" s="86">
        <v>0.72143412845580901</v>
      </c>
      <c r="S106" s="32">
        <v>1291.49202697078</v>
      </c>
      <c r="T106" s="86">
        <v>2.7036661422109001</v>
      </c>
      <c r="U106" s="33">
        <f t="shared" si="5"/>
        <v>1.3134184669427387</v>
      </c>
      <c r="V106" s="33">
        <f t="shared" si="6"/>
        <v>-2.0399176057350541</v>
      </c>
      <c r="W106" s="33">
        <f t="shared" si="7"/>
        <v>-4.2070690947795395</v>
      </c>
      <c r="X106" s="33">
        <f t="shared" si="8"/>
        <v>-2.2843729178796028</v>
      </c>
      <c r="Y106" s="33">
        <f t="shared" si="9"/>
        <v>-2.1546770331614007</v>
      </c>
      <c r="Z106" s="4" t="s">
        <v>164</v>
      </c>
      <c r="AA106" s="4" t="s">
        <v>164</v>
      </c>
      <c r="AB106" s="38" t="s">
        <v>235</v>
      </c>
    </row>
    <row r="107" spans="1:28">
      <c r="A107" s="4">
        <v>3</v>
      </c>
      <c r="B107" s="5" t="s">
        <v>11</v>
      </c>
      <c r="C107" s="32">
        <v>15.930203154947099</v>
      </c>
      <c r="D107" s="32">
        <v>249.505392009914</v>
      </c>
      <c r="E107" s="32">
        <v>1261.24078086791</v>
      </c>
      <c r="F107" s="32">
        <v>751.20508464513</v>
      </c>
      <c r="G107" s="32">
        <v>7.9867365397778096</v>
      </c>
      <c r="H107" s="32">
        <v>117.196277958376</v>
      </c>
      <c r="I107" s="32">
        <v>3.35603210422209</v>
      </c>
      <c r="J107" s="32">
        <v>268.21015581503298</v>
      </c>
      <c r="K107" s="32">
        <v>24154.193832336201</v>
      </c>
      <c r="L107" s="32">
        <v>3107.2801663138598</v>
      </c>
      <c r="M107" s="32">
        <v>16.392770052135901</v>
      </c>
      <c r="N107" s="32">
        <v>3557.3786230524202</v>
      </c>
      <c r="O107" s="32">
        <v>734012.78020226501</v>
      </c>
      <c r="P107" s="32">
        <v>127.681917226585</v>
      </c>
      <c r="Q107" s="32">
        <v>19.205734154294301</v>
      </c>
      <c r="R107" s="86">
        <v>3.2878218039868501</v>
      </c>
      <c r="S107" s="32">
        <v>175.20179231528601</v>
      </c>
      <c r="T107" s="86">
        <v>4.6379723982761396</v>
      </c>
      <c r="U107" s="33">
        <f t="shared" si="5"/>
        <v>1.1715978503457312</v>
      </c>
      <c r="V107" s="33">
        <f t="shared" si="6"/>
        <v>-0.33262691970082159</v>
      </c>
      <c r="W107" s="33">
        <f t="shared" si="7"/>
        <v>-0.62550522323680013</v>
      </c>
      <c r="X107" s="33">
        <f t="shared" si="8"/>
        <v>0.70234805903138486</v>
      </c>
      <c r="Y107" s="33">
        <f t="shared" si="9"/>
        <v>-0.13212356159458016</v>
      </c>
      <c r="Z107" s="4" t="s">
        <v>164</v>
      </c>
      <c r="AA107" s="4" t="s">
        <v>166</v>
      </c>
      <c r="AB107" s="38" t="s">
        <v>285</v>
      </c>
    </row>
    <row r="108" spans="1:28">
      <c r="A108" s="4">
        <v>3</v>
      </c>
      <c r="B108" s="5" t="s">
        <v>12</v>
      </c>
      <c r="C108" s="32">
        <v>75.951398838586897</v>
      </c>
      <c r="D108" s="32">
        <v>1195.2256696417501</v>
      </c>
      <c r="E108" s="32">
        <v>8011.3700527265801</v>
      </c>
      <c r="F108" s="32">
        <v>24988.770996729101</v>
      </c>
      <c r="G108" s="32">
        <v>124.551548163117</v>
      </c>
      <c r="H108" s="32">
        <v>123.09520222886999</v>
      </c>
      <c r="I108" s="32">
        <v>27.831706542026701</v>
      </c>
      <c r="J108" s="32">
        <v>27714.7327713636</v>
      </c>
      <c r="K108" s="32">
        <v>66006.223715799293</v>
      </c>
      <c r="L108" s="32">
        <v>2896.8391720886102</v>
      </c>
      <c r="M108" s="32">
        <v>8.4296722808525004</v>
      </c>
      <c r="N108" s="32">
        <v>860.411993950588</v>
      </c>
      <c r="O108" s="32">
        <v>601656.24626876798</v>
      </c>
      <c r="P108" s="32">
        <v>38.533803201673798</v>
      </c>
      <c r="Q108" s="32">
        <v>23.701954888429398</v>
      </c>
      <c r="R108" s="32">
        <v>20.560591074287501</v>
      </c>
      <c r="S108" s="32">
        <v>159.323741153893</v>
      </c>
      <c r="T108" s="32">
        <v>22.702359709267501</v>
      </c>
      <c r="U108" s="33">
        <f t="shared" si="5"/>
        <v>2.8117291039020555</v>
      </c>
      <c r="V108" s="33">
        <f t="shared" si="6"/>
        <v>-1.7429573684626174</v>
      </c>
      <c r="W108" s="33">
        <f t="shared" si="7"/>
        <v>1.3590247333048531</v>
      </c>
      <c r="X108" s="33">
        <f t="shared" si="8"/>
        <v>-0.95246677208776909</v>
      </c>
      <c r="Y108" s="33">
        <f t="shared" si="9"/>
        <v>1.0500700992135346</v>
      </c>
      <c r="Z108" s="4" t="s">
        <v>165</v>
      </c>
      <c r="AA108" s="4" t="s">
        <v>165</v>
      </c>
      <c r="AB108" s="38" t="s">
        <v>236</v>
      </c>
    </row>
    <row r="109" spans="1:28">
      <c r="A109" s="4">
        <v>3</v>
      </c>
      <c r="B109" s="5" t="s">
        <v>13</v>
      </c>
      <c r="C109" s="32">
        <v>34.747701446807604</v>
      </c>
      <c r="D109" s="32">
        <v>2127.1797370588502</v>
      </c>
      <c r="E109" s="32">
        <v>5282.3386038401304</v>
      </c>
      <c r="F109" s="32">
        <v>11700.1608446097</v>
      </c>
      <c r="G109" s="32">
        <v>66.342698968154806</v>
      </c>
      <c r="H109" s="32">
        <v>160.26330631730599</v>
      </c>
      <c r="I109" s="32">
        <v>142.649942636574</v>
      </c>
      <c r="J109" s="32">
        <v>11388.0437543435</v>
      </c>
      <c r="K109" s="32">
        <v>12838.3044105137</v>
      </c>
      <c r="L109" s="32">
        <v>1895.7181861433701</v>
      </c>
      <c r="M109" s="32">
        <v>2147.4158934480402</v>
      </c>
      <c r="N109" s="32">
        <v>1292.4246303474699</v>
      </c>
      <c r="O109" s="32">
        <v>710577.24047526403</v>
      </c>
      <c r="P109" s="32">
        <v>99.050637142378804</v>
      </c>
      <c r="Q109" s="32">
        <v>690.86814727556703</v>
      </c>
      <c r="R109" s="32">
        <v>26.995831785143501</v>
      </c>
      <c r="S109" s="32">
        <v>297.90007061569202</v>
      </c>
      <c r="T109" s="32">
        <v>15.7714387380717</v>
      </c>
      <c r="U109" s="33">
        <f t="shared" si="5"/>
        <v>0.32172070132453995</v>
      </c>
      <c r="V109" s="33">
        <f t="shared" si="6"/>
        <v>-2.1270586974019299</v>
      </c>
      <c r="W109" s="33">
        <f t="shared" si="7"/>
        <v>-3.4990874651451556</v>
      </c>
      <c r="X109" s="33">
        <f t="shared" si="8"/>
        <v>-2.2372187583542509</v>
      </c>
      <c r="Y109" s="33">
        <f t="shared" si="9"/>
        <v>-2.3204510160063907</v>
      </c>
      <c r="Z109" s="4" t="s">
        <v>164</v>
      </c>
      <c r="AA109" s="4" t="s">
        <v>164</v>
      </c>
      <c r="AB109" s="38" t="s">
        <v>286</v>
      </c>
    </row>
    <row r="110" spans="1:28">
      <c r="A110" s="4">
        <v>3</v>
      </c>
      <c r="B110" s="5" t="s">
        <v>14</v>
      </c>
      <c r="C110" s="32">
        <v>802.00536922058302</v>
      </c>
      <c r="D110" s="32">
        <v>4870.0969480071899</v>
      </c>
      <c r="E110" s="32">
        <v>4244.6932005097997</v>
      </c>
      <c r="F110" s="32">
        <v>15007.6800818555</v>
      </c>
      <c r="G110" s="32">
        <v>27.373602027685699</v>
      </c>
      <c r="H110" s="32">
        <v>115.88475154454299</v>
      </c>
      <c r="I110" s="32">
        <v>96.704974123495404</v>
      </c>
      <c r="J110" s="32">
        <v>10533.1019553975</v>
      </c>
      <c r="K110" s="32">
        <v>15346.131770342699</v>
      </c>
      <c r="L110" s="32">
        <v>2384.8407368755802</v>
      </c>
      <c r="M110" s="32">
        <v>3078.6207783203199</v>
      </c>
      <c r="N110" s="32">
        <v>2534.26330522638</v>
      </c>
      <c r="O110" s="32">
        <v>696373.13063652697</v>
      </c>
      <c r="P110" s="32">
        <v>102.589062433428</v>
      </c>
      <c r="Q110" s="32">
        <v>728.53385523830696</v>
      </c>
      <c r="R110" s="32">
        <v>10.1558780170212</v>
      </c>
      <c r="S110" s="32">
        <v>74.183019408746802</v>
      </c>
      <c r="T110" s="32">
        <v>9.6565730629887891</v>
      </c>
      <c r="U110" s="33">
        <f t="shared" si="5"/>
        <v>0.23664293451426369</v>
      </c>
      <c r="V110" s="33">
        <f t="shared" si="6"/>
        <v>-1.056353304457021</v>
      </c>
      <c r="W110" s="33">
        <f t="shared" si="7"/>
        <v>-3.5327988814980626</v>
      </c>
      <c r="X110" s="33">
        <f t="shared" si="8"/>
        <v>-1.3813123847917232</v>
      </c>
      <c r="Y110" s="33">
        <f t="shared" si="9"/>
        <v>-2.1813639713376722</v>
      </c>
      <c r="Z110" s="4" t="s">
        <v>164</v>
      </c>
      <c r="AA110" s="4" t="s">
        <v>164</v>
      </c>
      <c r="AB110" s="38" t="s">
        <v>237</v>
      </c>
    </row>
    <row r="111" spans="1:28">
      <c r="A111" s="4">
        <v>3</v>
      </c>
      <c r="B111" s="5" t="s">
        <v>15</v>
      </c>
      <c r="C111" s="32">
        <v>627.69666619591999</v>
      </c>
      <c r="D111" s="32">
        <v>2955.4981397506499</v>
      </c>
      <c r="E111" s="32">
        <v>4066.1358332776799</v>
      </c>
      <c r="F111" s="32">
        <v>17901.807516559598</v>
      </c>
      <c r="G111" s="32">
        <v>33.799942480984797</v>
      </c>
      <c r="H111" s="32">
        <v>124.12311140141</v>
      </c>
      <c r="I111" s="32">
        <v>741.87314764208895</v>
      </c>
      <c r="J111" s="32">
        <v>16082.269351679401</v>
      </c>
      <c r="K111" s="32">
        <v>19068.4791206767</v>
      </c>
      <c r="L111" s="32">
        <v>541.849773261731</v>
      </c>
      <c r="M111" s="32">
        <v>1045.69326001422</v>
      </c>
      <c r="N111" s="32">
        <v>2191.0376509385201</v>
      </c>
      <c r="O111" s="32">
        <v>689126.48893830099</v>
      </c>
      <c r="P111" s="32">
        <v>14.6649290992027</v>
      </c>
      <c r="Q111" s="32">
        <v>44.874583953907802</v>
      </c>
      <c r="R111" s="32">
        <v>22.189502459036898</v>
      </c>
      <c r="S111" s="32">
        <v>707.83966551625394</v>
      </c>
      <c r="T111" s="32">
        <v>11.266989939765301</v>
      </c>
      <c r="U111" s="33">
        <f t="shared" si="5"/>
        <v>4.2913716354351913E-2</v>
      </c>
      <c r="V111" s="33">
        <f t="shared" si="6"/>
        <v>1.1494590823772626</v>
      </c>
      <c r="W111" s="33">
        <f t="shared" si="7"/>
        <v>-1.1361328091312544</v>
      </c>
      <c r="X111" s="33">
        <f t="shared" si="8"/>
        <v>1.606773925231705</v>
      </c>
      <c r="Y111" s="33">
        <f t="shared" si="9"/>
        <v>-1.0904791057485634</v>
      </c>
      <c r="Z111" s="4" t="s">
        <v>166</v>
      </c>
      <c r="AA111" s="4" t="s">
        <v>166</v>
      </c>
      <c r="AB111" s="38" t="s">
        <v>238</v>
      </c>
    </row>
    <row r="112" spans="1:28">
      <c r="A112" s="4">
        <v>3</v>
      </c>
      <c r="B112" s="5" t="s">
        <v>16</v>
      </c>
      <c r="C112" s="32">
        <v>68.1756950046816</v>
      </c>
      <c r="D112" s="32">
        <v>4316.1963272250296</v>
      </c>
      <c r="E112" s="32">
        <v>11094.9908425207</v>
      </c>
      <c r="F112" s="32">
        <v>23308.685936692498</v>
      </c>
      <c r="G112" s="32">
        <v>163.40509903207999</v>
      </c>
      <c r="H112" s="32">
        <v>152.91331615994699</v>
      </c>
      <c r="I112" s="32">
        <v>297.82735192511399</v>
      </c>
      <c r="J112" s="32">
        <v>15833.107337752601</v>
      </c>
      <c r="K112" s="32">
        <v>14284.9120431587</v>
      </c>
      <c r="L112" s="32">
        <v>3057.2168679511401</v>
      </c>
      <c r="M112" s="32">
        <v>193.06940231117599</v>
      </c>
      <c r="N112" s="32">
        <v>5069.2896311648301</v>
      </c>
      <c r="O112" s="32">
        <v>670732.05963609903</v>
      </c>
      <c r="P112" s="32">
        <v>1.6784349408275701</v>
      </c>
      <c r="Q112" s="32">
        <v>46.518062049598598</v>
      </c>
      <c r="R112" s="32">
        <v>94.492579709290695</v>
      </c>
      <c r="S112" s="32">
        <v>78.269446382963096</v>
      </c>
      <c r="T112" s="32">
        <v>30.020498027576298</v>
      </c>
      <c r="U112" s="33">
        <f t="shared" si="5"/>
        <v>0.24093958697103118</v>
      </c>
      <c r="V112" s="33">
        <f t="shared" si="6"/>
        <v>1.9807993218505082</v>
      </c>
      <c r="W112" s="33">
        <f t="shared" si="7"/>
        <v>1.5697619282858213</v>
      </c>
      <c r="X112" s="33">
        <f t="shared" si="8"/>
        <v>0.84300823173642314</v>
      </c>
      <c r="Y112" s="33">
        <f t="shared" si="9"/>
        <v>-7.4782994180488505E-2</v>
      </c>
      <c r="Z112" s="4" t="s">
        <v>166</v>
      </c>
      <c r="AA112" s="4" t="s">
        <v>166</v>
      </c>
      <c r="AB112" s="38" t="s">
        <v>239</v>
      </c>
    </row>
    <row r="113" spans="1:28">
      <c r="A113" s="4">
        <v>3</v>
      </c>
      <c r="B113" s="5" t="s">
        <v>17</v>
      </c>
      <c r="C113" s="32">
        <v>1045.3951422314601</v>
      </c>
      <c r="D113" s="32">
        <v>393.74285144828701</v>
      </c>
      <c r="E113" s="32">
        <v>3701.97085312626</v>
      </c>
      <c r="F113" s="32">
        <v>19562.635106324298</v>
      </c>
      <c r="G113" s="32">
        <v>181.44331529592401</v>
      </c>
      <c r="H113" s="32">
        <v>165.95642065324901</v>
      </c>
      <c r="I113" s="32">
        <v>210.247699663253</v>
      </c>
      <c r="J113" s="32">
        <v>24523.437755687399</v>
      </c>
      <c r="K113" s="32">
        <v>47899.805828528901</v>
      </c>
      <c r="L113" s="32">
        <v>1390.31181625266</v>
      </c>
      <c r="M113" s="32">
        <v>50.022911264663399</v>
      </c>
      <c r="N113" s="32">
        <v>4856.5405391510703</v>
      </c>
      <c r="O113" s="32">
        <v>641114.13548084802</v>
      </c>
      <c r="P113" s="32">
        <v>51.574420111634403</v>
      </c>
      <c r="Q113" s="32">
        <v>31.064950916220901</v>
      </c>
      <c r="R113" s="86">
        <v>5.0697291324295302</v>
      </c>
      <c r="S113" s="32">
        <v>177.961999964055</v>
      </c>
      <c r="T113" s="86">
        <v>3.6393081269874701</v>
      </c>
      <c r="U113" s="33">
        <f t="shared" si="5"/>
        <v>0.6210144537942045</v>
      </c>
      <c r="V113" s="33">
        <f t="shared" si="6"/>
        <v>-0.91454167437209932</v>
      </c>
      <c r="W113" s="33">
        <f t="shared" si="7"/>
        <v>-1.7080902360808494</v>
      </c>
      <c r="X113" s="33">
        <f t="shared" si="8"/>
        <v>-9.9760619475581791E-2</v>
      </c>
      <c r="Y113" s="33">
        <f t="shared" si="9"/>
        <v>-1.1997908544815394</v>
      </c>
      <c r="Z113" s="4" t="s">
        <v>164</v>
      </c>
      <c r="AA113" s="4" t="s">
        <v>164</v>
      </c>
      <c r="AB113" s="38" t="s">
        <v>241</v>
      </c>
    </row>
    <row r="114" spans="1:28">
      <c r="A114" s="4">
        <v>3</v>
      </c>
      <c r="B114" s="5" t="s">
        <v>18</v>
      </c>
      <c r="C114" s="32">
        <v>235.83278166663899</v>
      </c>
      <c r="D114" s="32">
        <v>441.91814060448598</v>
      </c>
      <c r="E114" s="32">
        <v>3962.39889518257</v>
      </c>
      <c r="F114" s="32">
        <v>17396.774475833001</v>
      </c>
      <c r="G114" s="32">
        <v>5.74204480071392</v>
      </c>
      <c r="H114" s="32">
        <v>111.280867666153</v>
      </c>
      <c r="I114" s="32">
        <v>178.884885279234</v>
      </c>
      <c r="J114" s="32">
        <v>23000.187364159701</v>
      </c>
      <c r="K114" s="32">
        <v>62372.930186891303</v>
      </c>
      <c r="L114" s="32">
        <v>1965.39859581375</v>
      </c>
      <c r="M114" s="32">
        <v>2548.8794444166801</v>
      </c>
      <c r="N114" s="32">
        <v>13431.650200558401</v>
      </c>
      <c r="O114" s="32">
        <v>616159.82827556203</v>
      </c>
      <c r="P114" s="32">
        <v>58.752892023681099</v>
      </c>
      <c r="Q114" s="32">
        <v>81.710404462515299</v>
      </c>
      <c r="R114" s="32">
        <v>25.151970957364899</v>
      </c>
      <c r="S114" s="32">
        <v>203.818897704817</v>
      </c>
      <c r="T114" s="32">
        <v>20.267281231942398</v>
      </c>
      <c r="U114" s="33">
        <f t="shared" si="5"/>
        <v>3.2057382957637298E-2</v>
      </c>
      <c r="V114" s="33">
        <f t="shared" si="6"/>
        <v>-0.9969917572054019</v>
      </c>
      <c r="W114" s="33">
        <f t="shared" si="7"/>
        <v>-3.2264574486331234</v>
      </c>
      <c r="X114" s="33">
        <f t="shared" si="8"/>
        <v>-0.68000435794150071</v>
      </c>
      <c r="Y114" s="33">
        <f t="shared" si="9"/>
        <v>-2.3265733254134839</v>
      </c>
      <c r="Z114" s="4" t="s">
        <v>164</v>
      </c>
      <c r="AA114" s="4" t="s">
        <v>164</v>
      </c>
      <c r="AB114" s="38" t="s">
        <v>287</v>
      </c>
    </row>
    <row r="115" spans="1:28">
      <c r="A115" s="4">
        <v>3</v>
      </c>
      <c r="B115" s="5" t="s">
        <v>19</v>
      </c>
      <c r="C115" s="32">
        <v>595.83774907670295</v>
      </c>
      <c r="D115" s="32">
        <v>275.59788537260903</v>
      </c>
      <c r="E115" s="32">
        <v>2679.10803686588</v>
      </c>
      <c r="F115" s="32">
        <v>6891.1066485879001</v>
      </c>
      <c r="G115" s="32">
        <v>18.928338583538501</v>
      </c>
      <c r="H115" s="32">
        <v>130.67117659919401</v>
      </c>
      <c r="I115" s="32">
        <v>235.57563431481501</v>
      </c>
      <c r="J115" s="32">
        <v>7710.0434460099896</v>
      </c>
      <c r="K115" s="32">
        <v>22601.2257365677</v>
      </c>
      <c r="L115" s="32">
        <v>595.39927086320904</v>
      </c>
      <c r="M115" s="32">
        <v>1850.2278105109599</v>
      </c>
      <c r="N115" s="32">
        <v>5290.1199636827796</v>
      </c>
      <c r="O115" s="32">
        <v>713634.99327958596</v>
      </c>
      <c r="P115" s="32">
        <v>129.79016798554301</v>
      </c>
      <c r="Q115" s="32">
        <v>307.62707243648998</v>
      </c>
      <c r="R115" s="32">
        <v>64.203119449088803</v>
      </c>
      <c r="S115" s="32">
        <v>199.71242456514099</v>
      </c>
      <c r="T115" s="32">
        <v>684.33135779919701</v>
      </c>
      <c r="U115" s="33">
        <f t="shared" si="5"/>
        <v>0.16626443008201003</v>
      </c>
      <c r="V115" s="33">
        <f t="shared" si="6"/>
        <v>-1.924203765119783</v>
      </c>
      <c r="W115" s="33">
        <f t="shared" si="7"/>
        <v>-5.9653869722968107</v>
      </c>
      <c r="X115" s="33">
        <f t="shared" si="8"/>
        <v>-1.2663643139268412</v>
      </c>
      <c r="Y115" s="33">
        <f t="shared" si="9"/>
        <v>-4.2266362604185179</v>
      </c>
      <c r="Z115" s="4" t="s">
        <v>164</v>
      </c>
      <c r="AA115" s="4" t="s">
        <v>164</v>
      </c>
      <c r="AB115" s="38" t="s">
        <v>242</v>
      </c>
    </row>
    <row r="116" spans="1:28">
      <c r="A116" s="4">
        <v>3</v>
      </c>
      <c r="B116" s="5" t="s">
        <v>20</v>
      </c>
      <c r="C116" s="32">
        <v>61.858265948025299</v>
      </c>
      <c r="D116" s="32">
        <v>3761.40007568281</v>
      </c>
      <c r="E116" s="32">
        <v>3439.99989810854</v>
      </c>
      <c r="F116" s="32">
        <v>9789.2834006458907</v>
      </c>
      <c r="G116" s="32">
        <v>6.7609279452824298</v>
      </c>
      <c r="H116" s="32">
        <v>222.12267860706399</v>
      </c>
      <c r="I116" s="32">
        <v>83.548728376893294</v>
      </c>
      <c r="J116" s="32">
        <v>6982.1773427620501</v>
      </c>
      <c r="K116" s="32">
        <v>13234.5506070422</v>
      </c>
      <c r="L116" s="32">
        <v>2491.25283950322</v>
      </c>
      <c r="M116" s="32">
        <v>3676.31957354213</v>
      </c>
      <c r="N116" s="32">
        <v>3029.1167317803402</v>
      </c>
      <c r="O116" s="32">
        <v>714495.86428713799</v>
      </c>
      <c r="P116" s="32">
        <v>141.026934251618</v>
      </c>
      <c r="Q116" s="32">
        <v>757.82561189212197</v>
      </c>
      <c r="R116" s="86">
        <v>3.0614187499846501</v>
      </c>
      <c r="S116" s="32">
        <v>178.96870573968999</v>
      </c>
      <c r="T116" s="86">
        <v>4.1965703591773904</v>
      </c>
      <c r="U116" s="33">
        <f t="shared" ref="U116:U149" si="10">Q116/M116</f>
        <v>0.20613703371874109</v>
      </c>
      <c r="V116" s="33">
        <f t="shared" ref="V116:V149" si="11">0.703*LN(D116/O116)-1.387*LN(E116/O116)-0.075*LN(L116/O116)+0.412*LN(N116/O116)-0.827*LN(P116/O116)-0.306*LN(Q116/O116)-12.15</f>
        <v>-1.113401989550141</v>
      </c>
      <c r="W116" s="33">
        <f t="shared" ref="W116:W149" si="12">0.384*LN(D116/O116)+0.091*LN(E116/O116)+1.169*LN(L116/O116)-0.75*LN(N116/O116)-0.525*LN(P116/O116)-1.149*LN(Q116/O116)-11.256</f>
        <v>-3.9261865368785429</v>
      </c>
      <c r="X116" s="33">
        <f t="shared" ref="X116:X149" si="13">0.627*LN(D116/O116)-1.5*LN(E116/O116)+0.259*LN(K116/O116)-0.404*LN(L116/O116)+0.212*LN(N116/O116)-0.541*LN(P116/O116)-0.567*LN(Q116/O116)-14.699</f>
        <v>-1.3914796465839743</v>
      </c>
      <c r="Y116" s="33">
        <f t="shared" ref="Y116:Y149" si="14">0.477*LN(D116/O116)+0.281*LN(E116/O116)-0.192*LN(K116/O116)+0.79*LN(L116/O116)-0.439*LN(N116/O116)+0.215*LN(P116/O116)-1.043*LN(Q116/O116)-2.355</f>
        <v>-2.3540282447324103</v>
      </c>
      <c r="Z116" s="4" t="s">
        <v>164</v>
      </c>
      <c r="AA116" s="4" t="s">
        <v>164</v>
      </c>
      <c r="AB116" s="38" t="s">
        <v>243</v>
      </c>
    </row>
    <row r="117" spans="1:28">
      <c r="A117" s="4">
        <v>3</v>
      </c>
      <c r="B117" s="5" t="s">
        <v>21</v>
      </c>
      <c r="C117" s="32">
        <v>44.8594807388764</v>
      </c>
      <c r="D117" s="32">
        <v>5145.3104073984096</v>
      </c>
      <c r="E117" s="32">
        <v>2549.8106468403898</v>
      </c>
      <c r="F117" s="32">
        <v>2939.44011079863</v>
      </c>
      <c r="G117" s="4" t="s">
        <v>306</v>
      </c>
      <c r="H117" s="32">
        <v>141.75600206989299</v>
      </c>
      <c r="I117" s="32">
        <v>25.176741920565799</v>
      </c>
      <c r="J117" s="32">
        <v>1371.9297085425001</v>
      </c>
      <c r="K117" s="32">
        <v>50058.987838214802</v>
      </c>
      <c r="L117" s="32">
        <v>2965.1839046657701</v>
      </c>
      <c r="M117" s="32">
        <v>2717.15392548827</v>
      </c>
      <c r="N117" s="32">
        <v>12721.7076842486</v>
      </c>
      <c r="O117" s="32">
        <v>675206.564781197</v>
      </c>
      <c r="P117" s="32">
        <v>116.73379959654299</v>
      </c>
      <c r="Q117" s="32">
        <v>92.346003351990902</v>
      </c>
      <c r="R117" s="86">
        <v>1.48133087699753</v>
      </c>
      <c r="S117" s="32">
        <v>140.18249268377301</v>
      </c>
      <c r="T117" s="32">
        <v>13.1563685176836</v>
      </c>
      <c r="U117" s="33">
        <f t="shared" si="10"/>
        <v>3.3986298120890011E-2</v>
      </c>
      <c r="V117" s="33">
        <f t="shared" si="11"/>
        <v>0.81710324113800503</v>
      </c>
      <c r="W117" s="33">
        <f t="shared" si="12"/>
        <v>-2.232144767583911</v>
      </c>
      <c r="X117" s="33">
        <f t="shared" si="13"/>
        <v>1.0200809325569491</v>
      </c>
      <c r="Y117" s="33">
        <f t="shared" si="14"/>
        <v>-0.87675607587707871</v>
      </c>
      <c r="Z117" s="4" t="s">
        <v>166</v>
      </c>
      <c r="AA117" s="4" t="s">
        <v>166</v>
      </c>
      <c r="AB117" s="38" t="s">
        <v>244</v>
      </c>
    </row>
    <row r="118" spans="1:28">
      <c r="A118" s="4">
        <v>3</v>
      </c>
      <c r="B118" s="5" t="s">
        <v>22</v>
      </c>
      <c r="C118" s="32">
        <v>282.67286453891899</v>
      </c>
      <c r="D118" s="32">
        <v>4710.8209041883401</v>
      </c>
      <c r="E118" s="32">
        <v>10211.1061394444</v>
      </c>
      <c r="F118" s="32">
        <v>17225.327475247999</v>
      </c>
      <c r="G118" s="32">
        <v>141.83139611912199</v>
      </c>
      <c r="H118" s="32">
        <v>204.20380084648099</v>
      </c>
      <c r="I118" s="32">
        <v>77.478257089051496</v>
      </c>
      <c r="J118" s="32">
        <v>16892.9036132767</v>
      </c>
      <c r="K118" s="32">
        <v>29092.604670612101</v>
      </c>
      <c r="L118" s="32">
        <v>1721.2533607047001</v>
      </c>
      <c r="M118" s="32">
        <v>1856.8511224409201</v>
      </c>
      <c r="N118" s="32">
        <v>2515.9310009062601</v>
      </c>
      <c r="O118" s="32">
        <v>662708.744098261</v>
      </c>
      <c r="P118" s="32">
        <v>96.0113025406243</v>
      </c>
      <c r="Q118" s="32">
        <v>279.78774208170898</v>
      </c>
      <c r="R118" s="32">
        <v>57.346950511602898</v>
      </c>
      <c r="S118" s="32">
        <v>477.05412268756697</v>
      </c>
      <c r="T118" s="32">
        <v>345.117775345783</v>
      </c>
      <c r="U118" s="33">
        <f t="shared" si="10"/>
        <v>0.15067860783255177</v>
      </c>
      <c r="V118" s="33">
        <f t="shared" si="11"/>
        <v>-2.001471591524183</v>
      </c>
      <c r="W118" s="33">
        <f t="shared" si="12"/>
        <v>-2.7456925768203284</v>
      </c>
      <c r="X118" s="33">
        <f t="shared" si="13"/>
        <v>-1.9393806106793878</v>
      </c>
      <c r="Y118" s="33">
        <f t="shared" si="14"/>
        <v>-1.3394674295733764</v>
      </c>
      <c r="Z118" s="4" t="s">
        <v>164</v>
      </c>
      <c r="AA118" s="4" t="s">
        <v>164</v>
      </c>
      <c r="AB118" s="38" t="s">
        <v>247</v>
      </c>
    </row>
    <row r="119" spans="1:28">
      <c r="A119" s="4">
        <v>3</v>
      </c>
      <c r="B119" s="5" t="s">
        <v>23</v>
      </c>
      <c r="C119" s="32">
        <v>26.664836831360699</v>
      </c>
      <c r="D119" s="32">
        <v>4458.8012719442904</v>
      </c>
      <c r="E119" s="32">
        <v>8934.8605095825405</v>
      </c>
      <c r="F119" s="32">
        <v>1538.23888561424</v>
      </c>
      <c r="G119" s="32">
        <v>139.426615773012</v>
      </c>
      <c r="H119" s="32">
        <v>152.75777295484701</v>
      </c>
      <c r="I119" s="32">
        <v>35.756566386552002</v>
      </c>
      <c r="J119" s="32">
        <v>318.52615202243499</v>
      </c>
      <c r="K119" s="32">
        <v>35620.456976737099</v>
      </c>
      <c r="L119" s="32">
        <v>2494.28515658178</v>
      </c>
      <c r="M119" s="32">
        <v>35.520780218876503</v>
      </c>
      <c r="N119" s="32">
        <v>7557.2300825034399</v>
      </c>
      <c r="O119" s="32">
        <v>696636.063856669</v>
      </c>
      <c r="P119" s="32">
        <v>113.86343194190199</v>
      </c>
      <c r="Q119" s="32">
        <v>26.6424307476052</v>
      </c>
      <c r="R119" s="86">
        <v>4.4474481683690099</v>
      </c>
      <c r="S119" s="32">
        <v>1121.5195613497599</v>
      </c>
      <c r="T119" s="86">
        <v>1.72796623046627</v>
      </c>
      <c r="U119" s="33">
        <f t="shared" si="10"/>
        <v>0.75005195785217693</v>
      </c>
      <c r="V119" s="33">
        <f t="shared" si="11"/>
        <v>-0.77718807019779668</v>
      </c>
      <c r="W119" s="33">
        <f t="shared" si="12"/>
        <v>-0.51889533419717004</v>
      </c>
      <c r="X119" s="33">
        <f t="shared" si="13"/>
        <v>-0.30122542185132239</v>
      </c>
      <c r="Y119" s="33">
        <f t="shared" si="14"/>
        <v>0.85299423042327538</v>
      </c>
      <c r="Z119" s="4" t="s">
        <v>164</v>
      </c>
      <c r="AA119" s="4" t="s">
        <v>165</v>
      </c>
      <c r="AB119" s="38" t="s">
        <v>288</v>
      </c>
    </row>
    <row r="120" spans="1:28">
      <c r="A120" s="4">
        <v>3</v>
      </c>
      <c r="B120" s="5" t="s">
        <v>24</v>
      </c>
      <c r="C120" s="32">
        <v>11.1226543993186</v>
      </c>
      <c r="D120" s="32">
        <v>6776.9432768378301</v>
      </c>
      <c r="E120" s="32">
        <v>13414.655186038201</v>
      </c>
      <c r="F120" s="32">
        <v>4123.2092454095</v>
      </c>
      <c r="G120" s="4" t="s">
        <v>306</v>
      </c>
      <c r="H120" s="32">
        <v>131.434167354739</v>
      </c>
      <c r="I120" s="32">
        <v>13.921998287409499</v>
      </c>
      <c r="J120" s="32">
        <v>1016.4386450079299</v>
      </c>
      <c r="K120" s="32">
        <v>35632.198373077001</v>
      </c>
      <c r="L120" s="32">
        <v>3738.98362688723</v>
      </c>
      <c r="M120" s="32">
        <v>74.105913734804005</v>
      </c>
      <c r="N120" s="32">
        <v>7087.48086395877</v>
      </c>
      <c r="O120" s="32">
        <v>680927.73964698904</v>
      </c>
      <c r="P120" s="32">
        <v>245.09960161135101</v>
      </c>
      <c r="Q120" s="32">
        <v>256.27509608101298</v>
      </c>
      <c r="R120" s="86">
        <v>4.97570891295039</v>
      </c>
      <c r="S120" s="32">
        <v>772.48554345867603</v>
      </c>
      <c r="T120" s="32">
        <v>12.3782932746035</v>
      </c>
      <c r="U120" s="33">
        <f t="shared" si="10"/>
        <v>3.4582273284979794</v>
      </c>
      <c r="V120" s="33">
        <f t="shared" si="11"/>
        <v>-2.46383230302885</v>
      </c>
      <c r="W120" s="33">
        <f t="shared" si="12"/>
        <v>-2.8211311451091952</v>
      </c>
      <c r="X120" s="33">
        <f t="shared" si="13"/>
        <v>-2.5673410952713649</v>
      </c>
      <c r="Y120" s="33">
        <f t="shared" si="14"/>
        <v>-0.67943077795531037</v>
      </c>
      <c r="Z120" s="4" t="s">
        <v>164</v>
      </c>
      <c r="AA120" s="4" t="s">
        <v>164</v>
      </c>
      <c r="AB120" s="38" t="s">
        <v>289</v>
      </c>
    </row>
    <row r="121" spans="1:28">
      <c r="A121" s="4">
        <v>3</v>
      </c>
      <c r="B121" s="5" t="s">
        <v>25</v>
      </c>
      <c r="C121" s="32">
        <v>106.525838623319</v>
      </c>
      <c r="D121" s="32">
        <v>6291.1602759368598</v>
      </c>
      <c r="E121" s="32">
        <v>8394.5703015234994</v>
      </c>
      <c r="F121" s="32">
        <v>14360.5843283294</v>
      </c>
      <c r="G121" s="32">
        <v>808.220139641571</v>
      </c>
      <c r="H121" s="32">
        <v>170.91751229453999</v>
      </c>
      <c r="I121" s="32">
        <v>4223.7210209290797</v>
      </c>
      <c r="J121" s="32">
        <v>6918.9915596730398</v>
      </c>
      <c r="K121" s="32">
        <v>17552.799335871299</v>
      </c>
      <c r="L121" s="32">
        <v>2430.22021354548</v>
      </c>
      <c r="M121" s="32">
        <v>1029.62330662351</v>
      </c>
      <c r="N121" s="32">
        <v>9446.4297459360096</v>
      </c>
      <c r="O121" s="32">
        <v>682174.24340437003</v>
      </c>
      <c r="P121" s="32">
        <v>39.644855475480099</v>
      </c>
      <c r="Q121" s="32">
        <v>20.719113486070501</v>
      </c>
      <c r="R121" s="32">
        <v>10.3245856808403</v>
      </c>
      <c r="S121" s="32">
        <v>485.04261366518301</v>
      </c>
      <c r="T121" s="32">
        <v>64.631716701590193</v>
      </c>
      <c r="U121" s="33">
        <f t="shared" si="10"/>
        <v>2.0123003580810171E-2</v>
      </c>
      <c r="V121" s="33">
        <f t="shared" si="11"/>
        <v>0.56363997267429866</v>
      </c>
      <c r="W121" s="33">
        <f t="shared" si="12"/>
        <v>0.23630631869606233</v>
      </c>
      <c r="X121" s="33">
        <f t="shared" si="13"/>
        <v>0.55590764565486239</v>
      </c>
      <c r="Y121" s="33">
        <f t="shared" si="14"/>
        <v>1.0543445288236986</v>
      </c>
      <c r="Z121" s="4" t="s">
        <v>166</v>
      </c>
      <c r="AA121" s="4" t="s">
        <v>166</v>
      </c>
      <c r="AB121" s="38" t="s">
        <v>290</v>
      </c>
    </row>
    <row r="122" spans="1:28">
      <c r="A122" s="4">
        <v>3</v>
      </c>
      <c r="B122" s="5" t="s">
        <v>26</v>
      </c>
      <c r="C122" s="32">
        <v>211.553334608386</v>
      </c>
      <c r="D122" s="32">
        <v>1187.3936350521201</v>
      </c>
      <c r="E122" s="32">
        <v>12720.3150062612</v>
      </c>
      <c r="F122" s="32">
        <v>33701.084031771803</v>
      </c>
      <c r="G122" s="32">
        <v>68.238943639670097</v>
      </c>
      <c r="H122" s="32">
        <v>148.15675785233299</v>
      </c>
      <c r="I122" s="32">
        <v>1415.1417364168899</v>
      </c>
      <c r="J122" s="32">
        <v>31536.487967298399</v>
      </c>
      <c r="K122" s="32">
        <v>36224.555940596299</v>
      </c>
      <c r="L122" s="32">
        <v>1877.06249211205</v>
      </c>
      <c r="M122" s="32">
        <v>133.43738649416099</v>
      </c>
      <c r="N122" s="32">
        <v>1516.0731928069399</v>
      </c>
      <c r="O122" s="32">
        <v>612645.88765066303</v>
      </c>
      <c r="P122" s="32">
        <v>28.563263719371999</v>
      </c>
      <c r="Q122" s="32">
        <v>82.102616367824297</v>
      </c>
      <c r="R122" s="32">
        <v>80.766163518162898</v>
      </c>
      <c r="S122" s="32">
        <v>1073.69465391176</v>
      </c>
      <c r="T122" s="32">
        <v>39.5173423620299</v>
      </c>
      <c r="U122" s="33">
        <f t="shared" si="10"/>
        <v>0.61528945166665849</v>
      </c>
      <c r="V122" s="33">
        <f t="shared" si="11"/>
        <v>-2.2286878335688236</v>
      </c>
      <c r="W122" s="33">
        <f t="shared" si="12"/>
        <v>-0.78974149397609139</v>
      </c>
      <c r="X122" s="33">
        <f t="shared" si="13"/>
        <v>-2.0179277000874958</v>
      </c>
      <c r="Y122" s="33">
        <f t="shared" si="14"/>
        <v>-0.66123746488939661</v>
      </c>
      <c r="Z122" s="4" t="s">
        <v>164</v>
      </c>
      <c r="AA122" s="4" t="s">
        <v>164</v>
      </c>
      <c r="AB122" s="38" t="s">
        <v>291</v>
      </c>
    </row>
    <row r="123" spans="1:28">
      <c r="A123" s="4">
        <v>3</v>
      </c>
      <c r="B123" s="5" t="s">
        <v>27</v>
      </c>
      <c r="C123" s="32">
        <v>276.91389949303402</v>
      </c>
      <c r="D123" s="32">
        <v>5148.4542102963696</v>
      </c>
      <c r="E123" s="32">
        <v>7184.5088270062897</v>
      </c>
      <c r="F123" s="32">
        <v>5133.9319618037598</v>
      </c>
      <c r="G123" s="4" t="s">
        <v>306</v>
      </c>
      <c r="H123" s="32">
        <v>175.299081569256</v>
      </c>
      <c r="I123" s="32">
        <v>146.31854406670999</v>
      </c>
      <c r="J123" s="32">
        <v>264.107115163549</v>
      </c>
      <c r="K123" s="32">
        <v>47490.308099709</v>
      </c>
      <c r="L123" s="32">
        <v>2502.58407647885</v>
      </c>
      <c r="M123" s="32">
        <v>42.708414715620101</v>
      </c>
      <c r="N123" s="32">
        <v>4948.1892284516698</v>
      </c>
      <c r="O123" s="32">
        <v>680323.04633402696</v>
      </c>
      <c r="P123" s="32">
        <v>79.355209640622206</v>
      </c>
      <c r="Q123" s="32">
        <v>42.717652147279502</v>
      </c>
      <c r="R123" s="32">
        <v>12.805762412139201</v>
      </c>
      <c r="S123" s="32">
        <v>510.14453180910402</v>
      </c>
      <c r="T123" s="86">
        <v>5.1753164080966103</v>
      </c>
      <c r="U123" s="33">
        <f t="shared" si="10"/>
        <v>1.0002162906706069</v>
      </c>
      <c r="V123" s="33">
        <f t="shared" si="11"/>
        <v>-0.42932949977067203</v>
      </c>
      <c r="W123" s="33">
        <f t="shared" si="12"/>
        <v>-0.5333895577831953</v>
      </c>
      <c r="X123" s="33">
        <f t="shared" si="13"/>
        <v>-1.8334057125034775E-2</v>
      </c>
      <c r="Y123" s="33">
        <f t="shared" si="14"/>
        <v>0.42571225595306794</v>
      </c>
      <c r="Z123" s="4" t="s">
        <v>164</v>
      </c>
      <c r="AA123" s="4" t="s">
        <v>166</v>
      </c>
      <c r="AB123" s="38" t="s">
        <v>292</v>
      </c>
    </row>
    <row r="124" spans="1:28">
      <c r="A124" s="4">
        <v>3</v>
      </c>
      <c r="B124" s="5" t="s">
        <v>28</v>
      </c>
      <c r="C124" s="32">
        <v>343.39865684868602</v>
      </c>
      <c r="D124" s="32">
        <v>9026.07262190031</v>
      </c>
      <c r="E124" s="32">
        <v>9817.2950431192603</v>
      </c>
      <c r="F124" s="32">
        <v>25760.595352923599</v>
      </c>
      <c r="G124" s="32">
        <v>400.10740274237901</v>
      </c>
      <c r="H124" s="32">
        <v>130.940608015935</v>
      </c>
      <c r="I124" s="32">
        <v>70.073389163824402</v>
      </c>
      <c r="J124" s="32">
        <v>16693.148551625101</v>
      </c>
      <c r="K124" s="32">
        <v>24884.7465388132</v>
      </c>
      <c r="L124" s="32">
        <v>2618.6087795612898</v>
      </c>
      <c r="M124" s="32">
        <v>3315.4262695843199</v>
      </c>
      <c r="N124" s="32">
        <v>8163.8680098321302</v>
      </c>
      <c r="O124" s="32">
        <v>640656.09111287305</v>
      </c>
      <c r="P124" s="32">
        <v>57.715550737460099</v>
      </c>
      <c r="Q124" s="32">
        <v>630.19139280027605</v>
      </c>
      <c r="R124" s="32">
        <v>469.52581667592199</v>
      </c>
      <c r="S124" s="32">
        <v>230.34846456012099</v>
      </c>
      <c r="T124" s="32">
        <v>23.684347262243602</v>
      </c>
      <c r="U124" s="33">
        <f t="shared" si="10"/>
        <v>0.19007854241297542</v>
      </c>
      <c r="V124" s="33">
        <f t="shared" si="11"/>
        <v>-0.91396956939031249</v>
      </c>
      <c r="W124" s="33">
        <f t="shared" si="12"/>
        <v>-3.5840622282864905</v>
      </c>
      <c r="X124" s="33">
        <f t="shared" si="13"/>
        <v>-1.6829516531529318</v>
      </c>
      <c r="Y124" s="33">
        <f t="shared" si="14"/>
        <v>-2.1489290382361239</v>
      </c>
      <c r="Z124" s="4" t="s">
        <v>164</v>
      </c>
      <c r="AA124" s="4" t="s">
        <v>164</v>
      </c>
      <c r="AB124" s="38" t="s">
        <v>249</v>
      </c>
    </row>
    <row r="125" spans="1:28">
      <c r="A125" s="4">
        <v>3</v>
      </c>
      <c r="B125" s="5" t="s">
        <v>29</v>
      </c>
      <c r="C125" s="32">
        <v>325.30936262218199</v>
      </c>
      <c r="D125" s="32">
        <v>7791.5771115232901</v>
      </c>
      <c r="E125" s="32">
        <v>8596.6278691713505</v>
      </c>
      <c r="F125" s="32">
        <v>12814.157086979199</v>
      </c>
      <c r="G125" s="32">
        <v>39.923999402472298</v>
      </c>
      <c r="H125" s="32">
        <v>635.17191441228999</v>
      </c>
      <c r="I125" s="32">
        <v>2154.5733569959898</v>
      </c>
      <c r="J125" s="32">
        <v>2828.1543182887199</v>
      </c>
      <c r="K125" s="32">
        <v>26259.927004549001</v>
      </c>
      <c r="L125" s="32">
        <v>2318.3943763531402</v>
      </c>
      <c r="M125" s="32">
        <v>646.63024965722798</v>
      </c>
      <c r="N125" s="32">
        <v>1123.8111116943701</v>
      </c>
      <c r="O125" s="32">
        <v>688548.10427064402</v>
      </c>
      <c r="P125" s="32">
        <v>57.222188942028303</v>
      </c>
      <c r="Q125" s="32">
        <v>34.927278010403697</v>
      </c>
      <c r="R125" s="32">
        <v>640.86990787199397</v>
      </c>
      <c r="S125" s="32">
        <v>146.17551008935601</v>
      </c>
      <c r="T125" s="32">
        <v>14.053860589132301</v>
      </c>
      <c r="U125" s="33">
        <f t="shared" si="10"/>
        <v>5.4014296468373212E-2</v>
      </c>
      <c r="V125" s="33">
        <f t="shared" si="11"/>
        <v>-0.64208347671569577</v>
      </c>
      <c r="W125" s="33">
        <f t="shared" si="12"/>
        <v>1.0767910361500306</v>
      </c>
      <c r="X125" s="33">
        <f t="shared" si="13"/>
        <v>-0.15045068421171415</v>
      </c>
      <c r="Y125" s="33">
        <f t="shared" si="14"/>
        <v>1.5164978345372178</v>
      </c>
      <c r="Z125" s="4" t="s">
        <v>165</v>
      </c>
      <c r="AA125" s="4" t="s">
        <v>165</v>
      </c>
      <c r="AB125" s="38" t="s">
        <v>293</v>
      </c>
    </row>
    <row r="126" spans="1:28">
      <c r="A126" s="4">
        <v>3</v>
      </c>
      <c r="B126" s="5" t="s">
        <v>30</v>
      </c>
      <c r="C126" s="32">
        <v>776.35592488258499</v>
      </c>
      <c r="D126" s="32">
        <v>1286.9997329866201</v>
      </c>
      <c r="E126" s="32">
        <v>6630.9646328220397</v>
      </c>
      <c r="F126" s="32">
        <v>10810.580521099</v>
      </c>
      <c r="G126" s="32">
        <v>137.31743922047201</v>
      </c>
      <c r="H126" s="32">
        <v>432.64893712378</v>
      </c>
      <c r="I126" s="32">
        <v>98.872982841243299</v>
      </c>
      <c r="J126" s="32">
        <v>10903.5996472975</v>
      </c>
      <c r="K126" s="32">
        <v>23980.065960579199</v>
      </c>
      <c r="L126" s="32">
        <v>3123.10275329452</v>
      </c>
      <c r="M126" s="32">
        <v>909.552344322566</v>
      </c>
      <c r="N126" s="32">
        <v>8463.62336280618</v>
      </c>
      <c r="O126" s="32">
        <v>688405.45178405102</v>
      </c>
      <c r="P126" s="32">
        <v>33.528124908785699</v>
      </c>
      <c r="Q126" s="32">
        <v>67.814860863841503</v>
      </c>
      <c r="R126" s="32">
        <v>11.337611735252</v>
      </c>
      <c r="S126" s="32">
        <v>1068.52930021827</v>
      </c>
      <c r="T126" s="32">
        <v>19.344732386752501</v>
      </c>
      <c r="U126" s="33">
        <f t="shared" si="10"/>
        <v>7.4558502638295068E-2</v>
      </c>
      <c r="V126" s="33">
        <f t="shared" si="11"/>
        <v>-0.49966389178402792</v>
      </c>
      <c r="W126" s="33">
        <f t="shared" si="12"/>
        <v>-1.2861930964745802</v>
      </c>
      <c r="X126" s="33">
        <f t="shared" si="13"/>
        <v>-0.69334810294970239</v>
      </c>
      <c r="Y126" s="33">
        <f t="shared" si="14"/>
        <v>-0.8559028033103675</v>
      </c>
      <c r="Z126" s="4" t="s">
        <v>164</v>
      </c>
      <c r="AA126" s="4" t="s">
        <v>164</v>
      </c>
      <c r="AB126" s="38" t="s">
        <v>294</v>
      </c>
    </row>
    <row r="127" spans="1:28">
      <c r="A127" s="4">
        <v>3</v>
      </c>
      <c r="B127" s="5" t="s">
        <v>31</v>
      </c>
      <c r="C127" s="32">
        <v>654.85398481119705</v>
      </c>
      <c r="D127" s="32">
        <v>303.520428100961</v>
      </c>
      <c r="E127" s="32">
        <v>1873.52838890932</v>
      </c>
      <c r="F127" s="32">
        <v>2355.08111945471</v>
      </c>
      <c r="G127" s="32">
        <v>2739.0000068161999</v>
      </c>
      <c r="H127" s="32">
        <v>180.70850940021299</v>
      </c>
      <c r="I127" s="32">
        <v>143.289615760738</v>
      </c>
      <c r="J127" s="32">
        <v>5483.0040329738704</v>
      </c>
      <c r="K127" s="32">
        <v>8634.6059718869401</v>
      </c>
      <c r="L127" s="32">
        <v>1737.9279207968</v>
      </c>
      <c r="M127" s="32">
        <v>5.1359646423363401</v>
      </c>
      <c r="N127" s="32">
        <v>6553.5936463302096</v>
      </c>
      <c r="O127" s="32">
        <v>736761.21292975603</v>
      </c>
      <c r="P127" s="32">
        <v>53.904665969875097</v>
      </c>
      <c r="Q127" s="32">
        <v>6.3635818239792004</v>
      </c>
      <c r="R127" s="86">
        <v>4.0383196125106702</v>
      </c>
      <c r="S127" s="32">
        <v>1246.6315948773999</v>
      </c>
      <c r="T127" s="32">
        <v>33.644428771476903</v>
      </c>
      <c r="U127" s="33">
        <f t="shared" si="10"/>
        <v>1.239023682430263</v>
      </c>
      <c r="V127" s="33">
        <f t="shared" si="11"/>
        <v>0.60825876342536489</v>
      </c>
      <c r="W127" s="33">
        <f t="shared" si="12"/>
        <v>7.3104567198706505E-2</v>
      </c>
      <c r="X127" s="33">
        <f t="shared" si="13"/>
        <v>1.4294659700029317</v>
      </c>
      <c r="Y127" s="33">
        <f t="shared" si="14"/>
        <v>0.50918555934292664</v>
      </c>
      <c r="Z127" s="4" t="s">
        <v>166</v>
      </c>
      <c r="AA127" s="4" t="s">
        <v>166</v>
      </c>
      <c r="AB127" s="38" t="s">
        <v>295</v>
      </c>
    </row>
    <row r="128" spans="1:28">
      <c r="A128" s="4">
        <v>3</v>
      </c>
      <c r="B128" s="5" t="s">
        <v>32</v>
      </c>
      <c r="C128" s="32">
        <v>2504.6237672100301</v>
      </c>
      <c r="D128" s="32">
        <v>445.87839434172099</v>
      </c>
      <c r="E128" s="32">
        <v>9040.0309355195495</v>
      </c>
      <c r="F128" s="32">
        <v>16892.212652381499</v>
      </c>
      <c r="G128" s="32">
        <v>332.55246098664901</v>
      </c>
      <c r="H128" s="32">
        <v>176.34927914769801</v>
      </c>
      <c r="I128" s="32">
        <v>350.36801749987899</v>
      </c>
      <c r="J128" s="32">
        <v>1424.55045142527</v>
      </c>
      <c r="K128" s="32">
        <v>30029.833209705499</v>
      </c>
      <c r="L128" s="32">
        <v>1885.68716353119</v>
      </c>
      <c r="M128" s="32">
        <v>2627.1620178880598</v>
      </c>
      <c r="N128" s="32">
        <v>919.64313179211604</v>
      </c>
      <c r="O128" s="32">
        <v>683370.99428417406</v>
      </c>
      <c r="P128" s="32">
        <v>145.82067254415401</v>
      </c>
      <c r="Q128" s="32">
        <v>268.11964658234501</v>
      </c>
      <c r="R128" s="86">
        <v>6.2139658715048904</v>
      </c>
      <c r="S128" s="32">
        <v>795.71857137117001</v>
      </c>
      <c r="T128" s="32">
        <v>18.928513262795001</v>
      </c>
      <c r="U128" s="33">
        <f t="shared" si="10"/>
        <v>0.1020567611577617</v>
      </c>
      <c r="V128" s="33">
        <f t="shared" si="11"/>
        <v>-4.1985125080515662</v>
      </c>
      <c r="W128" s="33">
        <f t="shared" si="12"/>
        <v>-2.9471273155243267</v>
      </c>
      <c r="X128" s="33">
        <f t="shared" si="13"/>
        <v>-3.6200387309071278</v>
      </c>
      <c r="Y128" s="33">
        <f t="shared" si="14"/>
        <v>-1.8589037612682744</v>
      </c>
      <c r="Z128" s="4" t="s">
        <v>164</v>
      </c>
      <c r="AA128" s="4" t="s">
        <v>164</v>
      </c>
      <c r="AB128" s="38" t="s">
        <v>251</v>
      </c>
    </row>
    <row r="129" spans="1:28">
      <c r="A129" s="4">
        <v>3</v>
      </c>
      <c r="B129" s="5" t="s">
        <v>33</v>
      </c>
      <c r="C129" s="32">
        <v>39.197728688522098</v>
      </c>
      <c r="D129" s="32">
        <v>4637.3064968432</v>
      </c>
      <c r="E129" s="32">
        <v>11731.1000599583</v>
      </c>
      <c r="F129" s="32">
        <v>786.80298735991096</v>
      </c>
      <c r="G129" s="32">
        <v>247.829993878203</v>
      </c>
      <c r="H129" s="32">
        <v>159.27908981826599</v>
      </c>
      <c r="I129" s="32">
        <v>8.0428208455697803</v>
      </c>
      <c r="J129" s="32">
        <v>588.48066724910404</v>
      </c>
      <c r="K129" s="32">
        <v>17547.662046082201</v>
      </c>
      <c r="L129" s="32">
        <v>3788.9077305590499</v>
      </c>
      <c r="M129" s="32">
        <v>338.62910676573301</v>
      </c>
      <c r="N129" s="32">
        <v>7947.1348854877397</v>
      </c>
      <c r="O129" s="32">
        <v>713890.32773338503</v>
      </c>
      <c r="P129" s="32">
        <v>204.138405579177</v>
      </c>
      <c r="Q129" s="32">
        <v>223.43564579315901</v>
      </c>
      <c r="R129" s="86">
        <v>2.3732347473090898</v>
      </c>
      <c r="S129" s="32">
        <v>772.13961538910496</v>
      </c>
      <c r="T129" s="86">
        <v>1.47115597819177</v>
      </c>
      <c r="U129" s="33">
        <f t="shared" si="10"/>
        <v>0.65982410055416185</v>
      </c>
      <c r="V129" s="33">
        <f t="shared" si="11"/>
        <v>-2.2352149012282609</v>
      </c>
      <c r="W129" s="33">
        <f t="shared" si="12"/>
        <v>-2.7589388494481177</v>
      </c>
      <c r="X129" s="33">
        <f t="shared" si="13"/>
        <v>-2.5014462572963385</v>
      </c>
      <c r="Y129" s="33">
        <f t="shared" si="14"/>
        <v>-0.7023630521291806</v>
      </c>
      <c r="Z129" s="4" t="s">
        <v>164</v>
      </c>
      <c r="AA129" s="4" t="s">
        <v>164</v>
      </c>
      <c r="AB129" s="38" t="s">
        <v>296</v>
      </c>
    </row>
    <row r="130" spans="1:28">
      <c r="A130" s="4">
        <v>3</v>
      </c>
      <c r="B130" s="5" t="s">
        <v>34</v>
      </c>
      <c r="C130" s="32">
        <v>85.660150600102298</v>
      </c>
      <c r="D130" s="32">
        <v>8525.7322607754995</v>
      </c>
      <c r="E130" s="32">
        <v>36176.7407680412</v>
      </c>
      <c r="F130" s="32">
        <v>3129.5866050894201</v>
      </c>
      <c r="G130" s="4" t="s">
        <v>306</v>
      </c>
      <c r="H130" s="32">
        <v>169.247955197354</v>
      </c>
      <c r="I130" s="32">
        <v>13.6459057384192</v>
      </c>
      <c r="J130" s="32">
        <v>319.51371341493802</v>
      </c>
      <c r="K130" s="32">
        <v>38834.313996323101</v>
      </c>
      <c r="L130" s="32">
        <v>5229.0585720634799</v>
      </c>
      <c r="M130" s="32">
        <v>1329.3538452006601</v>
      </c>
      <c r="N130" s="32">
        <v>10179.051752654101</v>
      </c>
      <c r="O130" s="32">
        <v>637164.65170642803</v>
      </c>
      <c r="P130" s="32">
        <v>101.93872747016199</v>
      </c>
      <c r="Q130" s="32">
        <v>264.141928233626</v>
      </c>
      <c r="R130" s="86">
        <v>5.0693654910213199</v>
      </c>
      <c r="S130" s="32">
        <v>584.59222240371798</v>
      </c>
      <c r="T130" s="32">
        <v>28.238821341359898</v>
      </c>
      <c r="U130" s="33">
        <f t="shared" si="10"/>
        <v>0.19869948786566677</v>
      </c>
      <c r="V130" s="33">
        <f t="shared" si="11"/>
        <v>-2.9365047930954162</v>
      </c>
      <c r="W130" s="33">
        <f t="shared" si="12"/>
        <v>-2.1480745862059329</v>
      </c>
      <c r="X130" s="33">
        <f t="shared" si="13"/>
        <v>-3.6176555703687558</v>
      </c>
      <c r="Y130" s="33">
        <f t="shared" si="14"/>
        <v>-0.41586064300353742</v>
      </c>
      <c r="Z130" s="4" t="s">
        <v>164</v>
      </c>
      <c r="AA130" s="4" t="s">
        <v>165</v>
      </c>
      <c r="AB130" s="38" t="s">
        <v>297</v>
      </c>
    </row>
    <row r="131" spans="1:28">
      <c r="A131" s="4">
        <v>3</v>
      </c>
      <c r="B131" s="5" t="s">
        <v>35</v>
      </c>
      <c r="C131" s="32">
        <v>46.792911368454803</v>
      </c>
      <c r="D131" s="32">
        <v>6650.7697934601401</v>
      </c>
      <c r="E131" s="32">
        <v>8381.6519574832091</v>
      </c>
      <c r="F131" s="32">
        <v>22126.985802281099</v>
      </c>
      <c r="G131" s="4" t="s">
        <v>306</v>
      </c>
      <c r="H131" s="32">
        <v>169.11009346553701</v>
      </c>
      <c r="I131" s="32">
        <v>72.396568257470506</v>
      </c>
      <c r="J131" s="32">
        <v>20210.223715973301</v>
      </c>
      <c r="K131" s="32">
        <v>24239.906191781</v>
      </c>
      <c r="L131" s="32">
        <v>2354.2663351885899</v>
      </c>
      <c r="M131" s="32">
        <v>3441.1465806247902</v>
      </c>
      <c r="N131" s="32">
        <v>6442.3887856121501</v>
      </c>
      <c r="O131" s="32">
        <v>651537.56599641405</v>
      </c>
      <c r="P131" s="32">
        <v>34.808391805554798</v>
      </c>
      <c r="Q131" s="32">
        <v>623.20430091818901</v>
      </c>
      <c r="R131" s="32" t="s">
        <v>306</v>
      </c>
      <c r="S131" s="32">
        <v>145.87918557079701</v>
      </c>
      <c r="T131" s="32">
        <v>39.778403204155197</v>
      </c>
      <c r="U131" s="33">
        <f t="shared" si="10"/>
        <v>0.18110367760185248</v>
      </c>
      <c r="V131" s="33">
        <f t="shared" si="11"/>
        <v>-0.55243199391915532</v>
      </c>
      <c r="W131" s="33">
        <f t="shared" si="12"/>
        <v>-3.3710779767839192</v>
      </c>
      <c r="X131" s="33">
        <f t="shared" si="13"/>
        <v>-1.3391671067369568</v>
      </c>
      <c r="Y131" s="33">
        <f t="shared" si="14"/>
        <v>-2.4126756295796521</v>
      </c>
      <c r="Z131" s="4" t="s">
        <v>164</v>
      </c>
      <c r="AA131" s="4" t="s">
        <v>164</v>
      </c>
      <c r="AB131" s="38" t="s">
        <v>298</v>
      </c>
    </row>
    <row r="132" spans="1:28">
      <c r="A132" s="4">
        <v>3</v>
      </c>
      <c r="B132" s="5" t="s">
        <v>36</v>
      </c>
      <c r="C132" s="32">
        <v>168.88818980311001</v>
      </c>
      <c r="D132" s="32">
        <v>393.70746917362402</v>
      </c>
      <c r="E132" s="32">
        <v>3786.9427749176598</v>
      </c>
      <c r="F132" s="32">
        <v>5250.3216117660504</v>
      </c>
      <c r="G132" s="32">
        <v>14.422276936228601</v>
      </c>
      <c r="H132" s="32">
        <v>167.821139763237</v>
      </c>
      <c r="I132" s="32">
        <v>153.45026205569201</v>
      </c>
      <c r="J132" s="32">
        <v>4160.7829100347399</v>
      </c>
      <c r="K132" s="32">
        <v>31030.970672541502</v>
      </c>
      <c r="L132" s="32">
        <v>1460.14063596183</v>
      </c>
      <c r="M132" s="32">
        <v>41.555492446616299</v>
      </c>
      <c r="N132" s="32">
        <v>8912.3810420589307</v>
      </c>
      <c r="O132" s="32">
        <v>704579.65943255299</v>
      </c>
      <c r="P132" s="32">
        <v>269.21846157007798</v>
      </c>
      <c r="Q132" s="32">
        <v>90.710029220499294</v>
      </c>
      <c r="R132" s="86">
        <v>4.6530900564157101</v>
      </c>
      <c r="S132" s="32">
        <v>926.87395635459598</v>
      </c>
      <c r="T132" s="32">
        <v>292.67553113448503</v>
      </c>
      <c r="U132" s="33">
        <f t="shared" si="10"/>
        <v>2.182864980773088</v>
      </c>
      <c r="V132" s="33">
        <f t="shared" si="11"/>
        <v>-2.2544431398270675</v>
      </c>
      <c r="W132" s="33">
        <f t="shared" si="12"/>
        <v>-4.1292975910649172</v>
      </c>
      <c r="X132" s="33">
        <f t="shared" si="13"/>
        <v>-1.4583069602298391</v>
      </c>
      <c r="Y132" s="33">
        <f t="shared" si="14"/>
        <v>-2.1086945791583971</v>
      </c>
      <c r="Z132" s="4" t="s">
        <v>164</v>
      </c>
      <c r="AA132" s="4" t="s">
        <v>164</v>
      </c>
      <c r="AB132" s="38" t="s">
        <v>299</v>
      </c>
    </row>
    <row r="133" spans="1:28">
      <c r="A133" s="4">
        <v>3</v>
      </c>
      <c r="B133" s="5" t="s">
        <v>37</v>
      </c>
      <c r="C133" s="32">
        <v>10.0623612287825</v>
      </c>
      <c r="D133" s="32">
        <v>3711.0137320683798</v>
      </c>
      <c r="E133" s="32">
        <v>7877.1889607278399</v>
      </c>
      <c r="F133" s="32">
        <v>3707.9770026333099</v>
      </c>
      <c r="G133" s="4" t="s">
        <v>306</v>
      </c>
      <c r="H133" s="32">
        <v>171.43353771802299</v>
      </c>
      <c r="I133" s="32">
        <v>4.0690155580113201</v>
      </c>
      <c r="J133" s="32">
        <v>1338.8938389626501</v>
      </c>
      <c r="K133" s="32">
        <v>17662.9327764728</v>
      </c>
      <c r="L133" s="32">
        <v>2368.7646298637801</v>
      </c>
      <c r="M133" s="32">
        <v>273.55040215960099</v>
      </c>
      <c r="N133" s="32">
        <v>6871.06155131982</v>
      </c>
      <c r="O133" s="32">
        <v>718534.63399642997</v>
      </c>
      <c r="P133" s="32">
        <v>249.580476826184</v>
      </c>
      <c r="Q133" s="32">
        <v>471.50733727962802</v>
      </c>
      <c r="R133" s="86">
        <v>0.75077681970131804</v>
      </c>
      <c r="S133" s="32">
        <v>680.42002266504198</v>
      </c>
      <c r="T133" s="86">
        <v>4.1675689925294801</v>
      </c>
      <c r="U133" s="33">
        <f t="shared" si="10"/>
        <v>1.723657993397979</v>
      </c>
      <c r="V133" s="33">
        <f t="shared" si="11"/>
        <v>-2.2493147526111041</v>
      </c>
      <c r="W133" s="33">
        <f t="shared" si="12"/>
        <v>-4.2792625709770125</v>
      </c>
      <c r="X133" s="33">
        <f t="shared" si="13"/>
        <v>-2.402899886879732</v>
      </c>
      <c r="Y133" s="33">
        <f t="shared" si="14"/>
        <v>-1.9653127189221649</v>
      </c>
      <c r="Z133" s="4" t="s">
        <v>164</v>
      </c>
      <c r="AA133" s="4" t="s">
        <v>164</v>
      </c>
      <c r="AB133" s="38" t="s">
        <v>254</v>
      </c>
    </row>
    <row r="134" spans="1:28">
      <c r="A134" s="4">
        <v>3</v>
      </c>
      <c r="B134" s="5" t="s">
        <v>38</v>
      </c>
      <c r="C134" s="32">
        <v>308.44733514796701</v>
      </c>
      <c r="D134" s="32">
        <v>1048.1664433451699</v>
      </c>
      <c r="E134" s="32">
        <v>3377.5245903826999</v>
      </c>
      <c r="F134" s="32">
        <v>14220.0940310144</v>
      </c>
      <c r="G134" s="32">
        <v>106.524260832065</v>
      </c>
      <c r="H134" s="32">
        <v>150.755981329495</v>
      </c>
      <c r="I134" s="32">
        <v>74.267630174786206</v>
      </c>
      <c r="J134" s="32">
        <v>16788.673712371201</v>
      </c>
      <c r="K134" s="32">
        <v>30846.064494247199</v>
      </c>
      <c r="L134" s="32">
        <v>3627.3426252833701</v>
      </c>
      <c r="M134" s="32">
        <v>26.836202307724701</v>
      </c>
      <c r="N134" s="32">
        <v>5478.0843651354398</v>
      </c>
      <c r="O134" s="32">
        <v>678759.31892483099</v>
      </c>
      <c r="P134" s="32">
        <v>28.820210208591099</v>
      </c>
      <c r="Q134" s="32">
        <v>35.505185265520701</v>
      </c>
      <c r="R134" s="32">
        <v>13.0316891856605</v>
      </c>
      <c r="S134" s="32">
        <v>80.245532384240505</v>
      </c>
      <c r="T134" s="32">
        <v>13.5751337877957</v>
      </c>
      <c r="U134" s="33">
        <f t="shared" si="10"/>
        <v>1.3230331497128662</v>
      </c>
      <c r="V134" s="33">
        <f t="shared" si="11"/>
        <v>0.4035161118311521</v>
      </c>
      <c r="W134" s="33">
        <f t="shared" si="12"/>
        <v>-0.11322139183875635</v>
      </c>
      <c r="X134" s="33">
        <f t="shared" si="13"/>
        <v>0.5241330568078606</v>
      </c>
      <c r="Y134" s="33">
        <f t="shared" si="14"/>
        <v>-0.23885549709704312</v>
      </c>
      <c r="Z134" s="4" t="s">
        <v>166</v>
      </c>
      <c r="AA134" s="4" t="s">
        <v>166</v>
      </c>
      <c r="AB134" s="38" t="s">
        <v>300</v>
      </c>
    </row>
    <row r="135" spans="1:28">
      <c r="A135" s="4">
        <v>3</v>
      </c>
      <c r="B135" s="5" t="s">
        <v>39</v>
      </c>
      <c r="C135" s="32">
        <v>215.419458529455</v>
      </c>
      <c r="D135" s="32">
        <v>5829.9868572027099</v>
      </c>
      <c r="E135" s="32">
        <v>6612.1011849485503</v>
      </c>
      <c r="F135" s="32">
        <v>2277.9929695856399</v>
      </c>
      <c r="G135" s="32">
        <v>722.98901320011896</v>
      </c>
      <c r="H135" s="32">
        <v>1934.1956090353899</v>
      </c>
      <c r="I135" s="32">
        <v>73.447592752228303</v>
      </c>
      <c r="J135" s="32">
        <v>1358.9855596802699</v>
      </c>
      <c r="K135" s="32">
        <v>33302.488620488497</v>
      </c>
      <c r="L135" s="32">
        <v>2694.77700682459</v>
      </c>
      <c r="M135" s="32">
        <v>35.042849090048001</v>
      </c>
      <c r="N135" s="32">
        <v>5057.7536779495204</v>
      </c>
      <c r="O135" s="32">
        <v>700018.49889279704</v>
      </c>
      <c r="P135" s="32">
        <v>141.32610882050301</v>
      </c>
      <c r="Q135" s="32">
        <v>61.036714405950498</v>
      </c>
      <c r="R135" s="32">
        <v>4639.54453936747</v>
      </c>
      <c r="S135" s="32">
        <v>1231.72151123966</v>
      </c>
      <c r="T135" s="32">
        <v>17.5074978149438</v>
      </c>
      <c r="U135" s="33">
        <f t="shared" si="10"/>
        <v>1.7417737424576196</v>
      </c>
      <c r="V135" s="33">
        <f t="shared" si="11"/>
        <v>-0.76755731409734906</v>
      </c>
      <c r="W135" s="33">
        <f t="shared" si="12"/>
        <v>-1.1139079494101836</v>
      </c>
      <c r="X135" s="33">
        <f t="shared" si="13"/>
        <v>-0.39296349078336235</v>
      </c>
      <c r="Y135" s="33">
        <f t="shared" si="14"/>
        <v>0.32799616113481322</v>
      </c>
      <c r="Z135" s="4" t="s">
        <v>164</v>
      </c>
      <c r="AA135" s="4" t="s">
        <v>165</v>
      </c>
      <c r="AB135" s="38" t="s">
        <v>256</v>
      </c>
    </row>
    <row r="136" spans="1:28">
      <c r="A136" s="4">
        <v>3</v>
      </c>
      <c r="B136" s="5" t="s">
        <v>40</v>
      </c>
      <c r="C136" s="32">
        <v>271.394426585095</v>
      </c>
      <c r="D136" s="32">
        <v>9532.8814867948804</v>
      </c>
      <c r="E136" s="32">
        <v>5155.2698792097299</v>
      </c>
      <c r="F136" s="32">
        <v>26038.768177184698</v>
      </c>
      <c r="G136" s="32">
        <v>22.5551446002424</v>
      </c>
      <c r="H136" s="32">
        <v>120.429276803774</v>
      </c>
      <c r="I136" s="32">
        <v>75.631619176399198</v>
      </c>
      <c r="J136" s="32">
        <v>19676.892541179201</v>
      </c>
      <c r="K136" s="32">
        <v>23938.269679720601</v>
      </c>
      <c r="L136" s="32">
        <v>1759.8101029240499</v>
      </c>
      <c r="M136" s="32">
        <v>4968.8455525540303</v>
      </c>
      <c r="N136" s="32">
        <v>877.32560928050395</v>
      </c>
      <c r="O136" s="32">
        <v>651023.30819879996</v>
      </c>
      <c r="P136" s="32">
        <v>114.938924331919</v>
      </c>
      <c r="Q136" s="32">
        <v>305.62066207123701</v>
      </c>
      <c r="R136" s="32">
        <v>31.585287434949201</v>
      </c>
      <c r="S136" s="32">
        <v>217.977456857194</v>
      </c>
      <c r="T136" s="32">
        <v>13.4979975664648</v>
      </c>
      <c r="U136" s="33">
        <f t="shared" si="10"/>
        <v>6.1507378089895606E-2</v>
      </c>
      <c r="V136" s="33">
        <f t="shared" si="11"/>
        <v>-1.1958546576721094</v>
      </c>
      <c r="W136" s="33">
        <f t="shared" si="12"/>
        <v>-1.9309885604060355</v>
      </c>
      <c r="X136" s="33">
        <f t="shared" si="13"/>
        <v>-0.9365045097128295</v>
      </c>
      <c r="Y136" s="33">
        <f t="shared" si="14"/>
        <v>-0.72969281584510659</v>
      </c>
      <c r="Z136" s="4" t="s">
        <v>164</v>
      </c>
      <c r="AA136" s="4" t="s">
        <v>164</v>
      </c>
      <c r="AB136" s="38" t="s">
        <v>257</v>
      </c>
    </row>
    <row r="137" spans="1:28">
      <c r="A137" s="4">
        <v>3</v>
      </c>
      <c r="B137" s="5" t="s">
        <v>41</v>
      </c>
      <c r="C137" s="32">
        <v>287.27392248225999</v>
      </c>
      <c r="D137" s="32">
        <v>11606.472752465301</v>
      </c>
      <c r="E137" s="32">
        <v>11816.6851756336</v>
      </c>
      <c r="F137" s="32">
        <v>24529.919105347599</v>
      </c>
      <c r="G137" s="32">
        <v>1039.7342592370201</v>
      </c>
      <c r="H137" s="32">
        <v>175.28357723311299</v>
      </c>
      <c r="I137" s="32">
        <v>356.27485509311299</v>
      </c>
      <c r="J137" s="32">
        <v>16934.1559980329</v>
      </c>
      <c r="K137" s="32">
        <v>39380.2125410968</v>
      </c>
      <c r="L137" s="32">
        <v>2626.2271986629898</v>
      </c>
      <c r="M137" s="32">
        <v>816.92840924233599</v>
      </c>
      <c r="N137" s="32">
        <v>15712.8649998524</v>
      </c>
      <c r="O137" s="32">
        <v>610219.73013835005</v>
      </c>
      <c r="P137" s="32">
        <v>30.497323968902499</v>
      </c>
      <c r="Q137" s="32">
        <v>48.299707209823701</v>
      </c>
      <c r="R137" s="32">
        <v>94.878418857481606</v>
      </c>
      <c r="S137" s="32">
        <v>461.70073830286498</v>
      </c>
      <c r="T137" s="32">
        <v>63.544270188601999</v>
      </c>
      <c r="U137" s="33">
        <f t="shared" si="10"/>
        <v>5.9123549460863394E-2</v>
      </c>
      <c r="V137" s="33">
        <f t="shared" si="11"/>
        <v>0.51672382350172974</v>
      </c>
      <c r="W137" s="33">
        <f t="shared" si="12"/>
        <v>-0.71006919445975925</v>
      </c>
      <c r="X137" s="33">
        <f t="shared" si="13"/>
        <v>0.16150430642803038</v>
      </c>
      <c r="Y137" s="33">
        <f t="shared" si="14"/>
        <v>0.19605752032593893</v>
      </c>
      <c r="Z137" s="4" t="s">
        <v>166</v>
      </c>
      <c r="AA137" s="4" t="s">
        <v>166</v>
      </c>
      <c r="AB137" s="38" t="s">
        <v>258</v>
      </c>
    </row>
    <row r="138" spans="1:28">
      <c r="A138" s="4">
        <v>3</v>
      </c>
      <c r="B138" s="5" t="s">
        <v>42</v>
      </c>
      <c r="C138" s="32">
        <v>223.04254944901501</v>
      </c>
      <c r="D138" s="32">
        <v>1182.19069175548</v>
      </c>
      <c r="E138" s="32">
        <v>5212.8131671175897</v>
      </c>
      <c r="F138" s="32">
        <v>2219.56215470391</v>
      </c>
      <c r="G138" s="32">
        <v>260.01977637830601</v>
      </c>
      <c r="H138" s="32">
        <v>146.389176739996</v>
      </c>
      <c r="I138" s="32">
        <v>40.997599485260203</v>
      </c>
      <c r="J138" s="32">
        <v>725.08882106543604</v>
      </c>
      <c r="K138" s="32">
        <v>7897.3115855648803</v>
      </c>
      <c r="L138" s="32">
        <v>3865.9569048438502</v>
      </c>
      <c r="M138" s="32">
        <v>46.1656201766423</v>
      </c>
      <c r="N138" s="32">
        <v>9011.2653088816205</v>
      </c>
      <c r="O138" s="32">
        <v>736693.00716390298</v>
      </c>
      <c r="P138" s="32">
        <v>148.12684109005099</v>
      </c>
      <c r="Q138" s="32">
        <v>35.053487021590698</v>
      </c>
      <c r="R138" s="32">
        <v>20.063688852808301</v>
      </c>
      <c r="S138" s="32">
        <v>1288.25105769177</v>
      </c>
      <c r="T138" s="86">
        <v>5.1459806379609097</v>
      </c>
      <c r="U138" s="33">
        <f t="shared" si="10"/>
        <v>0.75929851884294985</v>
      </c>
      <c r="V138" s="33">
        <f t="shared" si="11"/>
        <v>-1.1421927868422959</v>
      </c>
      <c r="W138" s="33">
        <f t="shared" si="12"/>
        <v>-1.1071621095832391</v>
      </c>
      <c r="X138" s="33">
        <f t="shared" si="13"/>
        <v>-1.0460802445969595</v>
      </c>
      <c r="Y138" s="33">
        <f t="shared" si="14"/>
        <v>0.39193422963080815</v>
      </c>
      <c r="Z138" s="4" t="s">
        <v>164</v>
      </c>
      <c r="AA138" s="4" t="s">
        <v>165</v>
      </c>
      <c r="AB138" s="38" t="s">
        <v>301</v>
      </c>
    </row>
    <row r="139" spans="1:28">
      <c r="A139" s="4">
        <v>3</v>
      </c>
      <c r="B139" s="5" t="s">
        <v>43</v>
      </c>
      <c r="C139" s="32">
        <v>644.18575441765199</v>
      </c>
      <c r="D139" s="32">
        <v>7071.1028090830396</v>
      </c>
      <c r="E139" s="32">
        <v>6224.3545227924997</v>
      </c>
      <c r="F139" s="32">
        <v>18984.543850999002</v>
      </c>
      <c r="G139" s="4" t="s">
        <v>306</v>
      </c>
      <c r="H139" s="32">
        <v>124.77014443433301</v>
      </c>
      <c r="I139" s="32">
        <v>4847.6335360356197</v>
      </c>
      <c r="J139" s="32">
        <v>6268.1117144838399</v>
      </c>
      <c r="K139" s="32">
        <v>7910.4699951996199</v>
      </c>
      <c r="L139" s="32">
        <v>1529.06353324669</v>
      </c>
      <c r="M139" s="32">
        <v>4248.2083199730896</v>
      </c>
      <c r="N139" s="32">
        <v>1130.41174865326</v>
      </c>
      <c r="O139" s="32">
        <v>696624.30892886699</v>
      </c>
      <c r="P139" s="32">
        <v>56.135087472874602</v>
      </c>
      <c r="Q139" s="32">
        <v>218.272049848753</v>
      </c>
      <c r="R139" s="86">
        <v>1.0347945167317401</v>
      </c>
      <c r="S139" s="32">
        <v>63.741135441235997</v>
      </c>
      <c r="T139" s="32">
        <v>136.10289450118901</v>
      </c>
      <c r="U139" s="33">
        <f t="shared" si="10"/>
        <v>5.1379789645093404E-2</v>
      </c>
      <c r="V139" s="33">
        <f t="shared" si="11"/>
        <v>-0.75641770183629298</v>
      </c>
      <c r="W139" s="33">
        <f t="shared" si="12"/>
        <v>-1.5671510939648172</v>
      </c>
      <c r="X139" s="33">
        <f t="shared" si="13"/>
        <v>-0.87462165410636317</v>
      </c>
      <c r="Y139" s="33">
        <f t="shared" si="14"/>
        <v>-0.63796279465889194</v>
      </c>
      <c r="Z139" s="4" t="s">
        <v>164</v>
      </c>
      <c r="AA139" s="4" t="s">
        <v>164</v>
      </c>
      <c r="AB139" s="38" t="s">
        <v>302</v>
      </c>
    </row>
    <row r="140" spans="1:28">
      <c r="A140" s="4">
        <v>3</v>
      </c>
      <c r="B140" s="5" t="s">
        <v>44</v>
      </c>
      <c r="C140" s="32">
        <v>120.943034536157</v>
      </c>
      <c r="D140" s="32">
        <v>1080.1202234360701</v>
      </c>
      <c r="E140" s="32">
        <v>27921.650850223901</v>
      </c>
      <c r="F140" s="32">
        <v>4306.8401747511098</v>
      </c>
      <c r="G140" s="32">
        <v>8.4200474234532301</v>
      </c>
      <c r="H140" s="32">
        <v>170.643566909871</v>
      </c>
      <c r="I140" s="32">
        <v>250.068526865244</v>
      </c>
      <c r="J140" s="32">
        <v>185.51689903182501</v>
      </c>
      <c r="K140" s="32">
        <v>44594.872476315497</v>
      </c>
      <c r="L140" s="32">
        <v>3591.8177183400098</v>
      </c>
      <c r="M140" s="32">
        <v>13.8361827232008</v>
      </c>
      <c r="N140" s="32">
        <v>21960.716243407402</v>
      </c>
      <c r="O140" s="32">
        <v>637721.22152740799</v>
      </c>
      <c r="P140" s="32">
        <v>73.248243103453902</v>
      </c>
      <c r="Q140" s="32">
        <v>18.9265198317092</v>
      </c>
      <c r="R140" s="86">
        <v>8.3253507767878894</v>
      </c>
      <c r="S140" s="32">
        <v>4113.8531521696596</v>
      </c>
      <c r="T140" s="86">
        <v>8.0705797664716297</v>
      </c>
      <c r="U140" s="33">
        <f t="shared" si="10"/>
        <v>1.3679003963985541</v>
      </c>
      <c r="V140" s="33">
        <f t="shared" si="11"/>
        <v>-2.6034750330669567</v>
      </c>
      <c r="W140" s="33">
        <f t="shared" si="12"/>
        <v>-0.77785469551810493</v>
      </c>
      <c r="X140" s="33">
        <f t="shared" si="13"/>
        <v>-2.4989110328378761</v>
      </c>
      <c r="Y140" s="33">
        <f t="shared" si="14"/>
        <v>0.54317832027148993</v>
      </c>
      <c r="Z140" s="4" t="s">
        <v>164</v>
      </c>
      <c r="AA140" s="4" t="s">
        <v>165</v>
      </c>
      <c r="AB140" s="38" t="s">
        <v>259</v>
      </c>
    </row>
    <row r="141" spans="1:28">
      <c r="A141" s="4">
        <v>3</v>
      </c>
      <c r="B141" s="5" t="s">
        <v>54</v>
      </c>
      <c r="C141" s="32">
        <v>151.72442766956101</v>
      </c>
      <c r="D141" s="32">
        <v>1541.7874819004501</v>
      </c>
      <c r="E141" s="32">
        <v>9318.4919814278401</v>
      </c>
      <c r="F141" s="32">
        <v>15140.945807406501</v>
      </c>
      <c r="G141" s="32">
        <v>4195.7042421815004</v>
      </c>
      <c r="H141" s="32">
        <v>200.742040660339</v>
      </c>
      <c r="I141" s="32">
        <v>19.5639408089685</v>
      </c>
      <c r="J141" s="32">
        <v>23187.148631261502</v>
      </c>
      <c r="K141" s="32">
        <v>58405.753840152</v>
      </c>
      <c r="L141" s="32">
        <v>3371.4967179427899</v>
      </c>
      <c r="M141" s="32">
        <v>4.51079396806138</v>
      </c>
      <c r="N141" s="32">
        <v>1914.8600640028001</v>
      </c>
      <c r="O141" s="32">
        <v>620194.99129550601</v>
      </c>
      <c r="P141" s="32">
        <v>202.05916677133101</v>
      </c>
      <c r="Q141" s="32">
        <v>23.723754120320599</v>
      </c>
      <c r="R141" s="86">
        <v>6.4004989234768299</v>
      </c>
      <c r="S141" s="32">
        <v>448.54022776711997</v>
      </c>
      <c r="T141" s="32">
        <v>11.3631281267758</v>
      </c>
      <c r="U141" s="33">
        <f t="shared" si="10"/>
        <v>5.2593300177964997</v>
      </c>
      <c r="V141" s="33">
        <f t="shared" si="11"/>
        <v>-2.7811093345202469</v>
      </c>
      <c r="W141" s="33">
        <f t="shared" si="12"/>
        <v>0.2006132660076787</v>
      </c>
      <c r="X141" s="33">
        <f t="shared" si="13"/>
        <v>-1.7818112970916804</v>
      </c>
      <c r="Y141" s="33">
        <f t="shared" si="14"/>
        <v>1.3587536428995688</v>
      </c>
      <c r="Z141" s="4" t="s">
        <v>165</v>
      </c>
      <c r="AA141" s="4" t="s">
        <v>165</v>
      </c>
      <c r="AB141" s="38" t="s">
        <v>260</v>
      </c>
    </row>
    <row r="142" spans="1:28">
      <c r="A142" s="4">
        <v>3</v>
      </c>
      <c r="B142" s="5" t="s">
        <v>45</v>
      </c>
      <c r="C142" s="32">
        <v>53.157685149822498</v>
      </c>
      <c r="D142" s="32">
        <v>2984.81359445212</v>
      </c>
      <c r="E142" s="32">
        <v>4489.6847954864897</v>
      </c>
      <c r="F142" s="32">
        <v>11005.637066981701</v>
      </c>
      <c r="G142" s="32">
        <v>23.028714297486399</v>
      </c>
      <c r="H142" s="32">
        <v>147.630302980007</v>
      </c>
      <c r="I142" s="32">
        <v>91.693181527401293</v>
      </c>
      <c r="J142" s="32">
        <v>9460.8537344625693</v>
      </c>
      <c r="K142" s="32">
        <v>18512.991970069899</v>
      </c>
      <c r="L142" s="32">
        <v>2768.67266812446</v>
      </c>
      <c r="M142" s="32">
        <v>919.26947869936703</v>
      </c>
      <c r="N142" s="32">
        <v>3778.46993452988</v>
      </c>
      <c r="O142" s="32">
        <v>704820.84003161395</v>
      </c>
      <c r="P142" s="32">
        <v>172.111649390819</v>
      </c>
      <c r="Q142" s="32">
        <v>480.539616253205</v>
      </c>
      <c r="R142" s="32">
        <v>22.269199329453201</v>
      </c>
      <c r="S142" s="32">
        <v>119.410176607829</v>
      </c>
      <c r="T142" s="86">
        <v>9.3864126644987191</v>
      </c>
      <c r="U142" s="33">
        <f t="shared" si="10"/>
        <v>0.52274074946238713</v>
      </c>
      <c r="V142" s="33">
        <f t="shared" si="11"/>
        <v>-1.6077073383953238</v>
      </c>
      <c r="W142" s="33">
        <f t="shared" si="12"/>
        <v>-3.6249047273986035</v>
      </c>
      <c r="X142" s="33">
        <f t="shared" si="13"/>
        <v>-1.7203688174477385</v>
      </c>
      <c r="Y142" s="33">
        <f t="shared" si="14"/>
        <v>-1.9484045362801674</v>
      </c>
      <c r="Z142" s="4" t="s">
        <v>164</v>
      </c>
      <c r="AA142" s="4" t="s">
        <v>164</v>
      </c>
      <c r="AB142" s="38" t="s">
        <v>261</v>
      </c>
    </row>
    <row r="143" spans="1:28">
      <c r="A143" s="4">
        <v>3</v>
      </c>
      <c r="B143" s="5" t="s">
        <v>46</v>
      </c>
      <c r="C143" s="32">
        <v>546.16284635494901</v>
      </c>
      <c r="D143" s="32">
        <v>1904.4788994147</v>
      </c>
      <c r="E143" s="32">
        <v>10010.5060320501</v>
      </c>
      <c r="F143" s="32">
        <v>17292.616477528602</v>
      </c>
      <c r="G143" s="32">
        <v>1199.1522834949801</v>
      </c>
      <c r="H143" s="32">
        <v>219.532424690103</v>
      </c>
      <c r="I143" s="32">
        <v>170.75120863585201</v>
      </c>
      <c r="J143" s="32">
        <v>22257.2571346398</v>
      </c>
      <c r="K143" s="32">
        <v>40786.4662752273</v>
      </c>
      <c r="L143" s="32">
        <v>1862.41283654995</v>
      </c>
      <c r="M143" s="32">
        <v>100.975380120228</v>
      </c>
      <c r="N143" s="32">
        <v>4404.0352281572004</v>
      </c>
      <c r="O143" s="32">
        <v>642569.63241838606</v>
      </c>
      <c r="P143" s="32">
        <v>83.465742500678203</v>
      </c>
      <c r="Q143" s="32">
        <v>117.927567159112</v>
      </c>
      <c r="R143" s="32">
        <v>60.028067719532899</v>
      </c>
      <c r="S143" s="32">
        <v>699.40193436385198</v>
      </c>
      <c r="T143" s="32">
        <v>754.30474474790503</v>
      </c>
      <c r="U143" s="33">
        <f t="shared" si="10"/>
        <v>1.1678843597191673</v>
      </c>
      <c r="V143" s="33">
        <f t="shared" si="11"/>
        <v>-2.0513655402248894</v>
      </c>
      <c r="W143" s="33">
        <f t="shared" si="12"/>
        <v>-2.3809018726755262</v>
      </c>
      <c r="X143" s="33">
        <f t="shared" si="13"/>
        <v>-1.7965511388998383</v>
      </c>
      <c r="Y143" s="33">
        <f t="shared" si="14"/>
        <v>-1.1516773669550155</v>
      </c>
      <c r="Z143" s="4" t="s">
        <v>164</v>
      </c>
      <c r="AA143" s="4" t="s">
        <v>164</v>
      </c>
      <c r="AB143" s="38" t="s">
        <v>270</v>
      </c>
    </row>
    <row r="144" spans="1:28">
      <c r="A144" s="4">
        <v>3</v>
      </c>
      <c r="B144" s="5" t="s">
        <v>47</v>
      </c>
      <c r="C144" s="32">
        <v>887.51893497929302</v>
      </c>
      <c r="D144" s="32">
        <v>1732.1136612206799</v>
      </c>
      <c r="E144" s="32">
        <v>7755.8481678153403</v>
      </c>
      <c r="F144" s="32">
        <v>13497.1144054784</v>
      </c>
      <c r="G144" s="32">
        <v>19.666275582479901</v>
      </c>
      <c r="H144" s="32">
        <v>152.77211127037199</v>
      </c>
      <c r="I144" s="32">
        <v>122.518784994965</v>
      </c>
      <c r="J144" s="32">
        <v>10220.7887977133</v>
      </c>
      <c r="K144" s="32">
        <v>16584.997368012198</v>
      </c>
      <c r="L144" s="32">
        <v>639.70826618943704</v>
      </c>
      <c r="M144" s="32">
        <v>4730.2361038609297</v>
      </c>
      <c r="N144" s="32">
        <v>3562.30094662698</v>
      </c>
      <c r="O144" s="32">
        <v>696305.74457359198</v>
      </c>
      <c r="P144" s="32">
        <v>99.710287700868093</v>
      </c>
      <c r="Q144" s="32">
        <v>383.35408417941898</v>
      </c>
      <c r="R144" s="32">
        <v>28.4295659866821</v>
      </c>
      <c r="S144" s="32">
        <v>801.63473466591097</v>
      </c>
      <c r="T144" s="32">
        <v>29.479597871002799</v>
      </c>
      <c r="U144" s="33">
        <f t="shared" si="10"/>
        <v>8.1043329711706441E-2</v>
      </c>
      <c r="V144" s="33">
        <f t="shared" si="11"/>
        <v>-2.1602987938819052</v>
      </c>
      <c r="W144" s="33">
        <f t="shared" si="12"/>
        <v>-4.9159389042310266</v>
      </c>
      <c r="X144" s="33">
        <f t="shared" si="13"/>
        <v>-1.930476048802868</v>
      </c>
      <c r="Y144" s="33">
        <f t="shared" si="14"/>
        <v>-3.0454475880795102</v>
      </c>
      <c r="Z144" s="4" t="s">
        <v>164</v>
      </c>
      <c r="AA144" s="4" t="s">
        <v>164</v>
      </c>
      <c r="AB144" s="38" t="s">
        <v>303</v>
      </c>
    </row>
    <row r="145" spans="1:28">
      <c r="A145" s="4">
        <v>3</v>
      </c>
      <c r="B145" s="5" t="s">
        <v>48</v>
      </c>
      <c r="C145" s="32">
        <v>47.206987587057498</v>
      </c>
      <c r="D145" s="32">
        <v>5707.2830066575698</v>
      </c>
      <c r="E145" s="32">
        <v>7787.6356149745498</v>
      </c>
      <c r="F145" s="32">
        <v>12314.216971425099</v>
      </c>
      <c r="G145" s="32">
        <v>69.8653488640266</v>
      </c>
      <c r="H145" s="32">
        <v>165.959373772535</v>
      </c>
      <c r="I145" s="32">
        <v>38.598490204082303</v>
      </c>
      <c r="J145" s="32">
        <v>9758.1038675346499</v>
      </c>
      <c r="K145" s="32">
        <v>31790.241315113501</v>
      </c>
      <c r="L145" s="32">
        <v>3363.8056246220599</v>
      </c>
      <c r="M145" s="32">
        <v>117.638577000973</v>
      </c>
      <c r="N145" s="32">
        <v>11067.7438840055</v>
      </c>
      <c r="O145" s="32">
        <v>669274.31731833005</v>
      </c>
      <c r="P145" s="32">
        <v>61.9459120209128</v>
      </c>
      <c r="Q145" s="32">
        <v>140.46059591529101</v>
      </c>
      <c r="R145" s="32">
        <v>17.2287145181188</v>
      </c>
      <c r="S145" s="32">
        <v>279.37848201690502</v>
      </c>
      <c r="T145" s="32">
        <v>10.451095713374499</v>
      </c>
      <c r="U145" s="33">
        <f t="shared" si="10"/>
        <v>1.1940011473798195</v>
      </c>
      <c r="V145" s="33">
        <f t="shared" si="11"/>
        <v>-0.34285407370248855</v>
      </c>
      <c r="W145" s="33">
        <f t="shared" si="12"/>
        <v>-1.9949284590719358</v>
      </c>
      <c r="X145" s="33">
        <f t="shared" si="13"/>
        <v>-0.69966977594365609</v>
      </c>
      <c r="Y145" s="33">
        <f t="shared" si="14"/>
        <v>-0.83847036370197925</v>
      </c>
      <c r="Z145" s="4" t="s">
        <v>164</v>
      </c>
      <c r="AA145" s="4" t="s">
        <v>164</v>
      </c>
      <c r="AB145" s="38" t="s">
        <v>263</v>
      </c>
    </row>
    <row r="146" spans="1:28">
      <c r="A146" s="4">
        <v>3</v>
      </c>
      <c r="B146" s="5" t="s">
        <v>49</v>
      </c>
      <c r="C146" s="32">
        <v>412.68959666500098</v>
      </c>
      <c r="D146" s="32">
        <v>5398.8128104051202</v>
      </c>
      <c r="E146" s="32">
        <v>17875.5532864138</v>
      </c>
      <c r="F146" s="32">
        <v>7855.3309660597597</v>
      </c>
      <c r="G146" s="4" t="s">
        <v>306</v>
      </c>
      <c r="H146" s="32">
        <v>171.59046309795599</v>
      </c>
      <c r="I146" s="32">
        <v>31.549265457940098</v>
      </c>
      <c r="J146" s="32">
        <v>5910.1726982474802</v>
      </c>
      <c r="K146" s="32">
        <v>29749.658039555499</v>
      </c>
      <c r="L146" s="32">
        <v>1472.28206224578</v>
      </c>
      <c r="M146" s="32">
        <v>1650.4478301838601</v>
      </c>
      <c r="N146" s="32">
        <v>6351.5757311095904</v>
      </c>
      <c r="O146" s="32">
        <v>673438.17967568</v>
      </c>
      <c r="P146" s="32">
        <v>153.771977969972</v>
      </c>
      <c r="Q146" s="32">
        <v>297.38075956575898</v>
      </c>
      <c r="R146" s="32">
        <v>35.638769704617197</v>
      </c>
      <c r="S146" s="32">
        <v>823.59915500742704</v>
      </c>
      <c r="T146" s="32">
        <v>669.94476535094202</v>
      </c>
      <c r="U146" s="33">
        <f t="shared" si="10"/>
        <v>0.18018185981233392</v>
      </c>
      <c r="V146" s="33">
        <f t="shared" si="11"/>
        <v>-2.6734598948952879</v>
      </c>
      <c r="W146" s="33">
        <f t="shared" si="12"/>
        <v>-3.824397951532216</v>
      </c>
      <c r="X146" s="33">
        <f t="shared" si="13"/>
        <v>-2.687267800461191</v>
      </c>
      <c r="Y146" s="33">
        <f t="shared" si="14"/>
        <v>-1.6151209953190979</v>
      </c>
      <c r="Z146" s="4" t="s">
        <v>164</v>
      </c>
      <c r="AA146" s="4" t="s">
        <v>164</v>
      </c>
      <c r="AB146" s="38" t="s">
        <v>304</v>
      </c>
    </row>
    <row r="147" spans="1:28">
      <c r="A147" s="4">
        <v>3</v>
      </c>
      <c r="B147" s="5" t="s">
        <v>50</v>
      </c>
      <c r="C147" s="32">
        <v>561.80417891172101</v>
      </c>
      <c r="D147" s="32">
        <v>290.54547977147001</v>
      </c>
      <c r="E147" s="32">
        <v>6014.2527324958</v>
      </c>
      <c r="F147" s="32">
        <v>3398.4908506093998</v>
      </c>
      <c r="G147" s="32">
        <v>99.9729166753486</v>
      </c>
      <c r="H147" s="32">
        <v>180.22300505832101</v>
      </c>
      <c r="I147" s="32">
        <v>62.430891311587402</v>
      </c>
      <c r="J147" s="32">
        <v>3755.6811569474298</v>
      </c>
      <c r="K147" s="32">
        <v>20915.578678622998</v>
      </c>
      <c r="L147" s="32">
        <v>1648.43875738517</v>
      </c>
      <c r="M147" s="32">
        <v>1864.13215196799</v>
      </c>
      <c r="N147" s="32">
        <v>4715.4545454285199</v>
      </c>
      <c r="O147" s="32">
        <v>719649.81818364095</v>
      </c>
      <c r="P147" s="32">
        <v>97.014025345192593</v>
      </c>
      <c r="Q147" s="32">
        <v>374.19276257623</v>
      </c>
      <c r="R147" s="32">
        <v>19.480430422904099</v>
      </c>
      <c r="S147" s="32">
        <v>954.42303724364695</v>
      </c>
      <c r="T147" s="32">
        <v>180.72963930691901</v>
      </c>
      <c r="U147" s="33">
        <f t="shared" si="10"/>
        <v>0.2007329588630235</v>
      </c>
      <c r="V147" s="33">
        <f t="shared" si="11"/>
        <v>-2.9392316710564774</v>
      </c>
      <c r="W147" s="33">
        <f t="shared" si="12"/>
        <v>-4.6605327389204492</v>
      </c>
      <c r="X147" s="33">
        <f t="shared" si="13"/>
        <v>-2.839624182884835</v>
      </c>
      <c r="Y147" s="33">
        <f t="shared" si="14"/>
        <v>-3.3719809159266236</v>
      </c>
      <c r="Z147" s="4" t="s">
        <v>164</v>
      </c>
      <c r="AA147" s="4" t="s">
        <v>164</v>
      </c>
      <c r="AB147" s="38" t="s">
        <v>305</v>
      </c>
    </row>
    <row r="148" spans="1:28">
      <c r="A148" s="4">
        <v>3</v>
      </c>
      <c r="B148" s="5" t="s">
        <v>51</v>
      </c>
      <c r="C148" s="32">
        <v>310.52139375611199</v>
      </c>
      <c r="D148" s="32">
        <v>7160.2486899013902</v>
      </c>
      <c r="E148" s="32">
        <v>8316.5210015078501</v>
      </c>
      <c r="F148" s="32">
        <v>12694.784679300599</v>
      </c>
      <c r="G148" s="32">
        <v>8.3238104010052503</v>
      </c>
      <c r="H148" s="32">
        <v>352.99766612202302</v>
      </c>
      <c r="I148" s="32">
        <v>1064.20274882943</v>
      </c>
      <c r="J148" s="32">
        <v>9129.3908065448395</v>
      </c>
      <c r="K148" s="32">
        <v>59966.044165772102</v>
      </c>
      <c r="L148" s="32">
        <v>3569.8235175510099</v>
      </c>
      <c r="M148" s="32">
        <v>311.752217336451</v>
      </c>
      <c r="N148" s="32">
        <v>12277.6614905349</v>
      </c>
      <c r="O148" s="32">
        <v>627294.36095289304</v>
      </c>
      <c r="P148" s="32">
        <v>50.624983657386402</v>
      </c>
      <c r="Q148" s="32">
        <v>26.5827231524935</v>
      </c>
      <c r="R148" s="86">
        <v>5.1158982179887298</v>
      </c>
      <c r="S148" s="32">
        <v>837.171439222255</v>
      </c>
      <c r="T148" s="32">
        <v>65.353128819290106</v>
      </c>
      <c r="U148" s="33">
        <f t="shared" si="10"/>
        <v>8.5268754075306999E-2</v>
      </c>
      <c r="V148" s="33">
        <f t="shared" si="11"/>
        <v>0.34415580469104867</v>
      </c>
      <c r="W148" s="33">
        <f t="shared" si="12"/>
        <v>5.7949211705231818E-2</v>
      </c>
      <c r="X148" s="33">
        <f t="shared" si="13"/>
        <v>0.43538304321695342</v>
      </c>
      <c r="Y148" s="33">
        <f t="shared" si="14"/>
        <v>0.86636696120491274</v>
      </c>
      <c r="Z148" s="4" t="s">
        <v>166</v>
      </c>
      <c r="AA148" s="4" t="s">
        <v>166</v>
      </c>
      <c r="AB148" s="38" t="s">
        <v>265</v>
      </c>
    </row>
    <row r="149" spans="1:28">
      <c r="A149" s="4">
        <v>3</v>
      </c>
      <c r="B149" s="5" t="s">
        <v>52</v>
      </c>
      <c r="C149" s="32">
        <v>370.09328430604398</v>
      </c>
      <c r="D149" s="32">
        <v>5214.2940296856104</v>
      </c>
      <c r="E149" s="32">
        <v>8602.7484101991504</v>
      </c>
      <c r="F149" s="32">
        <v>32333.0769623659</v>
      </c>
      <c r="G149" s="32">
        <v>411.20556725033202</v>
      </c>
      <c r="H149" s="32">
        <v>133.50161240173199</v>
      </c>
      <c r="I149" s="32">
        <v>1764.0560066503199</v>
      </c>
      <c r="J149" s="32">
        <v>27163.726563771001</v>
      </c>
      <c r="K149" s="32">
        <v>35436.675011879503</v>
      </c>
      <c r="L149" s="32">
        <v>1808.9801358274599</v>
      </c>
      <c r="M149" s="32">
        <v>733.03711018347099</v>
      </c>
      <c r="N149" s="32">
        <v>571.44542685952501</v>
      </c>
      <c r="O149" s="32">
        <v>621349.62255292002</v>
      </c>
      <c r="P149" s="32">
        <v>27.8878994313079</v>
      </c>
      <c r="Q149" s="32">
        <v>37.660862248083902</v>
      </c>
      <c r="R149" s="32">
        <v>145.439985251531</v>
      </c>
      <c r="S149" s="32">
        <v>393.073402129356</v>
      </c>
      <c r="T149" s="32">
        <v>33.2489714616528</v>
      </c>
      <c r="U149" s="33">
        <f t="shared" si="10"/>
        <v>5.1376474294265687E-2</v>
      </c>
      <c r="V149" s="33">
        <f t="shared" si="11"/>
        <v>-0.76609128578701657</v>
      </c>
      <c r="W149" s="33">
        <f t="shared" si="12"/>
        <v>1.3504807138244104</v>
      </c>
      <c r="X149" s="33">
        <f t="shared" si="13"/>
        <v>-0.21929744075533186</v>
      </c>
      <c r="Y149" s="33">
        <f t="shared" si="14"/>
        <v>1.1444805257548922</v>
      </c>
      <c r="Z149" s="4" t="s">
        <v>165</v>
      </c>
      <c r="AA149" s="4" t="s">
        <v>165</v>
      </c>
      <c r="AB149" s="38" t="s">
        <v>268</v>
      </c>
    </row>
    <row r="150" spans="1:28">
      <c r="A150" s="4">
        <v>4</v>
      </c>
      <c r="B150" s="5" t="s">
        <v>5</v>
      </c>
      <c r="C150" s="32">
        <v>277.72927185232999</v>
      </c>
      <c r="D150" s="32">
        <v>123.185719041886</v>
      </c>
      <c r="E150" s="32">
        <v>867.551703757209</v>
      </c>
      <c r="F150" s="32">
        <v>1041.65973888495</v>
      </c>
      <c r="G150" s="32">
        <v>4.2261289040633496</v>
      </c>
      <c r="H150" s="32">
        <v>132.21834040009301</v>
      </c>
      <c r="I150" s="32">
        <v>15.1901492403231</v>
      </c>
      <c r="J150" s="32">
        <v>85.784677668010204</v>
      </c>
      <c r="K150" s="32">
        <v>724.65610272511105</v>
      </c>
      <c r="L150" s="32">
        <v>1379.65332816417</v>
      </c>
      <c r="M150" s="32">
        <v>255.34499458327801</v>
      </c>
      <c r="N150" s="32">
        <v>237.62126323145401</v>
      </c>
      <c r="O150" s="32">
        <v>769825.13975054305</v>
      </c>
      <c r="P150" s="32">
        <v>60.027230272199098</v>
      </c>
      <c r="Q150" s="32">
        <v>243.68851910362699</v>
      </c>
      <c r="R150" s="86">
        <v>6.5374235563547198E-2</v>
      </c>
      <c r="S150" s="32">
        <v>94.768962084508402</v>
      </c>
      <c r="T150" s="86">
        <v>0.42535123652751</v>
      </c>
      <c r="U150" s="33">
        <f t="shared" ref="U150:U179" si="15">Q150/M150</f>
        <v>0.95435009212272071</v>
      </c>
      <c r="V150" s="33">
        <f t="shared" ref="V150:V179" si="16">0.703*LN(D150/O150)-1.387*LN(E150/O150)-0.075*LN(L150/O150)+0.412*LN(N150/O150)-0.827*LN(P150/O150)-0.306*LN(Q150/O150)-12.15</f>
        <v>-1.4466059581274671</v>
      </c>
      <c r="W150" s="33">
        <f t="shared" ref="W150:W179" si="17">0.384*LN(D150/O150)+0.091*LN(E150/O150)+1.169*LN(L150/O150)-0.75*LN(N150/O150)-0.525*LN(P150/O150)-1.149*LN(Q150/O150)-11.256</f>
        <v>-2.3359772550842202</v>
      </c>
      <c r="X150" s="33">
        <f t="shared" ref="X150:X179" si="18">0.627*LN(D150/O150)-1.5*LN(E150/O150)+0.259*LN(K150/O150)-0.404*LN(L150/O150)+0.212*LN(N150/O150)-0.541*LN(P150/O150)-0.567*LN(Q150/O150)-14.699</f>
        <v>-1.2738567551276638</v>
      </c>
      <c r="Y150" s="33">
        <f t="shared" ref="Y150:Y179" si="19">0.477*LN(D150/O150)+0.281*LN(E150/O150)-0.192*LN(K150/O150)+0.79*LN(L150/O150)-0.439*LN(N150/O150)+0.215*LN(P150/O150)-1.043*LN(Q150/O150)-2.355</f>
        <v>-2.1705523405099387</v>
      </c>
      <c r="Z150" s="4" t="s">
        <v>164</v>
      </c>
      <c r="AA150" s="4" t="s">
        <v>164</v>
      </c>
      <c r="AB150" s="38" t="s">
        <v>231</v>
      </c>
    </row>
    <row r="151" spans="1:28">
      <c r="A151" s="4">
        <v>4</v>
      </c>
      <c r="B151" s="5" t="s">
        <v>6</v>
      </c>
      <c r="C151" s="32">
        <v>65.2389160006948</v>
      </c>
      <c r="D151" s="32">
        <v>4698.06987581259</v>
      </c>
      <c r="E151" s="32">
        <v>9723.7844886826806</v>
      </c>
      <c r="F151" s="32">
        <v>1398.5872366434901</v>
      </c>
      <c r="G151" s="32">
        <v>518.29854757082205</v>
      </c>
      <c r="H151" s="32">
        <v>143.066067131339</v>
      </c>
      <c r="I151" s="32">
        <v>59.298377200979402</v>
      </c>
      <c r="J151" s="32">
        <v>977.06364944929203</v>
      </c>
      <c r="K151" s="32">
        <v>31186.215671374601</v>
      </c>
      <c r="L151" s="32">
        <v>2231.1451470799202</v>
      </c>
      <c r="M151" s="32">
        <v>97.227089674850703</v>
      </c>
      <c r="N151" s="32">
        <v>7878.0740590568803</v>
      </c>
      <c r="O151" s="32">
        <v>699990.81236145203</v>
      </c>
      <c r="P151" s="32">
        <v>65.775575410578</v>
      </c>
      <c r="Q151" s="32">
        <v>15.9173409679073</v>
      </c>
      <c r="R151" s="86">
        <v>8.6682771316885496</v>
      </c>
      <c r="S151" s="32">
        <v>821.14801048513596</v>
      </c>
      <c r="T151" s="86">
        <v>4.8638065242992301</v>
      </c>
      <c r="U151" s="33">
        <f t="shared" si="15"/>
        <v>0.16371302505442131</v>
      </c>
      <c r="V151" s="33">
        <f t="shared" si="16"/>
        <v>-0.21376249278690018</v>
      </c>
      <c r="W151" s="33">
        <f t="shared" si="17"/>
        <v>0.23105114971654217</v>
      </c>
      <c r="X151" s="33">
        <f t="shared" si="18"/>
        <v>0.22217931869287177</v>
      </c>
      <c r="Y151" s="33">
        <f t="shared" si="19"/>
        <v>1.2397377906591402</v>
      </c>
      <c r="Z151" s="4" t="s">
        <v>166</v>
      </c>
      <c r="AA151" s="4" t="s">
        <v>166</v>
      </c>
      <c r="AB151" s="38" t="s">
        <v>283</v>
      </c>
    </row>
    <row r="152" spans="1:28">
      <c r="A152" s="4">
        <v>4</v>
      </c>
      <c r="B152" s="5" t="s">
        <v>7</v>
      </c>
      <c r="C152" s="32">
        <v>162.23504468976901</v>
      </c>
      <c r="D152" s="32">
        <v>2291.8821346766999</v>
      </c>
      <c r="E152" s="32">
        <v>7745.1198526726803</v>
      </c>
      <c r="F152" s="32">
        <v>7343.5361917204</v>
      </c>
      <c r="G152" s="32">
        <v>1174.4782195641001</v>
      </c>
      <c r="H152" s="32">
        <v>145.104743121957</v>
      </c>
      <c r="I152" s="32">
        <v>1616.47214576802</v>
      </c>
      <c r="J152" s="32">
        <v>4789.87261107412</v>
      </c>
      <c r="K152" s="32">
        <v>33147.716190230101</v>
      </c>
      <c r="L152" s="32">
        <v>2532.4125724192299</v>
      </c>
      <c r="M152" s="32">
        <v>331.25541108728402</v>
      </c>
      <c r="N152" s="32">
        <v>10334.922668580601</v>
      </c>
      <c r="O152" s="32">
        <v>683386.61880631105</v>
      </c>
      <c r="P152" s="32">
        <v>83.509338822103899</v>
      </c>
      <c r="Q152" s="32">
        <v>72.6790782815049</v>
      </c>
      <c r="R152" s="32">
        <v>11.8412711931581</v>
      </c>
      <c r="S152" s="32">
        <v>675.30225455639197</v>
      </c>
      <c r="T152" s="32">
        <v>80.759688126012094</v>
      </c>
      <c r="U152" s="33">
        <f t="shared" si="15"/>
        <v>0.21940495414987909</v>
      </c>
      <c r="V152" s="33">
        <f t="shared" si="16"/>
        <v>-0.99811332041515577</v>
      </c>
      <c r="W152" s="33">
        <f t="shared" si="17"/>
        <v>-2.0097708624390798</v>
      </c>
      <c r="X152" s="33">
        <f t="shared" si="18"/>
        <v>-0.90058643358402968</v>
      </c>
      <c r="Y152" s="33">
        <f t="shared" si="19"/>
        <v>-0.72787689781333453</v>
      </c>
      <c r="Z152" s="4" t="s">
        <v>164</v>
      </c>
      <c r="AA152" s="4" t="s">
        <v>164</v>
      </c>
      <c r="AB152" s="38" t="s">
        <v>233</v>
      </c>
    </row>
    <row r="153" spans="1:28">
      <c r="A153" s="4">
        <v>4</v>
      </c>
      <c r="B153" s="5" t="s">
        <v>8</v>
      </c>
      <c r="C153" s="32">
        <v>5.5598211234424699</v>
      </c>
      <c r="D153" s="32">
        <v>3974.9624447593401</v>
      </c>
      <c r="E153" s="32">
        <v>6586.9577689972202</v>
      </c>
      <c r="F153" s="32">
        <v>940.54549920693705</v>
      </c>
      <c r="G153" s="32">
        <v>202.066416517112</v>
      </c>
      <c r="H153" s="32">
        <v>144.56995651857301</v>
      </c>
      <c r="I153" s="32">
        <v>5.3997233252298997</v>
      </c>
      <c r="J153" s="32">
        <v>375.28778770559597</v>
      </c>
      <c r="K153" s="32">
        <v>29756.1455546611</v>
      </c>
      <c r="L153" s="32">
        <v>3073.3792885871999</v>
      </c>
      <c r="M153" s="32">
        <v>126.506395665111</v>
      </c>
      <c r="N153" s="32">
        <v>7363.5886260849402</v>
      </c>
      <c r="O153" s="32">
        <v>708468.33129818295</v>
      </c>
      <c r="P153" s="32">
        <v>115.89147613078499</v>
      </c>
      <c r="Q153" s="32">
        <v>53.9675423465889</v>
      </c>
      <c r="R153" s="32">
        <v>16.096618050892701</v>
      </c>
      <c r="S153" s="32">
        <v>1075.71166394642</v>
      </c>
      <c r="T153" s="86">
        <v>1.0339159434062899</v>
      </c>
      <c r="U153" s="33">
        <f t="shared" si="15"/>
        <v>0.4265993198434988</v>
      </c>
      <c r="V153" s="33">
        <f t="shared" si="16"/>
        <v>-0.66710958822615929</v>
      </c>
      <c r="W153" s="33">
        <f t="shared" si="17"/>
        <v>-1.134404978987904</v>
      </c>
      <c r="X153" s="33">
        <f t="shared" si="18"/>
        <v>-0.42992816733630868</v>
      </c>
      <c r="Y153" s="33">
        <f t="shared" si="19"/>
        <v>0.18946765122189602</v>
      </c>
      <c r="Z153" s="4" t="s">
        <v>164</v>
      </c>
      <c r="AA153" s="4" t="s">
        <v>164</v>
      </c>
      <c r="AB153" s="38" t="s">
        <v>284</v>
      </c>
    </row>
    <row r="154" spans="1:28">
      <c r="A154" s="4">
        <v>4</v>
      </c>
      <c r="B154" s="5" t="s">
        <v>9</v>
      </c>
      <c r="C154" s="32">
        <v>13.8123575514743</v>
      </c>
      <c r="D154" s="32">
        <v>1504.30471761577</v>
      </c>
      <c r="E154" s="32">
        <v>2653.9242998157001</v>
      </c>
      <c r="F154" s="32">
        <v>7902.1751288907899</v>
      </c>
      <c r="G154" s="32">
        <v>7.3464686749679</v>
      </c>
      <c r="H154" s="32">
        <v>102.518238487123</v>
      </c>
      <c r="I154" s="32">
        <v>11.7446255334626</v>
      </c>
      <c r="J154" s="32">
        <v>7876.5247804245901</v>
      </c>
      <c r="K154" s="32">
        <v>14180.5263936437</v>
      </c>
      <c r="L154" s="32">
        <v>2306.2519510106899</v>
      </c>
      <c r="M154" s="32">
        <v>3249.8525847440501</v>
      </c>
      <c r="N154" s="32">
        <v>3690.5419895128898</v>
      </c>
      <c r="O154" s="32">
        <v>719776.54064514895</v>
      </c>
      <c r="P154" s="32">
        <v>114.670433824665</v>
      </c>
      <c r="Q154" s="32">
        <v>508.808905287117</v>
      </c>
      <c r="R154" s="86">
        <v>2.4355443530005401</v>
      </c>
      <c r="S154" s="32">
        <v>129.21022282830501</v>
      </c>
      <c r="T154" s="86">
        <v>4.5073283278071896</v>
      </c>
      <c r="U154" s="33">
        <f t="shared" si="15"/>
        <v>0.15656368774252863</v>
      </c>
      <c r="V154" s="33">
        <f t="shared" si="16"/>
        <v>-1.0067837962542701</v>
      </c>
      <c r="W154" s="33">
        <f t="shared" si="17"/>
        <v>-3.9679451239949257</v>
      </c>
      <c r="X154" s="33">
        <f t="shared" si="18"/>
        <v>-1.1341247127051819</v>
      </c>
      <c r="Y154" s="33">
        <f t="shared" si="19"/>
        <v>-2.6546225035634508</v>
      </c>
      <c r="Z154" s="4" t="s">
        <v>164</v>
      </c>
      <c r="AA154" s="4" t="s">
        <v>164</v>
      </c>
      <c r="AB154" s="38" t="s">
        <v>234</v>
      </c>
    </row>
    <row r="155" spans="1:28">
      <c r="A155" s="4">
        <v>4</v>
      </c>
      <c r="B155" s="5" t="s">
        <v>10</v>
      </c>
      <c r="C155" s="32">
        <v>49.521103201804301</v>
      </c>
      <c r="D155" s="32">
        <v>3117.9232133303099</v>
      </c>
      <c r="E155" s="32">
        <v>7532.7101235792397</v>
      </c>
      <c r="F155" s="32">
        <v>3818.4411015303699</v>
      </c>
      <c r="G155" s="4" t="s">
        <v>306</v>
      </c>
      <c r="H155" s="32">
        <v>120.694165463383</v>
      </c>
      <c r="I155" s="32">
        <v>7.9863607576091997</v>
      </c>
      <c r="J155" s="32">
        <v>3237.94603591139</v>
      </c>
      <c r="K155" s="32">
        <v>19917.472320515099</v>
      </c>
      <c r="L155" s="32">
        <v>2595.1881567587202</v>
      </c>
      <c r="M155" s="32">
        <v>379.33963834403301</v>
      </c>
      <c r="N155" s="32">
        <v>7822.2236648899698</v>
      </c>
      <c r="O155" s="32">
        <v>712745.48202719097</v>
      </c>
      <c r="P155" s="32">
        <v>186.16732578812699</v>
      </c>
      <c r="Q155" s="32">
        <v>511.01072400845902</v>
      </c>
      <c r="R155" s="86">
        <v>0.56421277937533498</v>
      </c>
      <c r="S155" s="32">
        <v>1341.3516102783001</v>
      </c>
      <c r="T155" s="86">
        <v>4.01356985818461</v>
      </c>
      <c r="U155" s="33">
        <f t="shared" si="15"/>
        <v>1.3471060557742454</v>
      </c>
      <c r="V155" s="33">
        <f t="shared" si="16"/>
        <v>-2.0573121031395694</v>
      </c>
      <c r="W155" s="33">
        <f t="shared" si="17"/>
        <v>-4.2855773725183415</v>
      </c>
      <c r="X155" s="33">
        <f t="shared" si="18"/>
        <v>-2.3258076047369265</v>
      </c>
      <c r="Y155" s="33">
        <f t="shared" si="19"/>
        <v>-2.2150232566769561</v>
      </c>
      <c r="Z155" s="4" t="s">
        <v>164</v>
      </c>
      <c r="AA155" s="4" t="s">
        <v>164</v>
      </c>
      <c r="AB155" s="38" t="s">
        <v>235</v>
      </c>
    </row>
    <row r="156" spans="1:28">
      <c r="A156" s="4">
        <v>4</v>
      </c>
      <c r="B156" s="5" t="s">
        <v>11</v>
      </c>
      <c r="C156" s="32">
        <v>12.6397451606356</v>
      </c>
      <c r="D156" s="32">
        <v>244.197301936039</v>
      </c>
      <c r="E156" s="32">
        <v>1253.0917622935201</v>
      </c>
      <c r="F156" s="32">
        <v>1285.2072879218299</v>
      </c>
      <c r="G156" s="32">
        <v>7.1273553787362198</v>
      </c>
      <c r="H156" s="32">
        <v>113.15861481218199</v>
      </c>
      <c r="I156" s="32">
        <v>2.4512654453637901</v>
      </c>
      <c r="J156" s="32">
        <v>1107.9030598915499</v>
      </c>
      <c r="K156" s="32">
        <v>19924.871768194698</v>
      </c>
      <c r="L156" s="32">
        <v>3102.9541761164601</v>
      </c>
      <c r="M156" s="32">
        <v>17.217841045836799</v>
      </c>
      <c r="N156" s="32">
        <v>4440.7644266525904</v>
      </c>
      <c r="O156" s="32">
        <v>736786.81271552399</v>
      </c>
      <c r="P156" s="32">
        <v>129.17310270143801</v>
      </c>
      <c r="Q156" s="32">
        <v>20.597443431252501</v>
      </c>
      <c r="R156" s="86">
        <v>2.3151920343787999</v>
      </c>
      <c r="S156" s="32">
        <v>188.457849760893</v>
      </c>
      <c r="T156" s="86">
        <v>3.58601645240672</v>
      </c>
      <c r="U156" s="33">
        <f t="shared" si="15"/>
        <v>1.1962849103101039</v>
      </c>
      <c r="V156" s="33">
        <f t="shared" si="16"/>
        <v>-0.27269332955706638</v>
      </c>
      <c r="W156" s="33">
        <f t="shared" si="17"/>
        <v>-0.88586866314243196</v>
      </c>
      <c r="X156" s="33">
        <f t="shared" si="18"/>
        <v>0.65759042210364349</v>
      </c>
      <c r="Y156" s="33">
        <f t="shared" si="19"/>
        <v>-0.276522036828593</v>
      </c>
      <c r="Z156" s="4" t="s">
        <v>164</v>
      </c>
      <c r="AA156" s="4" t="s">
        <v>166</v>
      </c>
      <c r="AB156" s="38" t="s">
        <v>285</v>
      </c>
    </row>
    <row r="157" spans="1:28">
      <c r="A157" s="4">
        <v>4</v>
      </c>
      <c r="B157" s="5" t="s">
        <v>12</v>
      </c>
      <c r="C157" s="32">
        <v>75.021807013102602</v>
      </c>
      <c r="D157" s="32">
        <v>1369.5250960937101</v>
      </c>
      <c r="E157" s="32">
        <v>7594.5758921833703</v>
      </c>
      <c r="F157" s="32">
        <v>25069.155295205299</v>
      </c>
      <c r="G157" s="32">
        <v>648.96274908719397</v>
      </c>
      <c r="H157" s="32">
        <v>131.17409526295299</v>
      </c>
      <c r="I157" s="32">
        <v>34.633487155234299</v>
      </c>
      <c r="J157" s="32">
        <v>28124.042701533399</v>
      </c>
      <c r="K157" s="32">
        <v>61440.320868569703</v>
      </c>
      <c r="L157" s="32">
        <v>2869.3040333649301</v>
      </c>
      <c r="M157" s="32">
        <v>8.8498275438184493</v>
      </c>
      <c r="N157" s="32">
        <v>891.89495378100798</v>
      </c>
      <c r="O157" s="32">
        <v>605795.11884208105</v>
      </c>
      <c r="P157" s="32">
        <v>37.651921566344903</v>
      </c>
      <c r="Q157" s="32">
        <v>25.465283984776999</v>
      </c>
      <c r="R157" s="32">
        <v>28.7380473042308</v>
      </c>
      <c r="S157" s="32">
        <v>172.36165735813199</v>
      </c>
      <c r="T157" s="32">
        <v>21.6499140762621</v>
      </c>
      <c r="U157" s="33">
        <f t="shared" si="15"/>
        <v>2.8774892910274104</v>
      </c>
      <c r="V157" s="33">
        <f t="shared" si="16"/>
        <v>-1.5502976471360395</v>
      </c>
      <c r="W157" s="33">
        <f t="shared" si="17"/>
        <v>1.3033703131159307</v>
      </c>
      <c r="X157" s="33">
        <f t="shared" si="18"/>
        <v>-0.80910170421021199</v>
      </c>
      <c r="Y157" s="33">
        <f t="shared" si="19"/>
        <v>1.0100001940533017</v>
      </c>
      <c r="Z157" s="4" t="s">
        <v>165</v>
      </c>
      <c r="AA157" s="4" t="s">
        <v>165</v>
      </c>
      <c r="AB157" s="38" t="s">
        <v>236</v>
      </c>
    </row>
    <row r="158" spans="1:28">
      <c r="A158" s="4">
        <v>4</v>
      </c>
      <c r="B158" s="5" t="s">
        <v>13</v>
      </c>
      <c r="C158" s="32">
        <v>35.686725717143098</v>
      </c>
      <c r="D158" s="32">
        <v>2052.9829569980402</v>
      </c>
      <c r="E158" s="32">
        <v>5097.7672606567203</v>
      </c>
      <c r="F158" s="32">
        <v>11675.5160530145</v>
      </c>
      <c r="G158" s="32">
        <v>88.279924184851197</v>
      </c>
      <c r="H158" s="32">
        <v>140.391824387566</v>
      </c>
      <c r="I158" s="32">
        <v>122.959661371827</v>
      </c>
      <c r="J158" s="32">
        <v>11145.2725349795</v>
      </c>
      <c r="K158" s="32">
        <v>12079.829717213801</v>
      </c>
      <c r="L158" s="32">
        <v>1878.42908333426</v>
      </c>
      <c r="M158" s="32">
        <v>2239.14952861758</v>
      </c>
      <c r="N158" s="32">
        <v>1170.1700872245301</v>
      </c>
      <c r="O158" s="32">
        <v>712215.20132851903</v>
      </c>
      <c r="P158" s="32">
        <v>97.635429956487002</v>
      </c>
      <c r="Q158" s="32">
        <v>720.89176995417495</v>
      </c>
      <c r="R158" s="32">
        <v>38.166690785109601</v>
      </c>
      <c r="S158" s="32">
        <v>297.548991220679</v>
      </c>
      <c r="T158" s="32">
        <v>16.334266585264398</v>
      </c>
      <c r="U158" s="33">
        <f t="shared" si="15"/>
        <v>0.32194891888227023</v>
      </c>
      <c r="V158" s="33">
        <f t="shared" si="16"/>
        <v>-2.1406491454283891</v>
      </c>
      <c r="W158" s="33">
        <f t="shared" si="17"/>
        <v>-3.4916667523372107</v>
      </c>
      <c r="X158" s="33">
        <f t="shared" si="18"/>
        <v>-2.2511950597868573</v>
      </c>
      <c r="Y158" s="33">
        <f t="shared" si="19"/>
        <v>-2.3469703763013778</v>
      </c>
      <c r="Z158" s="4" t="s">
        <v>164</v>
      </c>
      <c r="AA158" s="4" t="s">
        <v>164</v>
      </c>
      <c r="AB158" s="38" t="s">
        <v>286</v>
      </c>
    </row>
    <row r="159" spans="1:28">
      <c r="A159" s="4">
        <v>4</v>
      </c>
      <c r="B159" s="5" t="s">
        <v>14</v>
      </c>
      <c r="C159" s="32">
        <v>264.70964712562801</v>
      </c>
      <c r="D159" s="32">
        <v>3591.46678008145</v>
      </c>
      <c r="E159" s="32">
        <v>3284.18560791646</v>
      </c>
      <c r="F159" s="32">
        <v>12824.7989658717</v>
      </c>
      <c r="G159" s="32">
        <v>37.653886799288699</v>
      </c>
      <c r="H159" s="32">
        <v>124.057323012954</v>
      </c>
      <c r="I159" s="32">
        <v>91.326213164336707</v>
      </c>
      <c r="J159" s="32">
        <v>10439.967510561301</v>
      </c>
      <c r="K159" s="32">
        <v>15222.856981964</v>
      </c>
      <c r="L159" s="32">
        <v>2405.37291574763</v>
      </c>
      <c r="M159" s="32">
        <v>3244.12608973435</v>
      </c>
      <c r="N159" s="32">
        <v>2517.3494063428702</v>
      </c>
      <c r="O159" s="32">
        <v>704605.82215041399</v>
      </c>
      <c r="P159" s="32">
        <v>103.14121728135299</v>
      </c>
      <c r="Q159" s="32">
        <v>777.99024433748798</v>
      </c>
      <c r="R159" s="86">
        <v>9.3421186015648807</v>
      </c>
      <c r="S159" s="32">
        <v>69.072861200937695</v>
      </c>
      <c r="T159" s="32">
        <v>11.095692348756501</v>
      </c>
      <c r="U159" s="33">
        <f t="shared" si="15"/>
        <v>0.23981504504382406</v>
      </c>
      <c r="V159" s="33">
        <f t="shared" si="16"/>
        <v>-0.92516293846574094</v>
      </c>
      <c r="W159" s="33">
        <f t="shared" si="17"/>
        <v>-3.7271667001019262</v>
      </c>
      <c r="X159" s="33">
        <f t="shared" si="18"/>
        <v>-1.2120622750568657</v>
      </c>
      <c r="Y159" s="33">
        <f t="shared" si="19"/>
        <v>-2.4558620109156934</v>
      </c>
      <c r="Z159" s="4" t="s">
        <v>164</v>
      </c>
      <c r="AA159" s="4" t="s">
        <v>164</v>
      </c>
      <c r="AB159" s="38" t="s">
        <v>237</v>
      </c>
    </row>
    <row r="160" spans="1:28">
      <c r="A160" s="4">
        <v>4</v>
      </c>
      <c r="B160" s="5" t="s">
        <v>15</v>
      </c>
      <c r="C160" s="32">
        <v>396.35157693529698</v>
      </c>
      <c r="D160" s="32">
        <v>2785.8804320638701</v>
      </c>
      <c r="E160" s="32">
        <v>3707.3023227982999</v>
      </c>
      <c r="F160" s="32">
        <v>15321.661747702599</v>
      </c>
      <c r="G160" s="32">
        <v>49.462085860675998</v>
      </c>
      <c r="H160" s="32">
        <v>124.979633202743</v>
      </c>
      <c r="I160" s="32">
        <v>801.29409806064302</v>
      </c>
      <c r="J160" s="32">
        <v>13486.335144021999</v>
      </c>
      <c r="K160" s="32">
        <v>15610.669640616199</v>
      </c>
      <c r="L160" s="32">
        <v>516.675435862104</v>
      </c>
      <c r="M160" s="32">
        <v>1108.24324591399</v>
      </c>
      <c r="N160" s="32">
        <v>1902.4908260930799</v>
      </c>
      <c r="O160" s="32">
        <v>701969.77163392503</v>
      </c>
      <c r="P160" s="32">
        <v>14.904644433146499</v>
      </c>
      <c r="Q160" s="32">
        <v>48.024640876321797</v>
      </c>
      <c r="R160" s="32">
        <v>29.0497950412508</v>
      </c>
      <c r="S160" s="32">
        <v>701.31495066753303</v>
      </c>
      <c r="T160" s="32">
        <v>11.215690004097601</v>
      </c>
      <c r="U160" s="33">
        <f t="shared" si="15"/>
        <v>4.3334025317442772E-2</v>
      </c>
      <c r="V160" s="33">
        <f t="shared" si="16"/>
        <v>1.1746016657926273</v>
      </c>
      <c r="W160" s="33">
        <f t="shared" si="17"/>
        <v>-1.1890017393691661</v>
      </c>
      <c r="X160" s="33">
        <f t="shared" si="18"/>
        <v>1.6338653917112946</v>
      </c>
      <c r="Y160" s="33">
        <f t="shared" si="19"/>
        <v>-1.1507257644832953</v>
      </c>
      <c r="Z160" s="4" t="s">
        <v>166</v>
      </c>
      <c r="AA160" s="4" t="s">
        <v>166</v>
      </c>
      <c r="AB160" s="38" t="s">
        <v>238</v>
      </c>
    </row>
    <row r="161" spans="1:28">
      <c r="A161" s="4">
        <v>4</v>
      </c>
      <c r="B161" s="5" t="s">
        <v>16</v>
      </c>
      <c r="C161" s="32">
        <v>49.055758066324501</v>
      </c>
      <c r="D161" s="32">
        <v>4884.6582320833204</v>
      </c>
      <c r="E161" s="32">
        <v>11380.4714095865</v>
      </c>
      <c r="F161" s="32">
        <v>23718.059988377401</v>
      </c>
      <c r="G161" s="32">
        <v>464.25139375226502</v>
      </c>
      <c r="H161" s="32">
        <v>151.71647501998001</v>
      </c>
      <c r="I161" s="32">
        <v>320.41468798070298</v>
      </c>
      <c r="J161" s="32">
        <v>15336.396995753799</v>
      </c>
      <c r="K161" s="32">
        <v>13120.5152265733</v>
      </c>
      <c r="L161" s="32">
        <v>2959.5629580365999</v>
      </c>
      <c r="M161" s="32">
        <v>203.17630227984799</v>
      </c>
      <c r="N161" s="32">
        <v>5143.5417833682995</v>
      </c>
      <c r="O161" s="32">
        <v>670191.69187372702</v>
      </c>
      <c r="P161" s="32">
        <v>1.8266076342847599</v>
      </c>
      <c r="Q161" s="32">
        <v>49.162681430001697</v>
      </c>
      <c r="R161" s="32">
        <v>98.026318426591104</v>
      </c>
      <c r="S161" s="32">
        <v>80.246965043691802</v>
      </c>
      <c r="T161" s="32">
        <v>30.916321598042</v>
      </c>
      <c r="U161" s="33">
        <f t="shared" si="15"/>
        <v>0.24197054911594329</v>
      </c>
      <c r="V161" s="33">
        <f t="shared" si="16"/>
        <v>1.9528906954488114</v>
      </c>
      <c r="W161" s="33">
        <f t="shared" si="17"/>
        <v>1.4621525527531141</v>
      </c>
      <c r="X161" s="33">
        <f t="shared" si="18"/>
        <v>0.79798967280767563</v>
      </c>
      <c r="Y161" s="33">
        <f t="shared" si="19"/>
        <v>-6.3743291543711056E-2</v>
      </c>
      <c r="Z161" s="4" t="s">
        <v>166</v>
      </c>
      <c r="AA161" s="4" t="s">
        <v>166</v>
      </c>
      <c r="AB161" s="38" t="s">
        <v>239</v>
      </c>
    </row>
    <row r="162" spans="1:28">
      <c r="A162" s="4">
        <v>4</v>
      </c>
      <c r="B162" s="5" t="s">
        <v>17</v>
      </c>
      <c r="C162" s="32">
        <v>1051.50978702817</v>
      </c>
      <c r="D162" s="32">
        <v>380.45745921189098</v>
      </c>
      <c r="E162" s="32">
        <v>3305.3057801497098</v>
      </c>
      <c r="F162" s="32">
        <v>16965.479858953298</v>
      </c>
      <c r="G162" s="32">
        <v>429.70396488602802</v>
      </c>
      <c r="H162" s="32">
        <v>125.092398717279</v>
      </c>
      <c r="I162" s="32">
        <v>224.074308283878</v>
      </c>
      <c r="J162" s="32">
        <v>21607.912641091301</v>
      </c>
      <c r="K162" s="32">
        <v>43983.276223582601</v>
      </c>
      <c r="L162" s="32">
        <v>1257.70163578498</v>
      </c>
      <c r="M162" s="32">
        <v>53.290713986837503</v>
      </c>
      <c r="N162" s="32">
        <v>4331.8876394588397</v>
      </c>
      <c r="O162" s="32">
        <v>654641.05735047895</v>
      </c>
      <c r="P162" s="32">
        <v>51.211946088333001</v>
      </c>
      <c r="Q162" s="32">
        <v>31.950575275579101</v>
      </c>
      <c r="R162" s="86">
        <v>5.1705955972836604</v>
      </c>
      <c r="S162" s="32">
        <v>158.05579647364701</v>
      </c>
      <c r="T162" s="86">
        <v>3.2422482188964299</v>
      </c>
      <c r="U162" s="33">
        <f t="shared" si="15"/>
        <v>0.59955239637942759</v>
      </c>
      <c r="V162" s="33">
        <f t="shared" si="16"/>
        <v>-0.79292365106310569</v>
      </c>
      <c r="W162" s="33">
        <f t="shared" si="17"/>
        <v>-1.7753343892375728</v>
      </c>
      <c r="X162" s="33">
        <f t="shared" si="18"/>
        <v>7.073191974591353E-2</v>
      </c>
      <c r="Y162" s="33">
        <f t="shared" si="19"/>
        <v>-1.2933296362121776</v>
      </c>
      <c r="Z162" s="4" t="s">
        <v>164</v>
      </c>
      <c r="AA162" s="4" t="s">
        <v>164</v>
      </c>
      <c r="AB162" s="38" t="s">
        <v>241</v>
      </c>
    </row>
    <row r="163" spans="1:28">
      <c r="A163" s="4">
        <v>4</v>
      </c>
      <c r="B163" s="5" t="s">
        <v>18</v>
      </c>
      <c r="C163" s="32">
        <v>167.14575131102001</v>
      </c>
      <c r="D163" s="32">
        <v>424.70864354305598</v>
      </c>
      <c r="E163" s="32">
        <v>3999.4316181557201</v>
      </c>
      <c r="F163" s="32">
        <v>17798.2980162075</v>
      </c>
      <c r="G163" s="32">
        <v>4.4495532200010599</v>
      </c>
      <c r="H163" s="32">
        <v>115.476758606288</v>
      </c>
      <c r="I163" s="32">
        <v>184.85756022726301</v>
      </c>
      <c r="J163" s="32">
        <v>23549.718484288202</v>
      </c>
      <c r="K163" s="32">
        <v>58185.965710014498</v>
      </c>
      <c r="L163" s="32">
        <v>1962.8903676698701</v>
      </c>
      <c r="M163" s="32">
        <v>2587.59484341097</v>
      </c>
      <c r="N163" s="32">
        <v>12774.6379607409</v>
      </c>
      <c r="O163" s="32">
        <v>621067.29171487805</v>
      </c>
      <c r="P163" s="32">
        <v>58.287006682474001</v>
      </c>
      <c r="Q163" s="32">
        <v>86.058467885254601</v>
      </c>
      <c r="R163" s="32">
        <v>27.079616307044301</v>
      </c>
      <c r="S163" s="32">
        <v>203.90403345719801</v>
      </c>
      <c r="T163" s="32">
        <v>18.9276545756987</v>
      </c>
      <c r="U163" s="33">
        <f t="shared" si="15"/>
        <v>3.3258092202646472E-2</v>
      </c>
      <c r="V163" s="33">
        <f t="shared" si="16"/>
        <v>-1.0559253910851947</v>
      </c>
      <c r="W163" s="33">
        <f t="shared" si="17"/>
        <v>-3.2539458182240537</v>
      </c>
      <c r="X163" s="33">
        <f t="shared" si="18"/>
        <v>-0.75688265346220795</v>
      </c>
      <c r="Y163" s="33">
        <f t="shared" si="19"/>
        <v>-2.3650495023236817</v>
      </c>
      <c r="Z163" s="4" t="s">
        <v>164</v>
      </c>
      <c r="AA163" s="4" t="s">
        <v>164</v>
      </c>
      <c r="AB163" s="38" t="s">
        <v>287</v>
      </c>
    </row>
    <row r="164" spans="1:28">
      <c r="A164" s="4">
        <v>4</v>
      </c>
      <c r="B164" s="5" t="s">
        <v>19</v>
      </c>
      <c r="C164" s="32">
        <v>569.29807321406395</v>
      </c>
      <c r="D164" s="32">
        <v>281.36642257215902</v>
      </c>
      <c r="E164" s="32">
        <v>2535.6163819245999</v>
      </c>
      <c r="F164" s="32">
        <v>6586.2800619085001</v>
      </c>
      <c r="G164" s="32">
        <v>22.933306812754601</v>
      </c>
      <c r="H164" s="32">
        <v>125.066090040894</v>
      </c>
      <c r="I164" s="32">
        <v>211.034292868004</v>
      </c>
      <c r="J164" s="32">
        <v>7499.4919676106701</v>
      </c>
      <c r="K164" s="32">
        <v>21689.979634190298</v>
      </c>
      <c r="L164" s="32">
        <v>568.78779070564997</v>
      </c>
      <c r="M164" s="32">
        <v>1917.48548925462</v>
      </c>
      <c r="N164" s="32">
        <v>5204.2673356912301</v>
      </c>
      <c r="O164" s="32">
        <v>715704.73743202596</v>
      </c>
      <c r="P164" s="32">
        <v>127.19040167728799</v>
      </c>
      <c r="Q164" s="32">
        <v>326.39400396150398</v>
      </c>
      <c r="R164" s="32">
        <v>74.618918185970003</v>
      </c>
      <c r="S164" s="32">
        <v>197.12643813854999</v>
      </c>
      <c r="T164" s="32">
        <v>686.50768245697304</v>
      </c>
      <c r="U164" s="33">
        <f t="shared" si="15"/>
        <v>0.17021980389973246</v>
      </c>
      <c r="V164" s="33">
        <f t="shared" si="16"/>
        <v>-1.8337033148821895</v>
      </c>
      <c r="W164" s="33">
        <f t="shared" si="17"/>
        <v>-6.0587811480846634</v>
      </c>
      <c r="X164" s="33">
        <f t="shared" si="18"/>
        <v>-1.1835464545615419</v>
      </c>
      <c r="Y164" s="33">
        <f t="shared" si="19"/>
        <v>-4.3196330179299363</v>
      </c>
      <c r="Z164" s="4" t="s">
        <v>164</v>
      </c>
      <c r="AA164" s="4" t="s">
        <v>164</v>
      </c>
      <c r="AB164" s="38" t="s">
        <v>242</v>
      </c>
    </row>
    <row r="165" spans="1:28">
      <c r="A165" s="4">
        <v>4</v>
      </c>
      <c r="B165" s="5" t="s">
        <v>20</v>
      </c>
      <c r="C165" s="32">
        <v>30.3140255159906</v>
      </c>
      <c r="D165" s="32">
        <v>3835.4413515679498</v>
      </c>
      <c r="E165" s="32">
        <v>3420.3071035781099</v>
      </c>
      <c r="F165" s="32">
        <v>10123.599256105799</v>
      </c>
      <c r="G165" s="32">
        <v>5.6313449147442496</v>
      </c>
      <c r="H165" s="32">
        <v>263.73432744454999</v>
      </c>
      <c r="I165" s="32">
        <v>89.486974210119797</v>
      </c>
      <c r="J165" s="32">
        <v>7129.8746786689699</v>
      </c>
      <c r="K165" s="32">
        <v>13879.606668602401</v>
      </c>
      <c r="L165" s="32">
        <v>2492.5697145178701</v>
      </c>
      <c r="M165" s="32">
        <v>3911.3893366536099</v>
      </c>
      <c r="N165" s="32">
        <v>3374.4339486440399</v>
      </c>
      <c r="O165" s="32">
        <v>712046.00186112698</v>
      </c>
      <c r="P165" s="32">
        <v>128.98202062649199</v>
      </c>
      <c r="Q165" s="32">
        <v>799.19104835831695</v>
      </c>
      <c r="R165" s="86">
        <v>3.1229953839154199</v>
      </c>
      <c r="S165" s="32">
        <v>242.081189908325</v>
      </c>
      <c r="T165" s="86">
        <v>4.3576475790644498</v>
      </c>
      <c r="U165" s="33">
        <f t="shared" si="15"/>
        <v>0.20432408527300047</v>
      </c>
      <c r="V165" s="33">
        <f t="shared" si="16"/>
        <v>-0.99481030684623128</v>
      </c>
      <c r="W165" s="33">
        <f t="shared" si="17"/>
        <v>-4.0164469526730811</v>
      </c>
      <c r="X165" s="33">
        <f t="shared" si="18"/>
        <v>-1.3240555586067106</v>
      </c>
      <c r="Y165" s="33">
        <f t="shared" si="19"/>
        <v>-2.4767769614086723</v>
      </c>
      <c r="Z165" s="4" t="s">
        <v>164</v>
      </c>
      <c r="AA165" s="4" t="s">
        <v>164</v>
      </c>
      <c r="AB165" s="38" t="s">
        <v>243</v>
      </c>
    </row>
    <row r="166" spans="1:28">
      <c r="A166" s="4">
        <v>4</v>
      </c>
      <c r="B166" s="5" t="s">
        <v>21</v>
      </c>
      <c r="C166" s="32">
        <v>17.816854785864901</v>
      </c>
      <c r="D166" s="32">
        <v>3859.0457570101798</v>
      </c>
      <c r="E166" s="32">
        <v>2367.7970214611801</v>
      </c>
      <c r="F166" s="32">
        <v>2589.01822782823</v>
      </c>
      <c r="G166" s="4" t="s">
        <v>306</v>
      </c>
      <c r="H166" s="32">
        <v>124.628695872846</v>
      </c>
      <c r="I166" s="32">
        <v>16.822371241298601</v>
      </c>
      <c r="J166" s="32">
        <v>1459.4148142036399</v>
      </c>
      <c r="K166" s="32">
        <v>37364.799586789399</v>
      </c>
      <c r="L166" s="32">
        <v>3017.4698220802702</v>
      </c>
      <c r="M166" s="32">
        <v>2879.8351539098999</v>
      </c>
      <c r="N166" s="32">
        <v>9938.1486543066894</v>
      </c>
      <c r="O166" s="32">
        <v>696431.22932184895</v>
      </c>
      <c r="P166" s="32">
        <v>120.331223577347</v>
      </c>
      <c r="Q166" s="32">
        <v>100.541611428344</v>
      </c>
      <c r="R166" s="86">
        <v>0.71877887884095903</v>
      </c>
      <c r="S166" s="32">
        <v>152.681894121824</v>
      </c>
      <c r="T166" s="32">
        <v>10.9481899399292</v>
      </c>
      <c r="U166" s="33">
        <f t="shared" si="15"/>
        <v>3.4912280062919743E-2</v>
      </c>
      <c r="V166" s="33">
        <f t="shared" si="16"/>
        <v>0.60923495333007338</v>
      </c>
      <c r="W166" s="33">
        <f t="shared" si="17"/>
        <v>-2.2332094605162958</v>
      </c>
      <c r="X166" s="33">
        <f t="shared" si="18"/>
        <v>0.81024893802347719</v>
      </c>
      <c r="Y166" s="33">
        <f t="shared" si="19"/>
        <v>-0.94133210361870523</v>
      </c>
      <c r="Z166" s="4" t="s">
        <v>166</v>
      </c>
      <c r="AA166" s="4" t="s">
        <v>166</v>
      </c>
      <c r="AB166" s="38" t="s">
        <v>244</v>
      </c>
    </row>
    <row r="167" spans="1:28">
      <c r="A167" s="4">
        <v>4</v>
      </c>
      <c r="B167" s="5" t="s">
        <v>22</v>
      </c>
      <c r="C167" s="32">
        <v>267.92728300721399</v>
      </c>
      <c r="D167" s="32">
        <v>5306.9323325467803</v>
      </c>
      <c r="E167" s="32">
        <v>10677.1549925811</v>
      </c>
      <c r="F167" s="32">
        <v>16591.5060665702</v>
      </c>
      <c r="G167" s="32">
        <v>104.382848257928</v>
      </c>
      <c r="H167" s="32">
        <v>217.57448945391201</v>
      </c>
      <c r="I167" s="32">
        <v>78.272340109424505</v>
      </c>
      <c r="J167" s="32">
        <v>16032.620478252</v>
      </c>
      <c r="K167" s="32">
        <v>28888.010252125699</v>
      </c>
      <c r="L167" s="32">
        <v>1750.8985329126399</v>
      </c>
      <c r="M167" s="32">
        <v>1927.3736678792</v>
      </c>
      <c r="N167" s="32">
        <v>2683.2628934857498</v>
      </c>
      <c r="O167" s="32">
        <v>663167.49607780599</v>
      </c>
      <c r="P167" s="32">
        <v>101.59407867107799</v>
      </c>
      <c r="Q167" s="32">
        <v>302.93919804141302</v>
      </c>
      <c r="R167" s="32">
        <v>60.510763042016698</v>
      </c>
      <c r="S167" s="32">
        <v>515.35138751552199</v>
      </c>
      <c r="T167" s="32">
        <v>376.31704763156102</v>
      </c>
      <c r="U167" s="33">
        <f t="shared" si="15"/>
        <v>0.1571772008148033</v>
      </c>
      <c r="V167" s="33">
        <f t="shared" si="16"/>
        <v>-2.0244067085596047</v>
      </c>
      <c r="W167" s="33">
        <f t="shared" si="17"/>
        <v>-2.844687003653819</v>
      </c>
      <c r="X167" s="33">
        <f t="shared" si="18"/>
        <v>-2.001023487275484</v>
      </c>
      <c r="Y167" s="33">
        <f t="shared" si="19"/>
        <v>-1.35434234999081</v>
      </c>
      <c r="Z167" s="4" t="s">
        <v>164</v>
      </c>
      <c r="AA167" s="4" t="s">
        <v>164</v>
      </c>
      <c r="AB167" s="38" t="s">
        <v>247</v>
      </c>
    </row>
    <row r="168" spans="1:28">
      <c r="A168" s="4">
        <v>4</v>
      </c>
      <c r="B168" s="5" t="s">
        <v>23</v>
      </c>
      <c r="C168" s="32">
        <v>15.574645253213101</v>
      </c>
      <c r="D168" s="32">
        <v>4622.30977015811</v>
      </c>
      <c r="E168" s="32">
        <v>8761.25142940974</v>
      </c>
      <c r="F168" s="32">
        <v>951.84271057798605</v>
      </c>
      <c r="G168" s="32">
        <v>533.06843235635995</v>
      </c>
      <c r="H168" s="32">
        <v>148.68193470097799</v>
      </c>
      <c r="I168" s="32">
        <v>17.033467751693902</v>
      </c>
      <c r="J168" s="32">
        <v>1056.7384617729099</v>
      </c>
      <c r="K168" s="32">
        <v>35003.779355375496</v>
      </c>
      <c r="L168" s="32">
        <v>2495.58410882522</v>
      </c>
      <c r="M168" s="32">
        <v>37.130358758473903</v>
      </c>
      <c r="N168" s="32">
        <v>7682.47443698807</v>
      </c>
      <c r="O168" s="32">
        <v>696671.43284110003</v>
      </c>
      <c r="P168" s="32">
        <v>121.052155368746</v>
      </c>
      <c r="Q168" s="32">
        <v>27.5586943914656</v>
      </c>
      <c r="R168" s="86">
        <v>3.7432579372938699</v>
      </c>
      <c r="S168" s="32">
        <v>1195.38277724094</v>
      </c>
      <c r="T168" s="86">
        <v>1.4219618454484699</v>
      </c>
      <c r="U168" s="33">
        <f t="shared" si="15"/>
        <v>0.74221460047638632</v>
      </c>
      <c r="V168" s="33">
        <f t="shared" si="16"/>
        <v>-0.77882343143040877</v>
      </c>
      <c r="W168" s="33">
        <f t="shared" si="17"/>
        <v>-0.5895233393660817</v>
      </c>
      <c r="X168" s="33">
        <f t="shared" si="18"/>
        <v>-0.30265624554448323</v>
      </c>
      <c r="Y168" s="33">
        <f t="shared" si="19"/>
        <v>0.8390992484353883</v>
      </c>
      <c r="Z168" s="4" t="s">
        <v>164</v>
      </c>
      <c r="AA168" s="4" t="s">
        <v>165</v>
      </c>
      <c r="AB168" s="38" t="s">
        <v>288</v>
      </c>
    </row>
    <row r="169" spans="1:28">
      <c r="A169" s="4">
        <v>4</v>
      </c>
      <c r="B169" s="5" t="s">
        <v>24</v>
      </c>
      <c r="C169" s="32">
        <v>9.8308777763317892</v>
      </c>
      <c r="D169" s="32">
        <v>6508.2448423140104</v>
      </c>
      <c r="E169" s="32">
        <v>13014.8833315054</v>
      </c>
      <c r="F169" s="32">
        <v>3990.7597738146801</v>
      </c>
      <c r="G169" s="4" t="s">
        <v>306</v>
      </c>
      <c r="H169" s="32">
        <v>128.94793407659799</v>
      </c>
      <c r="I169" s="32">
        <v>15.982755000991499</v>
      </c>
      <c r="J169" s="32">
        <v>829.38419656156304</v>
      </c>
      <c r="K169" s="32">
        <v>30267.790457779702</v>
      </c>
      <c r="L169" s="32">
        <v>3759.67810369479</v>
      </c>
      <c r="M169" s="32">
        <v>78.139489522846802</v>
      </c>
      <c r="N169" s="32">
        <v>6297.1634163081499</v>
      </c>
      <c r="O169" s="32">
        <v>689927.12032131804</v>
      </c>
      <c r="P169" s="32">
        <v>243.55065953213901</v>
      </c>
      <c r="Q169" s="32">
        <v>275.52382560426702</v>
      </c>
      <c r="R169" s="86">
        <v>5.4229079707176</v>
      </c>
      <c r="S169" s="32">
        <v>725.90722646428105</v>
      </c>
      <c r="T169" s="86">
        <v>9.1105021545458307</v>
      </c>
      <c r="U169" s="33">
        <f t="shared" si="15"/>
        <v>3.5260510055380903</v>
      </c>
      <c r="V169" s="33">
        <f t="shared" si="16"/>
        <v>-2.4969218674783615</v>
      </c>
      <c r="W169" s="33">
        <f t="shared" si="17"/>
        <v>-2.8139382232943966</v>
      </c>
      <c r="X169" s="33">
        <f t="shared" si="18"/>
        <v>-2.6293840564217508</v>
      </c>
      <c r="Y169" s="33">
        <f t="shared" si="19"/>
        <v>-0.69770680630192006</v>
      </c>
      <c r="Z169" s="4" t="s">
        <v>164</v>
      </c>
      <c r="AA169" s="4" t="s">
        <v>164</v>
      </c>
      <c r="AB169" s="38" t="s">
        <v>289</v>
      </c>
    </row>
    <row r="170" spans="1:28">
      <c r="A170" s="4">
        <v>4</v>
      </c>
      <c r="B170" s="5" t="s">
        <v>25</v>
      </c>
      <c r="C170" s="32">
        <v>127.579661647237</v>
      </c>
      <c r="D170" s="32">
        <v>6635.68132459757</v>
      </c>
      <c r="E170" s="32">
        <v>8733.7556087156008</v>
      </c>
      <c r="F170" s="32">
        <v>15607.138036214101</v>
      </c>
      <c r="G170" s="32">
        <v>1751.03220711377</v>
      </c>
      <c r="H170" s="32">
        <v>209.98664770391699</v>
      </c>
      <c r="I170" s="32">
        <v>4888.3740398516202</v>
      </c>
      <c r="J170" s="32">
        <v>8915.8002854559909</v>
      </c>
      <c r="K170" s="32">
        <v>15215.370639831001</v>
      </c>
      <c r="L170" s="32">
        <v>2416.8569456138498</v>
      </c>
      <c r="M170" s="32">
        <v>1082.16227762483</v>
      </c>
      <c r="N170" s="32">
        <v>7836.9331780269804</v>
      </c>
      <c r="O170" s="32">
        <v>679223.78147862304</v>
      </c>
      <c r="P170" s="32">
        <v>39.152428420392802</v>
      </c>
      <c r="Q170" s="32">
        <v>22.1772145646833</v>
      </c>
      <c r="R170" s="86">
        <v>9.4544496726177201</v>
      </c>
      <c r="S170" s="32">
        <v>484.57947477259199</v>
      </c>
      <c r="T170" s="32">
        <v>52.250827450905298</v>
      </c>
      <c r="U170" s="33">
        <f t="shared" si="15"/>
        <v>2.0493427855717419E-2</v>
      </c>
      <c r="V170" s="33">
        <f t="shared" si="16"/>
        <v>0.45274855288187688</v>
      </c>
      <c r="W170" s="33">
        <f t="shared" si="17"/>
        <v>0.31906917328264228</v>
      </c>
      <c r="X170" s="33">
        <f t="shared" si="18"/>
        <v>0.41544112608295336</v>
      </c>
      <c r="Y170" s="33">
        <f t="shared" si="19"/>
        <v>1.122754762240032</v>
      </c>
      <c r="Z170" s="4" t="s">
        <v>166</v>
      </c>
      <c r="AA170" s="4" t="s">
        <v>166</v>
      </c>
      <c r="AB170" s="38" t="s">
        <v>290</v>
      </c>
    </row>
    <row r="171" spans="1:28">
      <c r="A171" s="4">
        <v>4</v>
      </c>
      <c r="B171" s="5" t="s">
        <v>26</v>
      </c>
      <c r="C171" s="32">
        <v>222.29007008052801</v>
      </c>
      <c r="D171" s="32">
        <v>1023.49615398065</v>
      </c>
      <c r="E171" s="32">
        <v>11666.256198220601</v>
      </c>
      <c r="F171" s="32">
        <v>31393.179357445199</v>
      </c>
      <c r="G171" s="32">
        <v>50.8372960075043</v>
      </c>
      <c r="H171" s="32">
        <v>169.43454080925699</v>
      </c>
      <c r="I171" s="32">
        <v>1337.82473756019</v>
      </c>
      <c r="J171" s="32">
        <v>29492.814745677799</v>
      </c>
      <c r="K171" s="32">
        <v>33569.021723411999</v>
      </c>
      <c r="L171" s="32">
        <v>1897.71804202614</v>
      </c>
      <c r="M171" s="32">
        <v>139.39916691524999</v>
      </c>
      <c r="N171" s="32">
        <v>1471.06668870919</v>
      </c>
      <c r="O171" s="32">
        <v>623777.69425834506</v>
      </c>
      <c r="P171" s="32">
        <v>28.960718414179698</v>
      </c>
      <c r="Q171" s="32">
        <v>88.058513685292795</v>
      </c>
      <c r="R171" s="32">
        <v>77.261371397218596</v>
      </c>
      <c r="S171" s="32">
        <v>1277.87610633035</v>
      </c>
      <c r="T171" s="32">
        <v>36.810721688469798</v>
      </c>
      <c r="U171" s="33">
        <f t="shared" si="15"/>
        <v>0.63170043002358411</v>
      </c>
      <c r="V171" s="33">
        <f t="shared" si="16"/>
        <v>-2.2325781689764064</v>
      </c>
      <c r="W171" s="33">
        <f t="shared" si="17"/>
        <v>-0.89293132897982375</v>
      </c>
      <c r="X171" s="33">
        <f t="shared" si="18"/>
        <v>-2.0245578607798187</v>
      </c>
      <c r="Y171" s="33">
        <f t="shared" si="19"/>
        <v>-0.79157716899245179</v>
      </c>
      <c r="Z171" s="4" t="s">
        <v>164</v>
      </c>
      <c r="AA171" s="4" t="s">
        <v>164</v>
      </c>
      <c r="AB171" s="38" t="s">
        <v>291</v>
      </c>
    </row>
    <row r="172" spans="1:28">
      <c r="A172" s="4">
        <v>4</v>
      </c>
      <c r="B172" s="5" t="s">
        <v>27</v>
      </c>
      <c r="C172" s="32">
        <v>109.712402527915</v>
      </c>
      <c r="D172" s="32">
        <v>5265.2845918963303</v>
      </c>
      <c r="E172" s="32">
        <v>7355.6827276299</v>
      </c>
      <c r="F172" s="32">
        <v>5002.5561817444004</v>
      </c>
      <c r="G172" s="32">
        <v>13.6009000419874</v>
      </c>
      <c r="H172" s="32">
        <v>162.03824035115099</v>
      </c>
      <c r="I172" s="32">
        <v>204.537412926841</v>
      </c>
      <c r="J172" s="32">
        <v>258.91457435705502</v>
      </c>
      <c r="K172" s="32">
        <v>47419.338975328901</v>
      </c>
      <c r="L172" s="32">
        <v>2506.0420368990899</v>
      </c>
      <c r="M172" s="32">
        <v>45.227429075519403</v>
      </c>
      <c r="N172" s="32">
        <v>4866.1648356204196</v>
      </c>
      <c r="O172" s="32">
        <v>679891.65946315299</v>
      </c>
      <c r="P172" s="32">
        <v>79.247987064670298</v>
      </c>
      <c r="Q172" s="32">
        <v>45.793410646155202</v>
      </c>
      <c r="R172" s="32">
        <v>10.3608393580481</v>
      </c>
      <c r="S172" s="32">
        <v>525.98373785256797</v>
      </c>
      <c r="T172" s="86">
        <v>6.3381151567031502</v>
      </c>
      <c r="U172" s="33">
        <f t="shared" si="15"/>
        <v>1.0125141221202456</v>
      </c>
      <c r="V172" s="33">
        <f t="shared" si="16"/>
        <v>-0.47429995036038441</v>
      </c>
      <c r="W172" s="33">
        <f t="shared" si="17"/>
        <v>-0.58815212019787211</v>
      </c>
      <c r="X172" s="33">
        <f t="shared" si="18"/>
        <v>-8.397783358593891E-2</v>
      </c>
      <c r="Y172" s="33">
        <f t="shared" si="19"/>
        <v>0.37899612486998668</v>
      </c>
      <c r="Z172" s="4" t="s">
        <v>164</v>
      </c>
      <c r="AA172" s="4" t="s">
        <v>166</v>
      </c>
      <c r="AB172" s="38" t="s">
        <v>292</v>
      </c>
    </row>
    <row r="173" spans="1:28">
      <c r="A173" s="4">
        <v>4</v>
      </c>
      <c r="B173" s="5" t="s">
        <v>28</v>
      </c>
      <c r="C173" s="32">
        <v>80.453973410058296</v>
      </c>
      <c r="D173" s="32">
        <v>7778.4440129275499</v>
      </c>
      <c r="E173" s="32">
        <v>9167.4144295349306</v>
      </c>
      <c r="F173" s="32">
        <v>23430.031207109299</v>
      </c>
      <c r="G173" s="32">
        <v>377.52141586091199</v>
      </c>
      <c r="H173" s="32">
        <v>137.678156695138</v>
      </c>
      <c r="I173" s="32">
        <v>52.4548138673157</v>
      </c>
      <c r="J173" s="32">
        <v>16253.5034091178</v>
      </c>
      <c r="K173" s="32">
        <v>23567.902952544999</v>
      </c>
      <c r="L173" s="32">
        <v>2642.7665985840499</v>
      </c>
      <c r="M173" s="32">
        <v>3415.6839763049902</v>
      </c>
      <c r="N173" s="32">
        <v>7993.9056851517998</v>
      </c>
      <c r="O173" s="32">
        <v>649542.93617728294</v>
      </c>
      <c r="P173" s="32">
        <v>52.993645235100097</v>
      </c>
      <c r="Q173" s="32">
        <v>666.11121242319302</v>
      </c>
      <c r="R173" s="32">
        <v>498.66968071533398</v>
      </c>
      <c r="S173" s="32">
        <v>214.65529532486801</v>
      </c>
      <c r="T173" s="32">
        <v>20.9191386771395</v>
      </c>
      <c r="U173" s="33">
        <f t="shared" si="15"/>
        <v>0.1950154689497291</v>
      </c>
      <c r="V173" s="33">
        <f t="shared" si="16"/>
        <v>-0.85889464362234058</v>
      </c>
      <c r="W173" s="33">
        <f t="shared" si="17"/>
        <v>-3.62904104170312</v>
      </c>
      <c r="X173" s="33">
        <f t="shared" si="18"/>
        <v>-1.6546272686395671</v>
      </c>
      <c r="Y173" s="33">
        <f t="shared" si="19"/>
        <v>-2.2895983128163908</v>
      </c>
      <c r="Z173" s="4" t="s">
        <v>164</v>
      </c>
      <c r="AA173" s="4" t="s">
        <v>164</v>
      </c>
      <c r="AB173" s="38" t="s">
        <v>249</v>
      </c>
    </row>
    <row r="174" spans="1:28">
      <c r="A174" s="4">
        <v>4</v>
      </c>
      <c r="B174" s="5" t="s">
        <v>29</v>
      </c>
      <c r="C174" s="32">
        <v>254.380032890281</v>
      </c>
      <c r="D174" s="32">
        <v>7313.5594548526597</v>
      </c>
      <c r="E174" s="32">
        <v>8359.6223335244194</v>
      </c>
      <c r="F174" s="32">
        <v>12361.3267005081</v>
      </c>
      <c r="G174" s="32">
        <v>20.991729807239299</v>
      </c>
      <c r="H174" s="32">
        <v>548.61720556297701</v>
      </c>
      <c r="I174" s="32">
        <v>2152.5660560117799</v>
      </c>
      <c r="J174" s="32">
        <v>2744.8335883708801</v>
      </c>
      <c r="K174" s="32">
        <v>25693.2272811738</v>
      </c>
      <c r="L174" s="32">
        <v>2298.4158067031999</v>
      </c>
      <c r="M174" s="32">
        <v>666.67648135635102</v>
      </c>
      <c r="N174" s="32">
        <v>1163.5881340877399</v>
      </c>
      <c r="O174" s="32">
        <v>691067.50681969896</v>
      </c>
      <c r="P174" s="32">
        <v>57.446209180443702</v>
      </c>
      <c r="Q174" s="32">
        <v>36.8057015017597</v>
      </c>
      <c r="R174" s="32">
        <v>571.18234654986497</v>
      </c>
      <c r="S174" s="32">
        <v>140.477943569312</v>
      </c>
      <c r="T174" s="32">
        <v>14.0480496146881</v>
      </c>
      <c r="U174" s="33">
        <f t="shared" si="15"/>
        <v>5.5207739482392756E-2</v>
      </c>
      <c r="V174" s="33">
        <f t="shared" si="16"/>
        <v>-0.64669258832464216</v>
      </c>
      <c r="W174" s="33">
        <f t="shared" si="17"/>
        <v>0.95433776066944453</v>
      </c>
      <c r="X174" s="33">
        <f t="shared" si="18"/>
        <v>-0.16781832720059775</v>
      </c>
      <c r="Y174" s="33">
        <f t="shared" si="19"/>
        <v>1.4064013188331903</v>
      </c>
      <c r="Z174" s="4" t="s">
        <v>165</v>
      </c>
      <c r="AA174" s="4" t="s">
        <v>165</v>
      </c>
      <c r="AB174" s="38" t="s">
        <v>293</v>
      </c>
    </row>
    <row r="175" spans="1:28">
      <c r="A175" s="4">
        <v>4</v>
      </c>
      <c r="B175" s="5" t="s">
        <v>30</v>
      </c>
      <c r="C175" s="32">
        <v>418.16932943601802</v>
      </c>
      <c r="D175" s="32">
        <v>1327.24752671072</v>
      </c>
      <c r="E175" s="32">
        <v>5867.4075817328503</v>
      </c>
      <c r="F175" s="32">
        <v>9768.4520815933301</v>
      </c>
      <c r="G175" s="32">
        <v>48.840929492208602</v>
      </c>
      <c r="H175" s="32">
        <v>498.89531914588298</v>
      </c>
      <c r="I175" s="32">
        <v>71.9103632286036</v>
      </c>
      <c r="J175" s="32">
        <v>10642.6243027459</v>
      </c>
      <c r="K175" s="32">
        <v>22154.1968958984</v>
      </c>
      <c r="L175" s="32">
        <v>3096.0640790611201</v>
      </c>
      <c r="M175" s="32">
        <v>969.73384104782701</v>
      </c>
      <c r="N175" s="32">
        <v>7658.0456373452298</v>
      </c>
      <c r="O175" s="32">
        <v>695801.48036809696</v>
      </c>
      <c r="P175" s="32">
        <v>42.424233669841101</v>
      </c>
      <c r="Q175" s="32">
        <v>74.195803985230299</v>
      </c>
      <c r="R175" s="32">
        <v>32.240971827406099</v>
      </c>
      <c r="S175" s="32">
        <v>893.76673119750103</v>
      </c>
      <c r="T175" s="32">
        <v>23.654673775962099</v>
      </c>
      <c r="U175" s="33">
        <f t="shared" si="15"/>
        <v>7.6511513618066032E-2</v>
      </c>
      <c r="V175" s="33">
        <f t="shared" si="16"/>
        <v>-0.55521407412340373</v>
      </c>
      <c r="W175" s="33">
        <f t="shared" si="17"/>
        <v>-1.4391912789666268</v>
      </c>
      <c r="X175" s="33">
        <f t="shared" si="18"/>
        <v>-0.68658835098330151</v>
      </c>
      <c r="Y175" s="33">
        <f t="shared" si="19"/>
        <v>-0.86749285781763197</v>
      </c>
      <c r="Z175" s="4" t="s">
        <v>164</v>
      </c>
      <c r="AA175" s="4" t="s">
        <v>164</v>
      </c>
      <c r="AB175" s="38" t="s">
        <v>294</v>
      </c>
    </row>
    <row r="176" spans="1:28">
      <c r="A176" s="4">
        <v>4</v>
      </c>
      <c r="B176" s="5" t="s">
        <v>31</v>
      </c>
      <c r="C176" s="32">
        <v>355.92812941190402</v>
      </c>
      <c r="D176" s="32">
        <v>220.908362627792</v>
      </c>
      <c r="E176" s="32">
        <v>1827.4753822378</v>
      </c>
      <c r="F176" s="32">
        <v>1309.5668670319601</v>
      </c>
      <c r="G176" s="32">
        <v>3130.48057476756</v>
      </c>
      <c r="H176" s="32">
        <v>200.45365569087099</v>
      </c>
      <c r="I176" s="32">
        <v>130.705941655527</v>
      </c>
      <c r="J176" s="32">
        <v>6055.3513167988403</v>
      </c>
      <c r="K176" s="32">
        <v>8492.2036574282392</v>
      </c>
      <c r="L176" s="32">
        <v>1741.4906606741499</v>
      </c>
      <c r="M176" s="32">
        <v>5.3959833565250497</v>
      </c>
      <c r="N176" s="32">
        <v>6504.6960689426796</v>
      </c>
      <c r="O176" s="32">
        <v>737977.43306999502</v>
      </c>
      <c r="P176" s="32">
        <v>56.606367507806901</v>
      </c>
      <c r="Q176" s="32">
        <v>6.7728787878023997</v>
      </c>
      <c r="R176" s="86">
        <v>3.46913518707413</v>
      </c>
      <c r="S176" s="32">
        <v>1291.7954158529001</v>
      </c>
      <c r="T176" s="32">
        <v>33.195621923796601</v>
      </c>
      <c r="U176" s="33">
        <f t="shared" si="15"/>
        <v>1.2551704370274512</v>
      </c>
      <c r="V176" s="33">
        <f t="shared" si="16"/>
        <v>0.3591182880863002</v>
      </c>
      <c r="W176" s="33">
        <f t="shared" si="17"/>
        <v>-0.13915755999608947</v>
      </c>
      <c r="X176" s="33">
        <f t="shared" si="18"/>
        <v>1.2022332582928925</v>
      </c>
      <c r="Y176" s="33">
        <f t="shared" si="19"/>
        <v>0.30409955059870031</v>
      </c>
      <c r="Z176" s="4" t="s">
        <v>166</v>
      </c>
      <c r="AA176" s="4" t="s">
        <v>166</v>
      </c>
      <c r="AB176" s="38" t="s">
        <v>295</v>
      </c>
    </row>
    <row r="177" spans="1:28">
      <c r="A177" s="4">
        <v>4</v>
      </c>
      <c r="B177" s="5" t="s">
        <v>32</v>
      </c>
      <c r="C177" s="32">
        <v>2282.0730051810701</v>
      </c>
      <c r="D177" s="32">
        <v>410.91160154355299</v>
      </c>
      <c r="E177" s="32">
        <v>7968.5208130668698</v>
      </c>
      <c r="F177" s="32">
        <v>15608.101354659</v>
      </c>
      <c r="G177" s="32">
        <v>409.99933029553802</v>
      </c>
      <c r="H177" s="32">
        <v>167.56573550792601</v>
      </c>
      <c r="I177" s="32">
        <v>344.459448919811</v>
      </c>
      <c r="J177" s="32">
        <v>1355.3376672714701</v>
      </c>
      <c r="K177" s="32">
        <v>29031.421859567999</v>
      </c>
      <c r="L177" s="32">
        <v>1795.51428219891</v>
      </c>
      <c r="M177" s="32">
        <v>2754.66532347878</v>
      </c>
      <c r="N177" s="32">
        <v>876.63871626015305</v>
      </c>
      <c r="O177" s="32">
        <v>689047.73396426602</v>
      </c>
      <c r="P177" s="32">
        <v>143.40412575353599</v>
      </c>
      <c r="Q177" s="32">
        <v>283.38991159231</v>
      </c>
      <c r="R177" s="32">
        <v>12.2371815173322</v>
      </c>
      <c r="S177" s="32">
        <v>678.20985460835095</v>
      </c>
      <c r="T177" s="32">
        <v>18.997171125867901</v>
      </c>
      <c r="U177" s="33">
        <f t="shared" si="15"/>
        <v>0.10287634914372314</v>
      </c>
      <c r="V177" s="33">
        <f t="shared" si="16"/>
        <v>-4.0878780916330104</v>
      </c>
      <c r="W177" s="33">
        <f t="shared" si="17"/>
        <v>-3.0597503560614445</v>
      </c>
      <c r="X177" s="33">
        <f t="shared" si="18"/>
        <v>-3.4876449586595815</v>
      </c>
      <c r="Y177" s="33">
        <f t="shared" si="19"/>
        <v>-2.0066073626095391</v>
      </c>
      <c r="Z177" s="4" t="s">
        <v>164</v>
      </c>
      <c r="AA177" s="4" t="s">
        <v>164</v>
      </c>
      <c r="AB177" s="38" t="s">
        <v>251</v>
      </c>
    </row>
    <row r="178" spans="1:28">
      <c r="A178" s="4">
        <v>4</v>
      </c>
      <c r="B178" s="5" t="s">
        <v>33</v>
      </c>
      <c r="C178" s="32">
        <v>30.6772223115806</v>
      </c>
      <c r="D178" s="32">
        <v>5098.8714982162301</v>
      </c>
      <c r="E178" s="32">
        <v>11653.130769826999</v>
      </c>
      <c r="F178" s="32">
        <v>1358.52229626692</v>
      </c>
      <c r="G178" s="32">
        <v>176.27914790072899</v>
      </c>
      <c r="H178" s="32">
        <v>180.22863783372799</v>
      </c>
      <c r="I178" s="32">
        <v>9.5373784580372902</v>
      </c>
      <c r="J178" s="32">
        <v>784.34028017872197</v>
      </c>
      <c r="K178" s="32">
        <v>17010.617582140101</v>
      </c>
      <c r="L178" s="32">
        <v>3788.9764730019801</v>
      </c>
      <c r="M178" s="32">
        <v>355.723663828344</v>
      </c>
      <c r="N178" s="32">
        <v>7776.9387962719402</v>
      </c>
      <c r="O178" s="32">
        <v>713336.61500450398</v>
      </c>
      <c r="P178" s="32">
        <v>200.71263116363201</v>
      </c>
      <c r="Q178" s="32">
        <v>236.300230153076</v>
      </c>
      <c r="R178" s="86">
        <v>2.5954664269768402</v>
      </c>
      <c r="S178" s="32">
        <v>716.51274542005694</v>
      </c>
      <c r="T178" s="86">
        <v>3.2787028823137798</v>
      </c>
      <c r="U178" s="33">
        <f t="shared" si="15"/>
        <v>0.66428032256831726</v>
      </c>
      <c r="V178" s="33">
        <f t="shared" si="16"/>
        <v>-2.1724636852880774</v>
      </c>
      <c r="W178" s="33">
        <f t="shared" si="17"/>
        <v>-2.7628927300666355</v>
      </c>
      <c r="X178" s="33">
        <f t="shared" si="18"/>
        <v>-2.4686672617888146</v>
      </c>
      <c r="Y178" s="33">
        <f t="shared" si="19"/>
        <v>-0.70544693446035422</v>
      </c>
      <c r="Z178" s="4" t="s">
        <v>164</v>
      </c>
      <c r="AA178" s="4" t="s">
        <v>164</v>
      </c>
      <c r="AB178" s="38" t="s">
        <v>296</v>
      </c>
    </row>
    <row r="179" spans="1:28">
      <c r="A179" s="4">
        <v>4</v>
      </c>
      <c r="B179" s="5" t="s">
        <v>34</v>
      </c>
      <c r="C179" s="32">
        <v>81.962370724042202</v>
      </c>
      <c r="D179" s="32">
        <v>7938.1283247011697</v>
      </c>
      <c r="E179" s="32">
        <v>35597.836568223203</v>
      </c>
      <c r="F179" s="32">
        <v>3105.7275812852799</v>
      </c>
      <c r="G179" s="4" t="s">
        <v>306</v>
      </c>
      <c r="H179" s="32">
        <v>153.03490172506201</v>
      </c>
      <c r="I179" s="32">
        <v>12.2171282603896</v>
      </c>
      <c r="J179" s="32">
        <v>298.06140502401303</v>
      </c>
      <c r="K179" s="32">
        <v>37903.021380804603</v>
      </c>
      <c r="L179" s="32">
        <v>5221.7931220085802</v>
      </c>
      <c r="M179" s="32">
        <v>1409.4573077508701</v>
      </c>
      <c r="N179" s="32">
        <v>10431.7572789853</v>
      </c>
      <c r="O179" s="32">
        <v>639685.117164272</v>
      </c>
      <c r="P179" s="32">
        <v>103.23184013455899</v>
      </c>
      <c r="Q179" s="32">
        <v>283.21934078208398</v>
      </c>
      <c r="R179" s="86">
        <v>5.76865102459813</v>
      </c>
      <c r="S179" s="32">
        <v>634.23096554246399</v>
      </c>
      <c r="T179" s="32">
        <v>25.9404471252249</v>
      </c>
      <c r="U179" s="33">
        <f t="shared" si="15"/>
        <v>0.20094212093165767</v>
      </c>
      <c r="V179" s="33">
        <f t="shared" si="16"/>
        <v>-2.9800455183591055</v>
      </c>
      <c r="W179" s="33">
        <f t="shared" si="17"/>
        <v>-2.2806461291316165</v>
      </c>
      <c r="X179" s="33">
        <f t="shared" si="18"/>
        <v>-3.6775624131275784</v>
      </c>
      <c r="Y179" s="33">
        <f t="shared" si="19"/>
        <v>-0.53203520605923016</v>
      </c>
      <c r="Z179" s="4" t="s">
        <v>164</v>
      </c>
      <c r="AA179" s="4" t="s">
        <v>165</v>
      </c>
      <c r="AB179" s="38" t="s">
        <v>297</v>
      </c>
    </row>
    <row r="180" spans="1:28">
      <c r="A180" s="4">
        <v>4</v>
      </c>
      <c r="B180" s="5" t="s">
        <v>35</v>
      </c>
      <c r="C180" s="32">
        <v>37.899690099083699</v>
      </c>
      <c r="D180" s="32">
        <v>6375.5685895698898</v>
      </c>
      <c r="E180" s="32">
        <v>8137.7294842353504</v>
      </c>
      <c r="F180" s="32">
        <v>22177.872283491699</v>
      </c>
      <c r="G180" s="4" t="s">
        <v>306</v>
      </c>
      <c r="H180" s="32">
        <v>152.02206742806899</v>
      </c>
      <c r="I180" s="32">
        <v>76.656931394281102</v>
      </c>
      <c r="J180" s="32">
        <v>19674.913914630899</v>
      </c>
      <c r="K180" s="32">
        <v>23499.528367576098</v>
      </c>
      <c r="L180" s="32">
        <v>2346.86714155137</v>
      </c>
      <c r="M180" s="32">
        <v>3610.44210935194</v>
      </c>
      <c r="N180" s="32">
        <v>6585.6614819508004</v>
      </c>
      <c r="O180" s="32">
        <v>653452.86032928003</v>
      </c>
      <c r="P180" s="32">
        <v>34.4223551795587</v>
      </c>
      <c r="Q180" s="32">
        <v>662.29904033754303</v>
      </c>
      <c r="R180" s="32" t="s">
        <v>306</v>
      </c>
      <c r="S180" s="32">
        <v>152.92292322115699</v>
      </c>
      <c r="T180" s="32">
        <v>40.7173108087378</v>
      </c>
      <c r="U180" s="33">
        <f t="shared" ref="U180:U198" si="20">Q180/M180</f>
        <v>0.18343987253583829</v>
      </c>
      <c r="V180" s="33">
        <f t="shared" ref="V180:V198" si="21">0.703*LN(D180/O180)-1.387*LN(E180/O180)-0.075*LN(L180/O180)+0.412*LN(N180/O180)-0.827*LN(P180/O180)-0.306*LN(Q180/O180)-12.15</f>
        <v>-0.536929355464558</v>
      </c>
      <c r="W180" s="33">
        <f t="shared" ref="W180:W198" si="22">0.384*LN(D180/O180)+0.091*LN(E180/O180)+1.169*LN(L180/O180)-0.75*LN(N180/O180)-0.525*LN(P180/O180)-1.149*LN(Q180/O180)-11.256</f>
        <v>-3.4719333318568211</v>
      </c>
      <c r="X180" s="33">
        <f t="shared" ref="X180:X198" si="23">0.627*LN(D180/O180)-1.5*LN(E180/O180)+0.259*LN(K180/O180)-0.404*LN(L180/O180)+0.212*LN(N180/O180)-0.541*LN(P180/O180)-0.567*LN(Q180/O180)-14.699</f>
        <v>-1.3463086228646191</v>
      </c>
      <c r="Y180" s="33">
        <f t="shared" ref="Y180:Y198" si="24">0.477*LN(D180/O180)+0.281*LN(E180/O180)-0.192*LN(K180/O180)+0.79*LN(L180/O180)-0.439*LN(N180/O180)+0.215*LN(P180/O180)-1.043*LN(Q180/O180)-2.355</f>
        <v>-2.5134372749867366</v>
      </c>
      <c r="Z180" s="4" t="s">
        <v>164</v>
      </c>
      <c r="AA180" s="4" t="s">
        <v>164</v>
      </c>
      <c r="AB180" s="38" t="s">
        <v>298</v>
      </c>
    </row>
    <row r="181" spans="1:28">
      <c r="A181" s="4">
        <v>4</v>
      </c>
      <c r="B181" s="5" t="s">
        <v>36</v>
      </c>
      <c r="C181" s="32">
        <v>173.18330249084499</v>
      </c>
      <c r="D181" s="32">
        <v>369.47916821442902</v>
      </c>
      <c r="E181" s="32">
        <v>3671.28572587084</v>
      </c>
      <c r="F181" s="32">
        <v>5291.8120822921201</v>
      </c>
      <c r="G181" s="32">
        <v>26.168733574443699</v>
      </c>
      <c r="H181" s="32">
        <v>154.72408949214901</v>
      </c>
      <c r="I181" s="32">
        <v>140.31329500859201</v>
      </c>
      <c r="J181" s="32">
        <v>4271.6851301092202</v>
      </c>
      <c r="K181" s="32">
        <v>30689.6186316085</v>
      </c>
      <c r="L181" s="32">
        <v>1474.5908623001999</v>
      </c>
      <c r="M181" s="32">
        <v>43.288523019029903</v>
      </c>
      <c r="N181" s="32">
        <v>7984.6352928513998</v>
      </c>
      <c r="O181" s="32">
        <v>706276.405709518</v>
      </c>
      <c r="P181" s="32">
        <v>268.410457221049</v>
      </c>
      <c r="Q181" s="32">
        <v>96.561998498879106</v>
      </c>
      <c r="R181" s="86">
        <v>5.8400205505502401</v>
      </c>
      <c r="S181" s="32">
        <v>853.88965719135103</v>
      </c>
      <c r="T181" s="32">
        <v>290.28071184868799</v>
      </c>
      <c r="U181" s="33">
        <f t="shared" si="20"/>
        <v>2.2306605022405095</v>
      </c>
      <c r="V181" s="33">
        <f t="shared" si="21"/>
        <v>-2.315183911870772</v>
      </c>
      <c r="W181" s="33">
        <f t="shared" si="22"/>
        <v>-4.1309338768235593</v>
      </c>
      <c r="X181" s="33">
        <f t="shared" si="23"/>
        <v>-1.5109688958246466</v>
      </c>
      <c r="Y181" s="33">
        <f t="shared" si="24"/>
        <v>-2.1556129343224568</v>
      </c>
      <c r="Z181" s="4" t="s">
        <v>164</v>
      </c>
      <c r="AA181" s="4" t="s">
        <v>164</v>
      </c>
      <c r="AB181" s="38" t="s">
        <v>299</v>
      </c>
    </row>
    <row r="182" spans="1:28">
      <c r="A182" s="4">
        <v>4</v>
      </c>
      <c r="B182" s="5" t="s">
        <v>37</v>
      </c>
      <c r="C182" s="32">
        <v>8.2123449140761</v>
      </c>
      <c r="D182" s="32">
        <v>3399.9901611074501</v>
      </c>
      <c r="E182" s="32">
        <v>7933.64642967697</v>
      </c>
      <c r="F182" s="32">
        <v>3013.5789651373402</v>
      </c>
      <c r="G182" s="4" t="s">
        <v>306</v>
      </c>
      <c r="H182" s="32">
        <v>138.361308918497</v>
      </c>
      <c r="I182" s="32">
        <v>3.7014309793511999</v>
      </c>
      <c r="J182" s="32">
        <v>1037.66930154898</v>
      </c>
      <c r="K182" s="32">
        <v>15584.892439398</v>
      </c>
      <c r="L182" s="32">
        <v>2373.8019171911101</v>
      </c>
      <c r="M182" s="32">
        <v>286.23409898054803</v>
      </c>
      <c r="N182" s="32">
        <v>6255.21973588734</v>
      </c>
      <c r="O182" s="32">
        <v>723566.60865272605</v>
      </c>
      <c r="P182" s="32">
        <v>249.35539167882999</v>
      </c>
      <c r="Q182" s="32">
        <v>499.28771718476997</v>
      </c>
      <c r="R182" s="86">
        <v>0.63023804328886301</v>
      </c>
      <c r="S182" s="32">
        <v>792.29449320313904</v>
      </c>
      <c r="T182" s="86">
        <v>4.23815274307292</v>
      </c>
      <c r="U182" s="33">
        <f t="shared" si="20"/>
        <v>1.7443334632841936</v>
      </c>
      <c r="V182" s="33">
        <f t="shared" si="21"/>
        <v>-2.3660458824441175</v>
      </c>
      <c r="W182" s="33">
        <f t="shared" si="22"/>
        <v>-4.2991758410757184</v>
      </c>
      <c r="X182" s="33">
        <f t="shared" si="23"/>
        <v>-2.5402930090717017</v>
      </c>
      <c r="Y182" s="33">
        <f t="shared" si="24"/>
        <v>-1.9986503079431688</v>
      </c>
      <c r="Z182" s="4" t="s">
        <v>164</v>
      </c>
      <c r="AA182" s="4" t="s">
        <v>164</v>
      </c>
      <c r="AB182" s="38" t="s">
        <v>254</v>
      </c>
    </row>
    <row r="183" spans="1:28">
      <c r="A183" s="4">
        <v>4</v>
      </c>
      <c r="B183" s="5" t="s">
        <v>38</v>
      </c>
      <c r="C183" s="32">
        <v>160.673812758076</v>
      </c>
      <c r="D183" s="32">
        <v>960.36279922619804</v>
      </c>
      <c r="E183" s="32">
        <v>3459.9514514912398</v>
      </c>
      <c r="F183" s="32">
        <v>13387.861985933299</v>
      </c>
      <c r="G183" s="32">
        <v>190.66341074326499</v>
      </c>
      <c r="H183" s="32">
        <v>136.15837272765</v>
      </c>
      <c r="I183" s="32">
        <v>73.606761960683301</v>
      </c>
      <c r="J183" s="32">
        <v>16237.175974709</v>
      </c>
      <c r="K183" s="32">
        <v>29475.097318001001</v>
      </c>
      <c r="L183" s="32">
        <v>3614.3305573315101</v>
      </c>
      <c r="M183" s="32">
        <v>28.130488258627999</v>
      </c>
      <c r="N183" s="32">
        <v>6020.6267940691296</v>
      </c>
      <c r="O183" s="32">
        <v>681019.50233928801</v>
      </c>
      <c r="P183" s="32">
        <v>29.042313609685301</v>
      </c>
      <c r="Q183" s="32">
        <v>37.610393822512499</v>
      </c>
      <c r="R183" s="86">
        <v>7.9504764669708496</v>
      </c>
      <c r="S183" s="32">
        <v>84.932902266867501</v>
      </c>
      <c r="T183" s="32">
        <v>13.9825776368851</v>
      </c>
      <c r="U183" s="33">
        <f t="shared" si="20"/>
        <v>1.3369975478821234</v>
      </c>
      <c r="V183" s="33">
        <f t="shared" si="21"/>
        <v>0.32869260995959415</v>
      </c>
      <c r="W183" s="33">
        <f t="shared" si="22"/>
        <v>-0.28727177146745575</v>
      </c>
      <c r="X183" s="33">
        <f t="shared" si="23"/>
        <v>0.41235838022492999</v>
      </c>
      <c r="Y183" s="33">
        <f t="shared" si="24"/>
        <v>-0.3681025151296935</v>
      </c>
      <c r="Z183" s="4" t="s">
        <v>166</v>
      </c>
      <c r="AA183" s="4" t="s">
        <v>166</v>
      </c>
      <c r="AB183" s="38" t="s">
        <v>300</v>
      </c>
    </row>
    <row r="184" spans="1:28">
      <c r="A184" s="4">
        <v>4</v>
      </c>
      <c r="B184" s="5" t="s">
        <v>39</v>
      </c>
      <c r="C184" s="32">
        <v>91.325111159882496</v>
      </c>
      <c r="D184" s="32">
        <v>5950.7874309153403</v>
      </c>
      <c r="E184" s="32">
        <v>6602.7176784393296</v>
      </c>
      <c r="F184" s="32">
        <v>1139.7720579136301</v>
      </c>
      <c r="G184" s="32">
        <v>972.314609879724</v>
      </c>
      <c r="H184" s="32">
        <v>2657.7188284004301</v>
      </c>
      <c r="I184" s="32">
        <v>52.465363475526402</v>
      </c>
      <c r="J184" s="32">
        <v>1822.7119027189101</v>
      </c>
      <c r="K184" s="32">
        <v>31933.121555762398</v>
      </c>
      <c r="L184" s="32">
        <v>2650.74154904848</v>
      </c>
      <c r="M184" s="32">
        <v>36.528894891677702</v>
      </c>
      <c r="N184" s="32">
        <v>5222.8932971335898</v>
      </c>
      <c r="O184" s="32">
        <v>701998.64138559299</v>
      </c>
      <c r="P184" s="32">
        <v>146.576708377834</v>
      </c>
      <c r="Q184" s="32">
        <v>66.494787187666702</v>
      </c>
      <c r="R184" s="32">
        <v>10383.701843466501</v>
      </c>
      <c r="S184" s="32">
        <v>1318.4278406457399</v>
      </c>
      <c r="T184" s="86">
        <v>7.8439318651756604</v>
      </c>
      <c r="U184" s="33">
        <f t="shared" si="20"/>
        <v>1.8203339407022703</v>
      </c>
      <c r="V184" s="33">
        <f t="shared" si="21"/>
        <v>-0.78889272614983774</v>
      </c>
      <c r="W184" s="33">
        <f t="shared" si="22"/>
        <v>-1.264876755272077</v>
      </c>
      <c r="X184" s="33">
        <f t="shared" si="23"/>
        <v>-0.43827253644132291</v>
      </c>
      <c r="Y184" s="33">
        <f t="shared" si="24"/>
        <v>0.23658153343044086</v>
      </c>
      <c r="Z184" s="4" t="s">
        <v>164</v>
      </c>
      <c r="AA184" s="4" t="s">
        <v>164</v>
      </c>
      <c r="AB184" s="38" t="s">
        <v>256</v>
      </c>
    </row>
    <row r="185" spans="1:28">
      <c r="A185" s="4">
        <v>4</v>
      </c>
      <c r="B185" s="5" t="s">
        <v>40</v>
      </c>
      <c r="C185" s="32">
        <v>138.13677884400801</v>
      </c>
      <c r="D185" s="32">
        <v>9397.6514800247896</v>
      </c>
      <c r="E185" s="32">
        <v>4961.1561349470503</v>
      </c>
      <c r="F185" s="32">
        <v>23953.3193650666</v>
      </c>
      <c r="G185" s="32">
        <v>21.385185380028101</v>
      </c>
      <c r="H185" s="32">
        <v>147.08586810794199</v>
      </c>
      <c r="I185" s="32">
        <v>72.697197351304794</v>
      </c>
      <c r="J185" s="32">
        <v>17476.991848956099</v>
      </c>
      <c r="K185" s="32">
        <v>20778.782112150901</v>
      </c>
      <c r="L185" s="32">
        <v>1737.5464910737501</v>
      </c>
      <c r="M185" s="32">
        <v>5269.0983408969096</v>
      </c>
      <c r="N185" s="32">
        <v>880.54582608950102</v>
      </c>
      <c r="O185" s="32">
        <v>661917.05557595496</v>
      </c>
      <c r="P185" s="32">
        <v>116.06626712019801</v>
      </c>
      <c r="Q185" s="32">
        <v>333.98865894773502</v>
      </c>
      <c r="R185" s="32">
        <v>25.7275229706262</v>
      </c>
      <c r="S185" s="32">
        <v>262.30896924463002</v>
      </c>
      <c r="T185" s="32">
        <v>12.3444689656906</v>
      </c>
      <c r="U185" s="33">
        <f t="shared" si="20"/>
        <v>6.3386302046297208E-2</v>
      </c>
      <c r="V185" s="33">
        <f t="shared" si="21"/>
        <v>-1.1608730470370219</v>
      </c>
      <c r="W185" s="33">
        <f t="shared" si="22"/>
        <v>-2.0517670792587506</v>
      </c>
      <c r="X185" s="33">
        <f t="shared" si="23"/>
        <v>-0.94247781324487967</v>
      </c>
      <c r="Y185" s="33">
        <f t="shared" si="24"/>
        <v>-0.82374010686595023</v>
      </c>
      <c r="Z185" s="4" t="s">
        <v>164</v>
      </c>
      <c r="AA185" s="4" t="s">
        <v>164</v>
      </c>
      <c r="AB185" s="38" t="s">
        <v>257</v>
      </c>
    </row>
    <row r="186" spans="1:28">
      <c r="A186" s="4">
        <v>4</v>
      </c>
      <c r="B186" s="5" t="s">
        <v>41</v>
      </c>
      <c r="C186" s="32">
        <v>223.10331890263399</v>
      </c>
      <c r="D186" s="32">
        <v>10859.7102674535</v>
      </c>
      <c r="E186" s="32">
        <v>11659.351303330301</v>
      </c>
      <c r="F186" s="32">
        <v>24818.167065427198</v>
      </c>
      <c r="G186" s="32">
        <v>595.55088847811101</v>
      </c>
      <c r="H186" s="32">
        <v>175.20228945133201</v>
      </c>
      <c r="I186" s="32">
        <v>655.61202848063101</v>
      </c>
      <c r="J186" s="32">
        <v>16677.740630305299</v>
      </c>
      <c r="K186" s="32">
        <v>42221.6309691473</v>
      </c>
      <c r="L186" s="32">
        <v>2630.5961657542398</v>
      </c>
      <c r="M186" s="32">
        <v>840.08991755694103</v>
      </c>
      <c r="N186" s="32">
        <v>17025.654920159999</v>
      </c>
      <c r="O186" s="32">
        <v>607318.50990061101</v>
      </c>
      <c r="P186" s="32">
        <v>29.674327835196301</v>
      </c>
      <c r="Q186" s="32">
        <v>50.361318334410598</v>
      </c>
      <c r="R186" s="32">
        <v>113.359653212884</v>
      </c>
      <c r="S186" s="32">
        <v>485.60368633543197</v>
      </c>
      <c r="T186" s="32">
        <v>53.926867695854398</v>
      </c>
      <c r="U186" s="33">
        <f t="shared" si="20"/>
        <v>5.9947533331748529E-2</v>
      </c>
      <c r="V186" s="33">
        <f t="shared" si="21"/>
        <v>0.52427869370671942</v>
      </c>
      <c r="W186" s="33">
        <f t="shared" si="22"/>
        <v>-0.83244503720499452</v>
      </c>
      <c r="X186" s="33">
        <f t="shared" si="23"/>
        <v>0.15627565595834092</v>
      </c>
      <c r="Y186" s="33">
        <f t="shared" si="24"/>
        <v>6.4226829114110817E-2</v>
      </c>
      <c r="Z186" s="4" t="s">
        <v>166</v>
      </c>
      <c r="AA186" s="4" t="s">
        <v>166</v>
      </c>
      <c r="AB186" s="38" t="s">
        <v>258</v>
      </c>
    </row>
    <row r="187" spans="1:28">
      <c r="A187" s="4">
        <v>4</v>
      </c>
      <c r="B187" s="5" t="s">
        <v>42</v>
      </c>
      <c r="C187" s="32">
        <v>50.112082911559497</v>
      </c>
      <c r="D187" s="32">
        <v>1172.4494286562201</v>
      </c>
      <c r="E187" s="32">
        <v>5086.2702026471297</v>
      </c>
      <c r="F187" s="32">
        <v>1876.51783819311</v>
      </c>
      <c r="G187" s="32">
        <v>602.60560336279502</v>
      </c>
      <c r="H187" s="32">
        <v>139.38087580089299</v>
      </c>
      <c r="I187" s="32">
        <v>32.550963953518</v>
      </c>
      <c r="J187" s="32">
        <v>1267.2891492691799</v>
      </c>
      <c r="K187" s="32">
        <v>7688.7721269417898</v>
      </c>
      <c r="L187" s="32">
        <v>3847.42218226051</v>
      </c>
      <c r="M187" s="32">
        <v>48.108584203139699</v>
      </c>
      <c r="N187" s="32">
        <v>8991.8353302735795</v>
      </c>
      <c r="O187" s="32">
        <v>736746.23395119095</v>
      </c>
      <c r="P187" s="32">
        <v>148.290648185522</v>
      </c>
      <c r="Q187" s="32">
        <v>37.182214312268798</v>
      </c>
      <c r="R187" s="32">
        <v>16.462212185860899</v>
      </c>
      <c r="S187" s="32">
        <v>1270.4603540774799</v>
      </c>
      <c r="T187" s="86">
        <v>5.1364347006796596</v>
      </c>
      <c r="U187" s="33">
        <f t="shared" si="20"/>
        <v>0.77288107576115661</v>
      </c>
      <c r="V187" s="33">
        <f t="shared" si="21"/>
        <v>-1.1333005068415236</v>
      </c>
      <c r="W187" s="33">
        <f t="shared" si="22"/>
        <v>-1.1848385762420754</v>
      </c>
      <c r="X187" s="33">
        <f t="shared" si="23"/>
        <v>-1.0537404235554408</v>
      </c>
      <c r="Y187" s="33">
        <f t="shared" si="24"/>
        <v>0.32211171272370764</v>
      </c>
      <c r="Z187" s="4" t="s">
        <v>164</v>
      </c>
      <c r="AA187" s="4" t="s">
        <v>165</v>
      </c>
      <c r="AB187" s="38" t="s">
        <v>301</v>
      </c>
    </row>
    <row r="188" spans="1:28">
      <c r="A188" s="4">
        <v>4</v>
      </c>
      <c r="B188" s="5" t="s">
        <v>43</v>
      </c>
      <c r="C188" s="32">
        <v>597.54910009271202</v>
      </c>
      <c r="D188" s="32">
        <v>6479.7990567051202</v>
      </c>
      <c r="E188" s="32">
        <v>5753.0477064788302</v>
      </c>
      <c r="F188" s="32">
        <v>17285.7331491123</v>
      </c>
      <c r="G188" s="32">
        <v>6.8492687372068701</v>
      </c>
      <c r="H188" s="32">
        <v>134.43825020080899</v>
      </c>
      <c r="I188" s="32">
        <v>4949.77549787515</v>
      </c>
      <c r="J188" s="32">
        <v>4630.4758961542402</v>
      </c>
      <c r="K188" s="32">
        <v>6243.7899906778302</v>
      </c>
      <c r="L188" s="32">
        <v>1480.6927244891101</v>
      </c>
      <c r="M188" s="32">
        <v>4467.6782675456298</v>
      </c>
      <c r="N188" s="32">
        <v>1296.3199001692401</v>
      </c>
      <c r="O188" s="32">
        <v>704450.13617281395</v>
      </c>
      <c r="P188" s="32">
        <v>56.067446430496403</v>
      </c>
      <c r="Q188" s="32">
        <v>240.624306009858</v>
      </c>
      <c r="R188" s="86">
        <v>0.90160716527568596</v>
      </c>
      <c r="S188" s="32">
        <v>67.579490138008595</v>
      </c>
      <c r="T188" s="32">
        <v>131.72409194930799</v>
      </c>
      <c r="U188" s="33">
        <f t="shared" si="20"/>
        <v>5.3858915436640814E-2</v>
      </c>
      <c r="V188" s="33">
        <f t="shared" si="21"/>
        <v>-0.6620656338404789</v>
      </c>
      <c r="W188" s="33">
        <f t="shared" si="22"/>
        <v>-1.8508132951880043</v>
      </c>
      <c r="X188" s="33">
        <f t="shared" si="23"/>
        <v>-0.8637706924602746</v>
      </c>
      <c r="Y188" s="33">
        <f t="shared" si="24"/>
        <v>-0.84477169510293271</v>
      </c>
      <c r="Z188" s="4" t="s">
        <v>164</v>
      </c>
      <c r="AA188" s="4" t="s">
        <v>164</v>
      </c>
      <c r="AB188" s="38" t="s">
        <v>302</v>
      </c>
    </row>
    <row r="189" spans="1:28">
      <c r="A189" s="4">
        <v>4</v>
      </c>
      <c r="B189" s="5" t="s">
        <v>44</v>
      </c>
      <c r="C189" s="32">
        <v>42.823655564895297</v>
      </c>
      <c r="D189" s="32">
        <v>1028.9557090496801</v>
      </c>
      <c r="E189" s="32">
        <v>27608.1958802511</v>
      </c>
      <c r="F189" s="32">
        <v>4033.4401481823502</v>
      </c>
      <c r="G189" s="32">
        <v>8.3452791138201494</v>
      </c>
      <c r="H189" s="32">
        <v>167.90264038353001</v>
      </c>
      <c r="I189" s="32">
        <v>275.78949464604602</v>
      </c>
      <c r="J189" s="32">
        <v>152.688832220097</v>
      </c>
      <c r="K189" s="32">
        <v>44004.725751197897</v>
      </c>
      <c r="L189" s="32">
        <v>3597.2489066664398</v>
      </c>
      <c r="M189" s="32">
        <v>14.6278329850274</v>
      </c>
      <c r="N189" s="32">
        <v>22216.207273152999</v>
      </c>
      <c r="O189" s="32">
        <v>639515.172636364</v>
      </c>
      <c r="P189" s="32">
        <v>73.394776105108505</v>
      </c>
      <c r="Q189" s="32">
        <v>20.439931062923101</v>
      </c>
      <c r="R189" s="86">
        <v>9.4070138657059594</v>
      </c>
      <c r="S189" s="32">
        <v>4273.22756194057</v>
      </c>
      <c r="T189" s="86">
        <v>7.8079567959687903</v>
      </c>
      <c r="U189" s="33">
        <f t="shared" si="20"/>
        <v>1.3973314491520914</v>
      </c>
      <c r="V189" s="33">
        <f t="shared" si="21"/>
        <v>-2.6383138220731297</v>
      </c>
      <c r="W189" s="33">
        <f t="shared" si="22"/>
        <v>-0.89167202296512649</v>
      </c>
      <c r="X189" s="33">
        <f t="shared" si="23"/>
        <v>-2.5533338287778466</v>
      </c>
      <c r="Y189" s="33">
        <f t="shared" si="24"/>
        <v>0.43547723487433965</v>
      </c>
      <c r="Z189" s="4" t="s">
        <v>164</v>
      </c>
      <c r="AA189" s="4" t="s">
        <v>165</v>
      </c>
      <c r="AB189" s="38" t="s">
        <v>259</v>
      </c>
    </row>
    <row r="190" spans="1:28">
      <c r="A190" s="4">
        <v>4</v>
      </c>
      <c r="B190" s="5" t="s">
        <v>54</v>
      </c>
      <c r="C190" s="32">
        <v>127.948067545626</v>
      </c>
      <c r="D190" s="32">
        <v>1581.3827910780999</v>
      </c>
      <c r="E190" s="32">
        <v>8848.5280118280007</v>
      </c>
      <c r="F190" s="32">
        <v>14076.779486897</v>
      </c>
      <c r="G190" s="32">
        <v>11678.2672657893</v>
      </c>
      <c r="H190" s="32">
        <v>219.769138393041</v>
      </c>
      <c r="I190" s="32">
        <v>29.0622051543155</v>
      </c>
      <c r="J190" s="32">
        <v>35324.850178757399</v>
      </c>
      <c r="K190" s="32">
        <v>54529.194412098703</v>
      </c>
      <c r="L190" s="32">
        <v>3244.5307578635998</v>
      </c>
      <c r="M190" s="32">
        <v>4.7568166608972904</v>
      </c>
      <c r="N190" s="32">
        <v>1900.3603774948499</v>
      </c>
      <c r="O190" s="32">
        <v>602065.41499111301</v>
      </c>
      <c r="P190" s="32">
        <v>188.308165383496</v>
      </c>
      <c r="Q190" s="32">
        <v>23.835514408105698</v>
      </c>
      <c r="R190" s="32">
        <v>26.989996534944499</v>
      </c>
      <c r="S190" s="32">
        <v>471.49723736939802</v>
      </c>
      <c r="T190" s="32">
        <v>13.077213620492</v>
      </c>
      <c r="U190" s="33">
        <f t="shared" si="20"/>
        <v>5.0108120844854138</v>
      </c>
      <c r="V190" s="33">
        <f t="shared" si="21"/>
        <v>-2.678818007483013</v>
      </c>
      <c r="W190" s="33">
        <f t="shared" si="22"/>
        <v>0.17493005886304758</v>
      </c>
      <c r="X190" s="33">
        <f t="shared" si="23"/>
        <v>-1.7134978344072014</v>
      </c>
      <c r="Y190" s="33">
        <f t="shared" si="24"/>
        <v>1.3250905831494522</v>
      </c>
      <c r="Z190" s="4" t="s">
        <v>165</v>
      </c>
      <c r="AA190" s="4" t="s">
        <v>165</v>
      </c>
      <c r="AB190" s="38" t="s">
        <v>260</v>
      </c>
    </row>
    <row r="191" spans="1:28">
      <c r="A191" s="4">
        <v>4</v>
      </c>
      <c r="B191" s="5" t="s">
        <v>45</v>
      </c>
      <c r="C191" s="32">
        <v>29.039245369725101</v>
      </c>
      <c r="D191" s="32">
        <v>3051.70859735772</v>
      </c>
      <c r="E191" s="32">
        <v>4381.2499059810698</v>
      </c>
      <c r="F191" s="32">
        <v>10807.7161328205</v>
      </c>
      <c r="G191" s="32">
        <v>23.029690093889801</v>
      </c>
      <c r="H191" s="32">
        <v>148.024887940615</v>
      </c>
      <c r="I191" s="32">
        <v>50.523111791005597</v>
      </c>
      <c r="J191" s="32">
        <v>9580.7306624684406</v>
      </c>
      <c r="K191" s="32">
        <v>19114.546128058701</v>
      </c>
      <c r="L191" s="32">
        <v>2765.9978524554999</v>
      </c>
      <c r="M191" s="32">
        <v>961.78684581555797</v>
      </c>
      <c r="N191" s="32">
        <v>4056.5165124039499</v>
      </c>
      <c r="O191" s="32">
        <v>703842.30388295802</v>
      </c>
      <c r="P191" s="32">
        <v>169.15998370728099</v>
      </c>
      <c r="Q191" s="32">
        <v>504.057676900795</v>
      </c>
      <c r="R191" s="32">
        <v>19.857996202368199</v>
      </c>
      <c r="S191" s="32">
        <v>134.15473064540501</v>
      </c>
      <c r="T191" s="86">
        <v>8.9817633154293492</v>
      </c>
      <c r="U191" s="33">
        <f t="shared" si="20"/>
        <v>0.52408460262665957</v>
      </c>
      <c r="V191" s="33">
        <f t="shared" si="21"/>
        <v>-1.5312604139369501</v>
      </c>
      <c r="W191" s="33">
        <f t="shared" si="22"/>
        <v>-3.7199048052162826</v>
      </c>
      <c r="X191" s="33">
        <f t="shared" si="23"/>
        <v>-1.6664659621736515</v>
      </c>
      <c r="Y191" s="33">
        <f t="shared" si="24"/>
        <v>-2.0362078394369401</v>
      </c>
      <c r="Z191" s="4" t="s">
        <v>164</v>
      </c>
      <c r="AA191" s="4" t="s">
        <v>164</v>
      </c>
      <c r="AB191" s="38" t="s">
        <v>261</v>
      </c>
    </row>
    <row r="192" spans="1:28">
      <c r="A192" s="4">
        <v>4</v>
      </c>
      <c r="B192" s="5" t="s">
        <v>46</v>
      </c>
      <c r="C192" s="32">
        <v>568.62142035982697</v>
      </c>
      <c r="D192" s="32">
        <v>1480.9168181545599</v>
      </c>
      <c r="E192" s="32">
        <v>8720.5214535517007</v>
      </c>
      <c r="F192" s="32">
        <v>15052.8528805894</v>
      </c>
      <c r="G192" s="32">
        <v>520.73168130541796</v>
      </c>
      <c r="H192" s="32">
        <v>244.80844572924599</v>
      </c>
      <c r="I192" s="32">
        <v>177.0761072043</v>
      </c>
      <c r="J192" s="32">
        <v>18474.685661068601</v>
      </c>
      <c r="K192" s="32">
        <v>38811.585640713398</v>
      </c>
      <c r="L192" s="32">
        <v>1702.4891318428799</v>
      </c>
      <c r="M192" s="32">
        <v>105.679231624728</v>
      </c>
      <c r="N192" s="32">
        <v>4456.0806507043299</v>
      </c>
      <c r="O192" s="32">
        <v>656823.87573734601</v>
      </c>
      <c r="P192" s="32">
        <v>84.849736371000702</v>
      </c>
      <c r="Q192" s="32">
        <v>127.326113612157</v>
      </c>
      <c r="R192" s="32">
        <v>68.483599369795002</v>
      </c>
      <c r="S192" s="32">
        <v>693.954147309566</v>
      </c>
      <c r="T192" s="32">
        <v>819.07416519001094</v>
      </c>
      <c r="U192" s="33">
        <f t="shared" si="20"/>
        <v>1.2048357246227728</v>
      </c>
      <c r="V192" s="33">
        <f t="shared" si="21"/>
        <v>-2.0298766959233934</v>
      </c>
      <c r="W192" s="33">
        <f t="shared" si="22"/>
        <v>-2.6834424796057785</v>
      </c>
      <c r="X192" s="33">
        <f t="shared" si="23"/>
        <v>-1.7318098352702567</v>
      </c>
      <c r="Y192" s="33">
        <f t="shared" si="24"/>
        <v>-1.455381875249198</v>
      </c>
      <c r="Z192" s="4" t="s">
        <v>164</v>
      </c>
      <c r="AA192" s="4" t="s">
        <v>164</v>
      </c>
      <c r="AB192" s="38" t="s">
        <v>270</v>
      </c>
    </row>
    <row r="193" spans="1:28">
      <c r="A193" s="4">
        <v>4</v>
      </c>
      <c r="B193" s="5" t="s">
        <v>47</v>
      </c>
      <c r="C193" s="32">
        <v>921.448488863384</v>
      </c>
      <c r="D193" s="32">
        <v>1518.7020556939101</v>
      </c>
      <c r="E193" s="32">
        <v>7759.3027402655198</v>
      </c>
      <c r="F193" s="32">
        <v>13151.1021360878</v>
      </c>
      <c r="G193" s="32">
        <v>22.149462281962101</v>
      </c>
      <c r="H193" s="32">
        <v>161.98223776219101</v>
      </c>
      <c r="I193" s="32">
        <v>134.45455057432201</v>
      </c>
      <c r="J193" s="32">
        <v>9550.1258680131305</v>
      </c>
      <c r="K193" s="32">
        <v>15201.966101316601</v>
      </c>
      <c r="L193" s="32">
        <v>612.55988488556602</v>
      </c>
      <c r="M193" s="32">
        <v>4890.1354247495801</v>
      </c>
      <c r="N193" s="32">
        <v>3534.1642972925301</v>
      </c>
      <c r="O193" s="32">
        <v>699533.71750889195</v>
      </c>
      <c r="P193" s="32">
        <v>98.888048544374996</v>
      </c>
      <c r="Q193" s="32">
        <v>396.52923179042</v>
      </c>
      <c r="R193" s="32">
        <v>30.266494652521601</v>
      </c>
      <c r="S193" s="32">
        <v>893.46688206013596</v>
      </c>
      <c r="T193" s="32">
        <v>27.367175704368101</v>
      </c>
      <c r="U193" s="33">
        <f t="shared" si="20"/>
        <v>8.1087576794609109E-2</v>
      </c>
      <c r="V193" s="33">
        <f t="shared" si="21"/>
        <v>-2.2500128254512504</v>
      </c>
      <c r="W193" s="33">
        <f t="shared" si="22"/>
        <v>-5.0420067514277509</v>
      </c>
      <c r="X193" s="33">
        <f t="shared" si="23"/>
        <v>-2.0261265913272677</v>
      </c>
      <c r="Y193" s="33">
        <f t="shared" si="24"/>
        <v>-3.1595365164926359</v>
      </c>
      <c r="Z193" s="4" t="s">
        <v>164</v>
      </c>
      <c r="AA193" s="4" t="s">
        <v>164</v>
      </c>
      <c r="AB193" s="38" t="s">
        <v>303</v>
      </c>
    </row>
    <row r="194" spans="1:28">
      <c r="A194" s="4">
        <v>4</v>
      </c>
      <c r="B194" s="5" t="s">
        <v>48</v>
      </c>
      <c r="C194" s="32">
        <v>31.578216133451001</v>
      </c>
      <c r="D194" s="32">
        <v>5384.8509702681704</v>
      </c>
      <c r="E194" s="32">
        <v>7410.2187480113698</v>
      </c>
      <c r="F194" s="32">
        <v>12140.429574342499</v>
      </c>
      <c r="G194" s="32">
        <v>75.496992969164694</v>
      </c>
      <c r="H194" s="32">
        <v>161.68200007082299</v>
      </c>
      <c r="I194" s="32">
        <v>43.017791509638798</v>
      </c>
      <c r="J194" s="32">
        <v>9304.8452432245103</v>
      </c>
      <c r="K194" s="32">
        <v>24836.610377640602</v>
      </c>
      <c r="L194" s="32">
        <v>3407.7579991611301</v>
      </c>
      <c r="M194" s="32">
        <v>124.54253425106999</v>
      </c>
      <c r="N194" s="32">
        <v>8939.7317773440209</v>
      </c>
      <c r="O194" s="32">
        <v>682074.15041298803</v>
      </c>
      <c r="P194" s="32">
        <v>65.054521040691199</v>
      </c>
      <c r="Q194" s="32">
        <v>150.475408215529</v>
      </c>
      <c r="R194" s="32">
        <v>13.4889264008468</v>
      </c>
      <c r="S194" s="32">
        <v>290.15343401375702</v>
      </c>
      <c r="T194" s="32">
        <v>9.8621837062819999</v>
      </c>
      <c r="U194" s="33">
        <f t="shared" si="20"/>
        <v>1.2082250383004087</v>
      </c>
      <c r="V194" s="33">
        <f t="shared" si="21"/>
        <v>-0.43731187059552745</v>
      </c>
      <c r="W194" s="33">
        <f t="shared" si="22"/>
        <v>-1.9365217342579975</v>
      </c>
      <c r="X194" s="33">
        <f t="shared" si="23"/>
        <v>-0.80534136053874583</v>
      </c>
      <c r="Y194" s="33">
        <f t="shared" si="24"/>
        <v>-0.7917735981901397</v>
      </c>
      <c r="Z194" s="4" t="s">
        <v>164</v>
      </c>
      <c r="AA194" s="4" t="s">
        <v>164</v>
      </c>
      <c r="AB194" s="38" t="s">
        <v>263</v>
      </c>
    </row>
    <row r="195" spans="1:28">
      <c r="A195" s="4">
        <v>4</v>
      </c>
      <c r="B195" s="5" t="s">
        <v>49</v>
      </c>
      <c r="C195" s="32">
        <v>382.50704306715801</v>
      </c>
      <c r="D195" s="32">
        <v>5490.0529354034597</v>
      </c>
      <c r="E195" s="32">
        <v>21664.238218461101</v>
      </c>
      <c r="F195" s="32">
        <v>7415.1638081552501</v>
      </c>
      <c r="G195" s="4" t="s">
        <v>306</v>
      </c>
      <c r="H195" s="32">
        <v>177.662189496087</v>
      </c>
      <c r="I195" s="32">
        <v>29.119362889269301</v>
      </c>
      <c r="J195" s="32">
        <v>5098.7969597705196</v>
      </c>
      <c r="K195" s="32">
        <v>29305.216636687499</v>
      </c>
      <c r="L195" s="32">
        <v>1694.0027868202201</v>
      </c>
      <c r="M195" s="32">
        <v>1730.2286734412401</v>
      </c>
      <c r="N195" s="32">
        <v>6669.2291617686396</v>
      </c>
      <c r="O195" s="32">
        <v>668927.45679197297</v>
      </c>
      <c r="P195" s="32">
        <v>153.746265240036</v>
      </c>
      <c r="Q195" s="32">
        <v>318.18501794016697</v>
      </c>
      <c r="R195" s="32">
        <v>41.735868425950599</v>
      </c>
      <c r="S195" s="32">
        <v>992.20945212085905</v>
      </c>
      <c r="T195" s="32">
        <v>594.691698297887</v>
      </c>
      <c r="U195" s="33">
        <f t="shared" si="20"/>
        <v>0.18389766787723552</v>
      </c>
      <c r="V195" s="33">
        <f t="shared" si="21"/>
        <v>-2.949214542901343</v>
      </c>
      <c r="W195" s="33">
        <f t="shared" si="22"/>
        <v>-3.7559320007651413</v>
      </c>
      <c r="X195" s="33">
        <f t="shared" si="23"/>
        <v>-3.0664423674546359</v>
      </c>
      <c r="Y195" s="33">
        <f t="shared" si="24"/>
        <v>-1.5307879978552896</v>
      </c>
      <c r="Z195" s="4" t="s">
        <v>164</v>
      </c>
      <c r="AA195" s="4" t="s">
        <v>164</v>
      </c>
      <c r="AB195" s="38" t="s">
        <v>304</v>
      </c>
    </row>
    <row r="196" spans="1:28">
      <c r="A196" s="4">
        <v>4</v>
      </c>
      <c r="B196" s="5" t="s">
        <v>50</v>
      </c>
      <c r="C196" s="32">
        <v>469.31124560467902</v>
      </c>
      <c r="D196" s="32">
        <v>195.611199881945</v>
      </c>
      <c r="E196" s="32">
        <v>5954.3554146644901</v>
      </c>
      <c r="F196" s="32">
        <v>2937.03852658188</v>
      </c>
      <c r="G196" s="32">
        <v>85.420226211840699</v>
      </c>
      <c r="H196" s="32">
        <v>164.55242926920801</v>
      </c>
      <c r="I196" s="32">
        <v>42.798612942265699</v>
      </c>
      <c r="J196" s="32">
        <v>3717.19864373784</v>
      </c>
      <c r="K196" s="32">
        <v>20426.933474400899</v>
      </c>
      <c r="L196" s="32">
        <v>1652.72325675353</v>
      </c>
      <c r="M196" s="32">
        <v>1954.5279060908899</v>
      </c>
      <c r="N196" s="32">
        <v>4808.20830099252</v>
      </c>
      <c r="O196" s="32">
        <v>721231.751958329</v>
      </c>
      <c r="P196" s="32">
        <v>98.830300766769099</v>
      </c>
      <c r="Q196" s="32">
        <v>398.444402553945</v>
      </c>
      <c r="R196" s="32">
        <v>23.478171089216801</v>
      </c>
      <c r="S196" s="32">
        <v>974.38102874837705</v>
      </c>
      <c r="T196" s="32">
        <v>180.853361824073</v>
      </c>
      <c r="U196" s="33">
        <f t="shared" si="20"/>
        <v>0.20385710601126431</v>
      </c>
      <c r="V196" s="33">
        <f t="shared" si="21"/>
        <v>-3.2269527420808064</v>
      </c>
      <c r="W196" s="33">
        <f t="shared" si="22"/>
        <v>-4.9051198675492422</v>
      </c>
      <c r="X196" s="33">
        <f t="shared" si="23"/>
        <v>-3.1171509475794981</v>
      </c>
      <c r="Y196" s="33">
        <f t="shared" si="24"/>
        <v>-3.6271759990731298</v>
      </c>
      <c r="Z196" s="4" t="s">
        <v>164</v>
      </c>
      <c r="AA196" s="4" t="s">
        <v>164</v>
      </c>
      <c r="AB196" s="38" t="s">
        <v>305</v>
      </c>
    </row>
    <row r="197" spans="1:28">
      <c r="A197" s="4">
        <v>4</v>
      </c>
      <c r="B197" s="5" t="s">
        <v>51</v>
      </c>
      <c r="C197" s="32">
        <v>153.15757287309901</v>
      </c>
      <c r="D197" s="32">
        <v>5682.54486028881</v>
      </c>
      <c r="E197" s="32">
        <v>7811.3844747728299</v>
      </c>
      <c r="F197" s="32">
        <v>11069.627040540399</v>
      </c>
      <c r="G197" s="32">
        <v>16.680412497402401</v>
      </c>
      <c r="H197" s="32">
        <v>499.90869918787098</v>
      </c>
      <c r="I197" s="32">
        <v>563.67379747605605</v>
      </c>
      <c r="J197" s="32">
        <v>9498.2652328728309</v>
      </c>
      <c r="K197" s="32">
        <v>58048.365540438797</v>
      </c>
      <c r="L197" s="32">
        <v>3609.8746643285399</v>
      </c>
      <c r="M197" s="32">
        <v>332.27970057145501</v>
      </c>
      <c r="N197" s="32">
        <v>12179.613287710699</v>
      </c>
      <c r="O197" s="32">
        <v>634649.55371845502</v>
      </c>
      <c r="P197" s="32">
        <v>51.9306613048645</v>
      </c>
      <c r="Q197" s="32">
        <v>27.884654036652801</v>
      </c>
      <c r="R197" s="86">
        <v>4.7376387439266203</v>
      </c>
      <c r="S197" s="32">
        <v>1353.0076634519</v>
      </c>
      <c r="T197" s="32">
        <v>44.630100115674097</v>
      </c>
      <c r="U197" s="33">
        <f t="shared" si="20"/>
        <v>8.39192222356549E-2</v>
      </c>
      <c r="V197" s="33">
        <f t="shared" si="21"/>
        <v>0.24599440790020743</v>
      </c>
      <c r="W197" s="33">
        <f t="shared" si="22"/>
        <v>-7.6672656843106424E-2</v>
      </c>
      <c r="X197" s="33">
        <f t="shared" si="23"/>
        <v>0.35124667317718483</v>
      </c>
      <c r="Y197" s="33">
        <f t="shared" si="24"/>
        <v>0.71164304383359012</v>
      </c>
      <c r="Z197" s="4" t="s">
        <v>166</v>
      </c>
      <c r="AA197" s="4" t="s">
        <v>166</v>
      </c>
      <c r="AB197" s="38" t="s">
        <v>265</v>
      </c>
    </row>
    <row r="198" spans="1:28">
      <c r="A198" s="10">
        <v>4</v>
      </c>
      <c r="B198" s="11" t="s">
        <v>52</v>
      </c>
      <c r="C198" s="34">
        <v>363.41320623721799</v>
      </c>
      <c r="D198" s="34">
        <v>5660.2810441055099</v>
      </c>
      <c r="E198" s="34">
        <v>8847.9474134758493</v>
      </c>
      <c r="F198" s="34">
        <v>33097.070574833902</v>
      </c>
      <c r="G198" s="34">
        <v>460.64940293958603</v>
      </c>
      <c r="H198" s="34">
        <v>170.73468508104</v>
      </c>
      <c r="I198" s="34">
        <v>1843.6350414896399</v>
      </c>
      <c r="J198" s="34">
        <v>26710.311757974701</v>
      </c>
      <c r="K198" s="34">
        <v>34375.646638410399</v>
      </c>
      <c r="L198" s="34">
        <v>1790.8794894232001</v>
      </c>
      <c r="M198" s="34">
        <v>757.06518077579597</v>
      </c>
      <c r="N198" s="34">
        <v>579.34289834625895</v>
      </c>
      <c r="O198" s="34">
        <v>620883.37277749996</v>
      </c>
      <c r="P198" s="34">
        <v>28.4013208857941</v>
      </c>
      <c r="Q198" s="34">
        <v>40.897467952812299</v>
      </c>
      <c r="R198" s="34">
        <v>168.83001053177799</v>
      </c>
      <c r="S198" s="34">
        <v>425.400294364594</v>
      </c>
      <c r="T198" s="34">
        <v>33.198639350755897</v>
      </c>
      <c r="U198" s="35">
        <f t="shared" si="20"/>
        <v>5.4021065809555492E-2</v>
      </c>
      <c r="V198" s="35">
        <f t="shared" si="21"/>
        <v>-0.78239341695047493</v>
      </c>
      <c r="W198" s="35">
        <f t="shared" si="22"/>
        <v>1.257608627546233</v>
      </c>
      <c r="X198" s="35">
        <f t="shared" si="23"/>
        <v>-0.26894943755241485</v>
      </c>
      <c r="Y198" s="35">
        <f t="shared" si="24"/>
        <v>1.1013885925811917</v>
      </c>
      <c r="Z198" s="10" t="s">
        <v>165</v>
      </c>
      <c r="AA198" s="10" t="s">
        <v>165</v>
      </c>
      <c r="AB198" s="38" t="s">
        <v>268</v>
      </c>
    </row>
    <row r="200" spans="1:28">
      <c r="A200" s="8" t="s">
        <v>168</v>
      </c>
      <c r="B200" s="12" t="s">
        <v>167</v>
      </c>
    </row>
    <row r="201" spans="1:28">
      <c r="A201" s="8"/>
      <c r="B201" s="12"/>
    </row>
    <row r="202" spans="1:28">
      <c r="A202" s="8"/>
      <c r="B202" s="13" t="s">
        <v>169</v>
      </c>
    </row>
    <row r="203" spans="1:28">
      <c r="A203" s="8"/>
      <c r="B203" s="12" t="s">
        <v>159</v>
      </c>
    </row>
    <row r="204" spans="1:28">
      <c r="A204" s="8"/>
      <c r="B204" s="12" t="s">
        <v>160</v>
      </c>
    </row>
    <row r="205" spans="1:28">
      <c r="A205" s="8"/>
      <c r="B205" s="12"/>
    </row>
    <row r="206" spans="1:28">
      <c r="B206" s="13" t="s">
        <v>170</v>
      </c>
    </row>
    <row r="207" spans="1:28">
      <c r="B207" s="12" t="s">
        <v>221</v>
      </c>
    </row>
    <row r="208" spans="1:28">
      <c r="B208" s="12" t="s">
        <v>161</v>
      </c>
    </row>
    <row r="210" spans="2:2">
      <c r="B210" s="36" t="s">
        <v>189</v>
      </c>
    </row>
    <row r="211" spans="2:2">
      <c r="B211" s="85" t="s">
        <v>307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16082-C422-8E40-8DA4-762787559890}">
  <dimension ref="A1:AB215"/>
  <sheetViews>
    <sheetView topLeftCell="A190" zoomScale="85" zoomScaleNormal="91" workbookViewId="0">
      <selection activeCell="AI5" sqref="AI5:AK14"/>
    </sheetView>
  </sheetViews>
  <sheetFormatPr baseColWidth="10" defaultRowHeight="16"/>
  <cols>
    <col min="1" max="1" width="8.33203125" style="7" customWidth="1"/>
    <col min="2" max="2" width="20.1640625" style="7" customWidth="1"/>
    <col min="3" max="25" width="11" style="20" customWidth="1"/>
    <col min="26" max="26" width="11" style="19" customWidth="1"/>
    <col min="27" max="27" width="14.1640625" style="19" bestFit="1" customWidth="1"/>
    <col min="28" max="28" width="10.83203125" style="38"/>
  </cols>
  <sheetData>
    <row r="1" spans="1:28">
      <c r="A1" s="6" t="s">
        <v>156</v>
      </c>
    </row>
    <row r="2" spans="1:28" s="1" customFormat="1" ht="22" customHeight="1">
      <c r="A2" s="16" t="s">
        <v>53</v>
      </c>
      <c r="B2" s="16" t="s">
        <v>158</v>
      </c>
      <c r="C2" s="18" t="s">
        <v>171</v>
      </c>
      <c r="D2" s="18" t="s">
        <v>172</v>
      </c>
      <c r="E2" s="18" t="s">
        <v>173</v>
      </c>
      <c r="F2" s="18" t="s">
        <v>174</v>
      </c>
      <c r="G2" s="18" t="s">
        <v>175</v>
      </c>
      <c r="H2" s="18" t="s">
        <v>176</v>
      </c>
      <c r="I2" s="18" t="s">
        <v>177</v>
      </c>
      <c r="J2" s="18" t="s">
        <v>178</v>
      </c>
      <c r="K2" s="18" t="s">
        <v>179</v>
      </c>
      <c r="L2" s="18" t="s">
        <v>180</v>
      </c>
      <c r="M2" s="18" t="s">
        <v>181</v>
      </c>
      <c r="N2" s="18" t="s">
        <v>182</v>
      </c>
      <c r="O2" s="18" t="s">
        <v>183</v>
      </c>
      <c r="P2" s="18" t="s">
        <v>184</v>
      </c>
      <c r="Q2" s="18" t="s">
        <v>185</v>
      </c>
      <c r="R2" s="18" t="s">
        <v>186</v>
      </c>
      <c r="S2" s="18" t="s">
        <v>187</v>
      </c>
      <c r="T2" s="18" t="s">
        <v>188</v>
      </c>
      <c r="U2" s="21" t="s">
        <v>0</v>
      </c>
      <c r="V2" s="21" t="s">
        <v>1</v>
      </c>
      <c r="W2" s="21" t="s">
        <v>2</v>
      </c>
      <c r="X2" s="21" t="s">
        <v>3</v>
      </c>
      <c r="Y2" s="21" t="s">
        <v>4</v>
      </c>
      <c r="Z2" s="22" t="s">
        <v>162</v>
      </c>
      <c r="AA2" s="21" t="s">
        <v>163</v>
      </c>
      <c r="AB2" s="17" t="s">
        <v>282</v>
      </c>
    </row>
    <row r="3" spans="1:28">
      <c r="A3" s="8">
        <v>1</v>
      </c>
      <c r="B3" s="8" t="s">
        <v>55</v>
      </c>
      <c r="C3" s="23" t="s">
        <v>306</v>
      </c>
      <c r="D3" s="23">
        <v>1432.4703632712799</v>
      </c>
      <c r="E3" s="23">
        <v>9670.6945920157505</v>
      </c>
      <c r="F3" s="23">
        <v>383.99626339767099</v>
      </c>
      <c r="G3" s="23">
        <v>18.366988589634499</v>
      </c>
      <c r="H3" s="23">
        <v>158.669695317324</v>
      </c>
      <c r="I3" s="23" t="s">
        <v>306</v>
      </c>
      <c r="J3" s="23" t="s">
        <v>306</v>
      </c>
      <c r="K3" s="23">
        <v>9330.2681756323309</v>
      </c>
      <c r="L3" s="23">
        <v>3404.2109984496801</v>
      </c>
      <c r="M3" s="23">
        <v>12.5146387190002</v>
      </c>
      <c r="N3" s="23">
        <v>6822.9205124431501</v>
      </c>
      <c r="O3" s="23">
        <v>735492.40737508901</v>
      </c>
      <c r="P3" s="23">
        <v>172.685610032879</v>
      </c>
      <c r="Q3" s="23">
        <v>18.641353221336001</v>
      </c>
      <c r="R3" s="82">
        <v>3.9223546850590001</v>
      </c>
      <c r="S3" s="23">
        <v>1083.5282769933301</v>
      </c>
      <c r="T3" s="82">
        <v>0.12650092942931901</v>
      </c>
      <c r="U3" s="24">
        <f t="shared" ref="U3:U66" si="0">Q3/M3</f>
        <v>1.4895638331959189</v>
      </c>
      <c r="V3" s="24">
        <f t="shared" ref="V3:V66" si="1">0.703*LN(D3/O3)-1.387*LN(E3/O3)-0.075*LN(L3/O3)+0.412*LN(N3/O3)-0.827*LN(P3/O3)-0.306*LN(Q3/O3)-12.15</f>
        <v>-1.9054494985097303</v>
      </c>
      <c r="W3" s="24">
        <f t="shared" ref="W3:W66" si="2">0.384*LN(D3/O3)+0.091*LN(E3/O3)+1.169*LN(L3/O3)-0.75*LN(N3/O3)-0.525*LN(P3/O3)-1.149*LN(Q3/O3)-11.256</f>
        <v>-0.27346120677185581</v>
      </c>
      <c r="X3" s="24">
        <f t="shared" ref="X3:X66" si="3">0.627*LN(D3/O3)-1.5*LN(E3/O3)+0.259*LN(K3/O3)-0.404*LN(L3/O3)+0.212*LN(N3/O3)-0.541*LN(P3/O3)-0.567*LN(Q3/O3)-14.699</f>
        <v>-1.5451068547724756</v>
      </c>
      <c r="Y3" s="24">
        <f t="shared" ref="Y3:Y66" si="4">0.477*LN(D3/O3)+0.281*LN(E3/O3)-0.192*LN(K3/O3)+0.79*LN(L3/O3)-0.439*LN(N3/O3)+0.215*LN(P3/O3)-1.043*LN(Q3/O3)-2.355</f>
        <v>1.338584755174113</v>
      </c>
      <c r="Z3" s="4" t="s">
        <v>164</v>
      </c>
      <c r="AA3" s="4" t="s">
        <v>165</v>
      </c>
      <c r="AB3" s="38" t="s">
        <v>231</v>
      </c>
    </row>
    <row r="4" spans="1:28">
      <c r="A4" s="8">
        <v>1</v>
      </c>
      <c r="B4" s="8" t="s">
        <v>56</v>
      </c>
      <c r="C4" s="23">
        <v>192.84519592946299</v>
      </c>
      <c r="D4" s="23">
        <v>4800.1314948871204</v>
      </c>
      <c r="E4" s="23">
        <v>18403.4989878208</v>
      </c>
      <c r="F4" s="23">
        <v>4786.0931427286296</v>
      </c>
      <c r="G4" s="23">
        <v>22.656252244329799</v>
      </c>
      <c r="H4" s="23">
        <v>1105.5689545774801</v>
      </c>
      <c r="I4" s="23">
        <v>1302.95789776777</v>
      </c>
      <c r="J4" s="23">
        <v>876.92307318249698</v>
      </c>
      <c r="K4" s="23">
        <v>48882.437962522301</v>
      </c>
      <c r="L4" s="23">
        <v>937.21654620941399</v>
      </c>
      <c r="M4" s="23">
        <v>594.68160755127894</v>
      </c>
      <c r="N4" s="23">
        <v>14695.4157081135</v>
      </c>
      <c r="O4" s="23">
        <v>650671.77034084999</v>
      </c>
      <c r="P4" s="23">
        <v>138.32497862341401</v>
      </c>
      <c r="Q4" s="23">
        <v>119.855513044291</v>
      </c>
      <c r="R4" s="23">
        <v>2147.4735910330301</v>
      </c>
      <c r="S4" s="23">
        <v>2667.2223256985999</v>
      </c>
      <c r="T4" s="82">
        <v>5.7325318965361198</v>
      </c>
      <c r="U4" s="24">
        <f t="shared" si="0"/>
        <v>0.20154568683874413</v>
      </c>
      <c r="V4" s="24">
        <f t="shared" si="1"/>
        <v>-2.1022633488996121</v>
      </c>
      <c r="W4" s="24">
        <f t="shared" si="2"/>
        <v>-3.9511107695898673</v>
      </c>
      <c r="X4" s="24">
        <f t="shared" si="3"/>
        <v>-1.8090056966476311</v>
      </c>
      <c r="Y4" s="24">
        <f t="shared" si="4"/>
        <v>-1.5553070603871695</v>
      </c>
      <c r="Z4" s="4" t="s">
        <v>164</v>
      </c>
      <c r="AA4" s="4" t="s">
        <v>164</v>
      </c>
      <c r="AB4" s="38" t="s">
        <v>232</v>
      </c>
    </row>
    <row r="5" spans="1:28">
      <c r="A5" s="8">
        <v>1</v>
      </c>
      <c r="B5" s="8" t="s">
        <v>57</v>
      </c>
      <c r="C5" s="23" t="s">
        <v>306</v>
      </c>
      <c r="D5" s="23">
        <v>5303.1131997464099</v>
      </c>
      <c r="E5" s="23">
        <v>8249.0688911890993</v>
      </c>
      <c r="F5" s="23">
        <v>486.35357234678901</v>
      </c>
      <c r="G5" s="23" t="s">
        <v>306</v>
      </c>
      <c r="H5" s="23" t="s">
        <v>306</v>
      </c>
      <c r="I5" s="23" t="s">
        <v>306</v>
      </c>
      <c r="J5" s="23" t="s">
        <v>306</v>
      </c>
      <c r="K5" s="23">
        <v>31279.7644730137</v>
      </c>
      <c r="L5" s="23">
        <v>2505.26596731678</v>
      </c>
      <c r="M5" s="23">
        <v>45.6220539175075</v>
      </c>
      <c r="N5" s="23">
        <v>5038.54212480772</v>
      </c>
      <c r="O5" s="23">
        <v>706453.91260643199</v>
      </c>
      <c r="P5" s="23">
        <v>139.09248040808899</v>
      </c>
      <c r="Q5" s="23">
        <v>36.277683716220601</v>
      </c>
      <c r="R5" s="23">
        <v>43.9919300423999</v>
      </c>
      <c r="S5" s="23">
        <v>1549.8892415365699</v>
      </c>
      <c r="T5" s="82">
        <v>1.8273667185994099E-2</v>
      </c>
      <c r="U5" s="24">
        <f t="shared" si="0"/>
        <v>0.79517866034301909</v>
      </c>
      <c r="V5" s="24">
        <f t="shared" si="1"/>
        <v>-0.95112546594966751</v>
      </c>
      <c r="W5" s="24">
        <f t="shared" si="2"/>
        <v>-0.5992463359091893</v>
      </c>
      <c r="X5" s="24">
        <f t="shared" si="3"/>
        <v>-0.45059892563162407</v>
      </c>
      <c r="Y5" s="24">
        <f t="shared" si="4"/>
        <v>0.83947046125084723</v>
      </c>
      <c r="Z5" s="4" t="s">
        <v>164</v>
      </c>
      <c r="AA5" s="4" t="s">
        <v>165</v>
      </c>
      <c r="AB5" s="38" t="s">
        <v>233</v>
      </c>
    </row>
    <row r="6" spans="1:28">
      <c r="A6" s="8">
        <v>1</v>
      </c>
      <c r="B6" s="8" t="s">
        <v>58</v>
      </c>
      <c r="C6" s="23" t="s">
        <v>306</v>
      </c>
      <c r="D6" s="23">
        <v>6024.9210759511197</v>
      </c>
      <c r="E6" s="23">
        <v>8101.41075510478</v>
      </c>
      <c r="F6" s="23">
        <v>464.280790032129</v>
      </c>
      <c r="G6" s="23" t="s">
        <v>306</v>
      </c>
      <c r="H6" s="23">
        <v>189.366725162504</v>
      </c>
      <c r="I6" s="23" t="s">
        <v>306</v>
      </c>
      <c r="J6" s="23" t="s">
        <v>306</v>
      </c>
      <c r="K6" s="23">
        <v>24918.375388143999</v>
      </c>
      <c r="L6" s="23">
        <v>2999.87754270595</v>
      </c>
      <c r="M6" s="23">
        <v>391.53997001487699</v>
      </c>
      <c r="N6" s="23">
        <v>6299.1963634654403</v>
      </c>
      <c r="O6" s="23">
        <v>712514.49725443101</v>
      </c>
      <c r="P6" s="23">
        <v>147.20684784415701</v>
      </c>
      <c r="Q6" s="23">
        <v>39.269243750824302</v>
      </c>
      <c r="R6" s="82">
        <v>1.36927938237748</v>
      </c>
      <c r="S6" s="23">
        <v>947.17921069865201</v>
      </c>
      <c r="T6" s="23" t="s">
        <v>306</v>
      </c>
      <c r="U6" s="24">
        <f t="shared" si="0"/>
        <v>0.10029434223364789</v>
      </c>
      <c r="V6" s="24">
        <f t="shared" si="1"/>
        <v>-0.81636983818384934</v>
      </c>
      <c r="W6" s="24">
        <f t="shared" si="2"/>
        <v>-0.62288994446109314</v>
      </c>
      <c r="X6" s="24">
        <f t="shared" si="3"/>
        <v>-0.48708544542510701</v>
      </c>
      <c r="Y6" s="24">
        <f t="shared" si="4"/>
        <v>0.91201191980558294</v>
      </c>
      <c r="Z6" s="4" t="s">
        <v>164</v>
      </c>
      <c r="AA6" s="4" t="s">
        <v>165</v>
      </c>
      <c r="AB6" s="38" t="s">
        <v>234</v>
      </c>
    </row>
    <row r="7" spans="1:28">
      <c r="A7" s="8">
        <v>1</v>
      </c>
      <c r="B7" s="8" t="s">
        <v>59</v>
      </c>
      <c r="C7" s="23">
        <v>212.476671641015</v>
      </c>
      <c r="D7" s="23">
        <v>436.78767092974903</v>
      </c>
      <c r="E7" s="23">
        <v>3451.5896313350399</v>
      </c>
      <c r="F7" s="23">
        <v>26288.260242674402</v>
      </c>
      <c r="G7" s="23" t="s">
        <v>306</v>
      </c>
      <c r="H7" s="23">
        <v>178.633090805363</v>
      </c>
      <c r="I7" s="23">
        <v>183.31859473009999</v>
      </c>
      <c r="J7" s="23">
        <v>33954.289438341897</v>
      </c>
      <c r="K7" s="23">
        <v>33860.007673464403</v>
      </c>
      <c r="L7" s="23">
        <v>2166.8192950399002</v>
      </c>
      <c r="M7" s="23">
        <v>105.68398642799799</v>
      </c>
      <c r="N7" s="23">
        <v>1290.9569668791901</v>
      </c>
      <c r="O7" s="23">
        <v>641943.39969613904</v>
      </c>
      <c r="P7" s="23">
        <v>51.8832348710134</v>
      </c>
      <c r="Q7" s="23">
        <v>77.973512198061897</v>
      </c>
      <c r="R7" s="82">
        <v>0.32773100682603201</v>
      </c>
      <c r="S7" s="23">
        <v>53.184553791260299</v>
      </c>
      <c r="T7" s="23">
        <v>48.055605165243499</v>
      </c>
      <c r="U7" s="24">
        <f t="shared" si="0"/>
        <v>0.7377987416398688</v>
      </c>
      <c r="V7" s="24">
        <f t="shared" si="1"/>
        <v>-1.6082624659391556</v>
      </c>
      <c r="W7" s="24">
        <f t="shared" si="2"/>
        <v>-1.221731330304614</v>
      </c>
      <c r="X7" s="24">
        <f t="shared" si="3"/>
        <v>-1.002220441541203</v>
      </c>
      <c r="Y7" s="24">
        <f t="shared" si="4"/>
        <v>-1.1298753332917673</v>
      </c>
      <c r="Z7" s="4" t="s">
        <v>164</v>
      </c>
      <c r="AA7" s="4" t="s">
        <v>164</v>
      </c>
      <c r="AB7" s="38" t="s">
        <v>235</v>
      </c>
    </row>
    <row r="8" spans="1:28">
      <c r="A8" s="8">
        <v>1</v>
      </c>
      <c r="B8" s="8" t="s">
        <v>60</v>
      </c>
      <c r="C8" s="23">
        <v>378.235129365906</v>
      </c>
      <c r="D8" s="23">
        <v>273.60059140628198</v>
      </c>
      <c r="E8" s="23">
        <v>3993.3664601811602</v>
      </c>
      <c r="F8" s="23">
        <v>7861.5882402847101</v>
      </c>
      <c r="G8" s="23" t="s">
        <v>306</v>
      </c>
      <c r="H8" s="23" t="s">
        <v>306</v>
      </c>
      <c r="I8" s="23">
        <v>69.650505244098198</v>
      </c>
      <c r="J8" s="23">
        <v>8576.6376604997295</v>
      </c>
      <c r="K8" s="23">
        <v>21527.916142571299</v>
      </c>
      <c r="L8" s="23">
        <v>681.70904525174205</v>
      </c>
      <c r="M8" s="23">
        <v>4192.6182284637598</v>
      </c>
      <c r="N8" s="23">
        <v>973.08320886286106</v>
      </c>
      <c r="O8" s="23">
        <v>712210.52663841401</v>
      </c>
      <c r="P8" s="23">
        <v>73.6791866634928</v>
      </c>
      <c r="Q8" s="23">
        <v>435.20407305577402</v>
      </c>
      <c r="R8" s="82">
        <v>2.6478323214139499</v>
      </c>
      <c r="S8" s="23">
        <v>773.16394141711896</v>
      </c>
      <c r="T8" s="23">
        <v>188.16728137009</v>
      </c>
      <c r="U8" s="24">
        <f t="shared" si="0"/>
        <v>0.1038024569232576</v>
      </c>
      <c r="V8" s="24">
        <f t="shared" si="1"/>
        <v>-2.8315304277030595</v>
      </c>
      <c r="W8" s="24">
        <f t="shared" si="2"/>
        <v>-4.6066870395046102</v>
      </c>
      <c r="X8" s="24">
        <f t="shared" si="3"/>
        <v>-2.1901030376862884</v>
      </c>
      <c r="Y8" s="24">
        <f t="shared" si="4"/>
        <v>-3.7417769950870681</v>
      </c>
      <c r="Z8" s="4" t="s">
        <v>164</v>
      </c>
      <c r="AA8" s="4" t="s">
        <v>164</v>
      </c>
      <c r="AB8" s="38" t="s">
        <v>236</v>
      </c>
    </row>
    <row r="9" spans="1:28">
      <c r="A9" s="8">
        <v>1</v>
      </c>
      <c r="B9" s="8" t="s">
        <v>61</v>
      </c>
      <c r="C9" s="23">
        <v>21.362971725121799</v>
      </c>
      <c r="D9" s="23">
        <v>311.24003523013101</v>
      </c>
      <c r="E9" s="23">
        <v>3245.0829319074601</v>
      </c>
      <c r="F9" s="23">
        <v>341.14825803871798</v>
      </c>
      <c r="G9" s="23" t="s">
        <v>306</v>
      </c>
      <c r="H9" s="23">
        <v>135.465171923696</v>
      </c>
      <c r="I9" s="23" t="s">
        <v>306</v>
      </c>
      <c r="J9" s="23" t="s">
        <v>306</v>
      </c>
      <c r="K9" s="23">
        <v>42035.316626020503</v>
      </c>
      <c r="L9" s="23">
        <v>2032.81405839339</v>
      </c>
      <c r="M9" s="23">
        <v>8.4366530443361203</v>
      </c>
      <c r="N9" s="23">
        <v>30145.341830557401</v>
      </c>
      <c r="O9" s="23">
        <v>680347.72120765899</v>
      </c>
      <c r="P9" s="23">
        <v>118.703347939157</v>
      </c>
      <c r="Q9" s="23">
        <v>5.3739903701524003</v>
      </c>
      <c r="R9" s="23" t="s">
        <v>306</v>
      </c>
      <c r="S9" s="23">
        <v>3743.5786223927898</v>
      </c>
      <c r="T9" s="23" t="s">
        <v>306</v>
      </c>
      <c r="U9" s="24">
        <f t="shared" si="0"/>
        <v>0.63698131734363383</v>
      </c>
      <c r="V9" s="24">
        <f t="shared" si="1"/>
        <v>-0.23804255719730349</v>
      </c>
      <c r="W9" s="24">
        <f t="shared" si="2"/>
        <v>-1.1109317636667377</v>
      </c>
      <c r="X9" s="24">
        <f t="shared" si="3"/>
        <v>0.80765730927777035</v>
      </c>
      <c r="Y9" s="24">
        <f t="shared" si="4"/>
        <v>0.17863417587517327</v>
      </c>
      <c r="Z9" s="4" t="s">
        <v>164</v>
      </c>
      <c r="AA9" s="4" t="s">
        <v>166</v>
      </c>
      <c r="AB9" s="38" t="s">
        <v>237</v>
      </c>
    </row>
    <row r="10" spans="1:28">
      <c r="A10" s="8">
        <v>1</v>
      </c>
      <c r="B10" s="8" t="s">
        <v>62</v>
      </c>
      <c r="C10" s="23" t="s">
        <v>306</v>
      </c>
      <c r="D10" s="23">
        <v>667.95381140574398</v>
      </c>
      <c r="E10" s="23">
        <v>3021.7241347045301</v>
      </c>
      <c r="F10" s="23">
        <v>385.55245246160598</v>
      </c>
      <c r="G10" s="23" t="s">
        <v>306</v>
      </c>
      <c r="H10" s="23" t="s">
        <v>306</v>
      </c>
      <c r="I10" s="23" t="s">
        <v>306</v>
      </c>
      <c r="J10" s="23" t="s">
        <v>306</v>
      </c>
      <c r="K10" s="23">
        <v>21852.701279243101</v>
      </c>
      <c r="L10" s="23">
        <v>2153.5396898121899</v>
      </c>
      <c r="M10" s="23">
        <v>6.7917973649234202</v>
      </c>
      <c r="N10" s="23">
        <v>23190.710275361998</v>
      </c>
      <c r="O10" s="23">
        <v>711567.62018480396</v>
      </c>
      <c r="P10" s="23">
        <v>109.507670046782</v>
      </c>
      <c r="Q10" s="23">
        <v>6.4094731749186398</v>
      </c>
      <c r="R10" s="23" t="s">
        <v>306</v>
      </c>
      <c r="S10" s="23">
        <v>5227.7770015456799</v>
      </c>
      <c r="T10" s="23" t="s">
        <v>306</v>
      </c>
      <c r="U10" s="24">
        <f t="shared" si="0"/>
        <v>0.94370795100876936</v>
      </c>
      <c r="V10" s="24">
        <f t="shared" si="1"/>
        <v>0.36449912354815517</v>
      </c>
      <c r="W10" s="24">
        <f t="shared" si="2"/>
        <v>-0.68516025401605418</v>
      </c>
      <c r="X10" s="24">
        <f t="shared" si="3"/>
        <v>1.1746818638801049</v>
      </c>
      <c r="Y10" s="24">
        <f t="shared" si="4"/>
        <v>0.60406641294275198</v>
      </c>
      <c r="Z10" s="4" t="s">
        <v>166</v>
      </c>
      <c r="AA10" s="4" t="s">
        <v>166</v>
      </c>
      <c r="AB10" s="38" t="s">
        <v>238</v>
      </c>
    </row>
    <row r="11" spans="1:28">
      <c r="A11" s="8">
        <v>1</v>
      </c>
      <c r="B11" s="8" t="s">
        <v>63</v>
      </c>
      <c r="C11" s="23">
        <v>100.045495199516</v>
      </c>
      <c r="D11" s="23">
        <v>1153.16701141417</v>
      </c>
      <c r="E11" s="23">
        <v>5286.7927344480604</v>
      </c>
      <c r="F11" s="23">
        <v>6375.8333397441102</v>
      </c>
      <c r="G11" s="23">
        <v>545.48693348913798</v>
      </c>
      <c r="H11" s="23">
        <v>191.14456696880799</v>
      </c>
      <c r="I11" s="23">
        <v>74.675026121334497</v>
      </c>
      <c r="J11" s="23">
        <v>1424.0828897103499</v>
      </c>
      <c r="K11" s="23">
        <v>28367.0400453927</v>
      </c>
      <c r="L11" s="23">
        <v>3036.4418933905599</v>
      </c>
      <c r="M11" s="23">
        <v>33.945312535067004</v>
      </c>
      <c r="N11" s="23">
        <v>1917.2625407932301</v>
      </c>
      <c r="O11" s="23">
        <v>710492.39893319795</v>
      </c>
      <c r="P11" s="23">
        <v>63.881984430336203</v>
      </c>
      <c r="Q11" s="23">
        <v>35.513277037878197</v>
      </c>
      <c r="R11" s="82">
        <v>6.6694857474067497</v>
      </c>
      <c r="S11" s="23">
        <v>1210.26399969095</v>
      </c>
      <c r="T11" s="23">
        <v>37.697516131002097</v>
      </c>
      <c r="U11" s="24">
        <f t="shared" si="0"/>
        <v>1.0461908989994249</v>
      </c>
      <c r="V11" s="24">
        <f t="shared" si="1"/>
        <v>-1.1607504809963078</v>
      </c>
      <c r="W11" s="24">
        <f t="shared" si="2"/>
        <v>0.1612399331561587</v>
      </c>
      <c r="X11" s="24">
        <f t="shared" si="3"/>
        <v>-0.60383274702620682</v>
      </c>
      <c r="Y11" s="24">
        <f t="shared" si="4"/>
        <v>0.43591837932783095</v>
      </c>
      <c r="Z11" s="4" t="s">
        <v>165</v>
      </c>
      <c r="AA11" s="4" t="s">
        <v>165</v>
      </c>
      <c r="AB11" s="38" t="s">
        <v>239</v>
      </c>
    </row>
    <row r="12" spans="1:28">
      <c r="A12" s="8">
        <v>1</v>
      </c>
      <c r="B12" s="8" t="s">
        <v>64</v>
      </c>
      <c r="C12" s="23">
        <v>100.94625549433501</v>
      </c>
      <c r="D12" s="23">
        <v>6417.8381835781001</v>
      </c>
      <c r="E12" s="23">
        <v>10406.140299545999</v>
      </c>
      <c r="F12" s="23">
        <v>15936.6586334659</v>
      </c>
      <c r="G12" s="23">
        <v>28.675800639804699</v>
      </c>
      <c r="H12" s="23">
        <v>267.97663741999202</v>
      </c>
      <c r="I12" s="23">
        <v>142.62053677452101</v>
      </c>
      <c r="J12" s="23">
        <v>12534.8649716909</v>
      </c>
      <c r="K12" s="23">
        <v>13170.034439606199</v>
      </c>
      <c r="L12" s="23">
        <v>2462.4516034210901</v>
      </c>
      <c r="M12" s="23">
        <v>705.65585515672399</v>
      </c>
      <c r="N12" s="23">
        <v>2368.0988857017301</v>
      </c>
      <c r="O12" s="23">
        <v>688453.69671649195</v>
      </c>
      <c r="P12" s="23">
        <v>66.711938555108006</v>
      </c>
      <c r="Q12" s="23">
        <v>97.0279601065766</v>
      </c>
      <c r="R12" s="23">
        <v>167.26240070632701</v>
      </c>
      <c r="S12" s="23">
        <v>867.33610033666196</v>
      </c>
      <c r="T12" s="23">
        <v>228.03251200420701</v>
      </c>
      <c r="U12" s="24">
        <f t="shared" si="0"/>
        <v>0.13750039682591025</v>
      </c>
      <c r="V12" s="24">
        <f t="shared" si="1"/>
        <v>-1.1805733007556487</v>
      </c>
      <c r="W12" s="24">
        <f t="shared" si="2"/>
        <v>-0.72349108656767669</v>
      </c>
      <c r="X12" s="24">
        <f t="shared" si="3"/>
        <v>-1.2662734050876789</v>
      </c>
      <c r="Y12" s="24">
        <f t="shared" si="4"/>
        <v>0.29790167298727921</v>
      </c>
      <c r="Z12" s="4" t="s">
        <v>164</v>
      </c>
      <c r="AA12" s="4" t="s">
        <v>165</v>
      </c>
      <c r="AB12" s="38" t="s">
        <v>240</v>
      </c>
    </row>
    <row r="13" spans="1:28">
      <c r="A13" s="8">
        <v>1</v>
      </c>
      <c r="B13" s="8" t="s">
        <v>65</v>
      </c>
      <c r="C13" s="23">
        <v>81.693868679953496</v>
      </c>
      <c r="D13" s="23">
        <v>1533.4562832505101</v>
      </c>
      <c r="E13" s="23">
        <v>9099.9943119023101</v>
      </c>
      <c r="F13" s="23">
        <v>459.00127059574402</v>
      </c>
      <c r="G13" s="23" t="s">
        <v>306</v>
      </c>
      <c r="H13" s="23">
        <v>120.159840196757</v>
      </c>
      <c r="I13" s="23">
        <v>98.795712193530306</v>
      </c>
      <c r="J13" s="23">
        <v>146.95931309055899</v>
      </c>
      <c r="K13" s="23">
        <v>41636.279456138102</v>
      </c>
      <c r="L13" s="23">
        <v>3153.8825341384099</v>
      </c>
      <c r="M13" s="23">
        <v>19.069714660864499</v>
      </c>
      <c r="N13" s="23">
        <v>19617.335323411698</v>
      </c>
      <c r="O13" s="23">
        <v>680180.43748659501</v>
      </c>
      <c r="P13" s="23">
        <v>167.18626850305</v>
      </c>
      <c r="Q13" s="23">
        <v>11.164101899351</v>
      </c>
      <c r="R13" s="82">
        <v>1.3622778232767401</v>
      </c>
      <c r="S13" s="23">
        <v>2296.0781527433901</v>
      </c>
      <c r="T13" s="82">
        <v>0.48599247296790599</v>
      </c>
      <c r="U13" s="24">
        <f t="shared" si="0"/>
        <v>0.58543623215623353</v>
      </c>
      <c r="V13" s="24">
        <f t="shared" si="1"/>
        <v>-1.2644046918089575</v>
      </c>
      <c r="W13" s="24">
        <f t="shared" si="2"/>
        <v>-0.58914117655782583</v>
      </c>
      <c r="X13" s="24">
        <f t="shared" si="3"/>
        <v>-0.61045215056267921</v>
      </c>
      <c r="Y13" s="24">
        <f t="shared" si="4"/>
        <v>1.0775569932683475</v>
      </c>
      <c r="Z13" s="4" t="s">
        <v>164</v>
      </c>
      <c r="AA13" s="4" t="s">
        <v>165</v>
      </c>
      <c r="AB13" s="38" t="s">
        <v>241</v>
      </c>
    </row>
    <row r="14" spans="1:28">
      <c r="A14" s="8">
        <v>1</v>
      </c>
      <c r="B14" s="8" t="s">
        <v>66</v>
      </c>
      <c r="C14" s="23">
        <v>27.1163166375568</v>
      </c>
      <c r="D14" s="23">
        <v>334.07608224535801</v>
      </c>
      <c r="E14" s="23">
        <v>3231.2404433729198</v>
      </c>
      <c r="F14" s="23">
        <v>5309.7000759201401</v>
      </c>
      <c r="G14" s="23">
        <v>175.578438861286</v>
      </c>
      <c r="H14" s="23">
        <v>170.47233668040801</v>
      </c>
      <c r="I14" s="23">
        <v>50.6367839832957</v>
      </c>
      <c r="J14" s="23">
        <v>5754.7181407668504</v>
      </c>
      <c r="K14" s="23">
        <v>32174.751497432899</v>
      </c>
      <c r="L14" s="23">
        <v>1893.2820634627799</v>
      </c>
      <c r="M14" s="23">
        <v>5.1877502689342796</v>
      </c>
      <c r="N14" s="23">
        <v>25277.249866080201</v>
      </c>
      <c r="O14" s="23">
        <v>685789.414130633</v>
      </c>
      <c r="P14" s="23">
        <v>60.6987407119979</v>
      </c>
      <c r="Q14" s="23">
        <v>5.3642561784805798</v>
      </c>
      <c r="R14" s="23">
        <v>19.037413203183601</v>
      </c>
      <c r="S14" s="23">
        <v>1103.2033172595</v>
      </c>
      <c r="T14" s="82">
        <v>2.7476072191920999</v>
      </c>
      <c r="U14" s="24">
        <f t="shared" si="0"/>
        <v>1.0340235941200306</v>
      </c>
      <c r="V14" s="24">
        <f t="shared" si="1"/>
        <v>0.31744945165437422</v>
      </c>
      <c r="W14" s="24">
        <f t="shared" si="2"/>
        <v>-0.67474738671765344</v>
      </c>
      <c r="X14" s="24">
        <f t="shared" si="3"/>
        <v>1.1597425034653241</v>
      </c>
      <c r="Y14" s="24">
        <f t="shared" si="4"/>
        <v>0.14065694717789201</v>
      </c>
      <c r="Z14" s="4" t="s">
        <v>166</v>
      </c>
      <c r="AA14" s="4" t="s">
        <v>166</v>
      </c>
      <c r="AB14" s="38" t="s">
        <v>242</v>
      </c>
    </row>
    <row r="15" spans="1:28">
      <c r="A15" s="8">
        <v>1</v>
      </c>
      <c r="B15" s="8" t="s">
        <v>67</v>
      </c>
      <c r="C15" s="23">
        <v>92.6589167284003</v>
      </c>
      <c r="D15" s="23">
        <v>2975.5747223832</v>
      </c>
      <c r="E15" s="23">
        <v>4339.2881324026903</v>
      </c>
      <c r="F15" s="23">
        <v>11253.9883332053</v>
      </c>
      <c r="G15" s="23">
        <v>36.669021061418398</v>
      </c>
      <c r="H15" s="23">
        <v>207.38072505647699</v>
      </c>
      <c r="I15" s="23">
        <v>736.15552790519803</v>
      </c>
      <c r="J15" s="23">
        <v>7355.2336385714398</v>
      </c>
      <c r="K15" s="23">
        <v>10538.6327367427</v>
      </c>
      <c r="L15" s="23">
        <v>2503.9089378572598</v>
      </c>
      <c r="M15" s="23">
        <v>554.68657088932105</v>
      </c>
      <c r="N15" s="23">
        <v>1361.13672843576</v>
      </c>
      <c r="O15" s="23">
        <v>719582.71031753498</v>
      </c>
      <c r="P15" s="23">
        <v>78.270164196138694</v>
      </c>
      <c r="Q15" s="23">
        <v>153.138758646231</v>
      </c>
      <c r="R15" s="82">
        <v>2.0360466754678002</v>
      </c>
      <c r="S15" s="23">
        <v>451.97114404804802</v>
      </c>
      <c r="T15" s="23">
        <v>135.29496583615301</v>
      </c>
      <c r="U15" s="24">
        <f t="shared" si="0"/>
        <v>0.27608160478936028</v>
      </c>
      <c r="V15" s="24">
        <f t="shared" si="1"/>
        <v>-0.94347647728373651</v>
      </c>
      <c r="W15" s="24">
        <f t="shared" si="2"/>
        <v>-1.2371364203005157</v>
      </c>
      <c r="X15" s="24">
        <f t="shared" si="3"/>
        <v>-0.87860503058848316</v>
      </c>
      <c r="Y15" s="24">
        <f t="shared" si="4"/>
        <v>-0.46098949392197808</v>
      </c>
      <c r="Z15" s="4" t="s">
        <v>164</v>
      </c>
      <c r="AA15" s="4" t="s">
        <v>164</v>
      </c>
      <c r="AB15" s="38" t="s">
        <v>243</v>
      </c>
    </row>
    <row r="16" spans="1:28">
      <c r="A16" s="8">
        <v>1</v>
      </c>
      <c r="B16" s="8" t="s">
        <v>68</v>
      </c>
      <c r="C16" s="23">
        <v>19.289822165415998</v>
      </c>
      <c r="D16" s="23">
        <v>802.88873898667202</v>
      </c>
      <c r="E16" s="23">
        <v>6413.3903468168101</v>
      </c>
      <c r="F16" s="23">
        <v>26774.145424292299</v>
      </c>
      <c r="G16" s="23">
        <v>123.490901255136</v>
      </c>
      <c r="H16" s="23">
        <v>171.00313088016799</v>
      </c>
      <c r="I16" s="23">
        <v>16.318840117529401</v>
      </c>
      <c r="J16" s="23">
        <v>30480.424447688099</v>
      </c>
      <c r="K16" s="23">
        <v>25087.329091575699</v>
      </c>
      <c r="L16" s="23">
        <v>2316.9068622946502</v>
      </c>
      <c r="M16" s="23">
        <v>1342.5461161964499</v>
      </c>
      <c r="N16" s="23">
        <v>1058.9291403111299</v>
      </c>
      <c r="O16" s="23">
        <v>649697.05238992698</v>
      </c>
      <c r="P16" s="23">
        <v>28.4704537036326</v>
      </c>
      <c r="Q16" s="23">
        <v>344.20415922045498</v>
      </c>
      <c r="R16" s="23">
        <v>203.537979325625</v>
      </c>
      <c r="S16" s="23">
        <v>55.113203273674003</v>
      </c>
      <c r="T16" s="23">
        <v>55.308821576851201</v>
      </c>
      <c r="U16" s="24">
        <f t="shared" si="0"/>
        <v>0.25638162821223254</v>
      </c>
      <c r="V16" s="24">
        <f t="shared" si="1"/>
        <v>-2.0665622449014034</v>
      </c>
      <c r="W16" s="24">
        <f t="shared" si="2"/>
        <v>-2.0863778055210709</v>
      </c>
      <c r="X16" s="24">
        <f t="shared" si="3"/>
        <v>-2.1908480420759435</v>
      </c>
      <c r="Y16" s="24">
        <f t="shared" si="4"/>
        <v>-2.1467484035660775</v>
      </c>
      <c r="Z16" s="4" t="s">
        <v>164</v>
      </c>
      <c r="AA16" s="4" t="s">
        <v>164</v>
      </c>
      <c r="AB16" s="38" t="s">
        <v>244</v>
      </c>
    </row>
    <row r="17" spans="1:28">
      <c r="A17" s="8">
        <v>1</v>
      </c>
      <c r="B17" s="8" t="s">
        <v>69</v>
      </c>
      <c r="C17" s="23">
        <v>83.296126776899101</v>
      </c>
      <c r="D17" s="23">
        <v>4301.9475231483802</v>
      </c>
      <c r="E17" s="23">
        <v>6038.75404669829</v>
      </c>
      <c r="F17" s="23">
        <v>11664.3383349613</v>
      </c>
      <c r="G17" s="23">
        <v>15.811130734596301</v>
      </c>
      <c r="H17" s="23">
        <v>179.38549190546399</v>
      </c>
      <c r="I17" s="23">
        <v>687.92437235204204</v>
      </c>
      <c r="J17" s="23">
        <v>8195.1107513919997</v>
      </c>
      <c r="K17" s="23">
        <v>17441.9999954267</v>
      </c>
      <c r="L17" s="23">
        <v>2234.9404730052202</v>
      </c>
      <c r="M17" s="23">
        <v>675.94859482388404</v>
      </c>
      <c r="N17" s="23">
        <v>8399.4824432677706</v>
      </c>
      <c r="O17" s="23">
        <v>697622.93512747099</v>
      </c>
      <c r="P17" s="23">
        <v>72.650399471564398</v>
      </c>
      <c r="Q17" s="23">
        <v>20.393622028311199</v>
      </c>
      <c r="R17" s="23">
        <v>39.971655478199096</v>
      </c>
      <c r="S17" s="23">
        <v>585.56382502740803</v>
      </c>
      <c r="T17" s="23">
        <v>364.41824963963302</v>
      </c>
      <c r="U17" s="24">
        <f t="shared" si="0"/>
        <v>3.0170374174125894E-2</v>
      </c>
      <c r="V17" s="24">
        <f t="shared" si="1"/>
        <v>0.24826783320751211</v>
      </c>
      <c r="W17" s="24">
        <f t="shared" si="2"/>
        <v>-0.23177213857775314</v>
      </c>
      <c r="X17" s="24">
        <f t="shared" si="3"/>
        <v>0.54313606164051897</v>
      </c>
      <c r="Y17" s="24">
        <f t="shared" si="4"/>
        <v>0.91184446408853903</v>
      </c>
      <c r="Z17" s="4" t="s">
        <v>166</v>
      </c>
      <c r="AA17" s="4" t="s">
        <v>166</v>
      </c>
      <c r="AB17" s="38" t="s">
        <v>245</v>
      </c>
    </row>
    <row r="18" spans="1:28">
      <c r="A18" s="8">
        <v>1</v>
      </c>
      <c r="B18" s="8" t="s">
        <v>70</v>
      </c>
      <c r="C18" s="23">
        <v>80.772945114007399</v>
      </c>
      <c r="D18" s="23">
        <v>3043.7150902743001</v>
      </c>
      <c r="E18" s="23">
        <v>9872.8486170053493</v>
      </c>
      <c r="F18" s="23">
        <v>1914.2476155762599</v>
      </c>
      <c r="G18" s="23">
        <v>67.481800105400097</v>
      </c>
      <c r="H18" s="23">
        <v>149.377530006359</v>
      </c>
      <c r="I18" s="23">
        <v>68.727197806277502</v>
      </c>
      <c r="J18" s="23">
        <v>103.997838717683</v>
      </c>
      <c r="K18" s="23">
        <v>37970.8657196575</v>
      </c>
      <c r="L18" s="23">
        <v>3023.4718054847899</v>
      </c>
      <c r="M18" s="23">
        <v>16.780575773260399</v>
      </c>
      <c r="N18" s="23">
        <v>17828.9534509855</v>
      </c>
      <c r="O18" s="23">
        <v>681252.74877609604</v>
      </c>
      <c r="P18" s="23">
        <v>173.57600441777399</v>
      </c>
      <c r="Q18" s="23">
        <v>16.921923454592299</v>
      </c>
      <c r="R18" s="23">
        <v>29.408747346297101</v>
      </c>
      <c r="S18" s="23">
        <v>2395.1265448286899</v>
      </c>
      <c r="T18" s="82">
        <v>6.8409954742955303</v>
      </c>
      <c r="U18" s="24">
        <f t="shared" si="0"/>
        <v>1.0084232915033307</v>
      </c>
      <c r="V18" s="24">
        <f t="shared" si="1"/>
        <v>-1.087690786678726</v>
      </c>
      <c r="W18" s="24">
        <f t="shared" si="2"/>
        <v>-0.79248214919138604</v>
      </c>
      <c r="X18" s="24">
        <f t="shared" si="3"/>
        <v>-0.58304891032258688</v>
      </c>
      <c r="Y18" s="24">
        <f t="shared" si="4"/>
        <v>1.0279022047351174</v>
      </c>
      <c r="Z18" s="4" t="s">
        <v>164</v>
      </c>
      <c r="AA18" s="4" t="s">
        <v>165</v>
      </c>
      <c r="AB18" s="38" t="s">
        <v>246</v>
      </c>
    </row>
    <row r="19" spans="1:28">
      <c r="A19" s="8">
        <v>1</v>
      </c>
      <c r="B19" s="8" t="s">
        <v>71</v>
      </c>
      <c r="C19" s="23">
        <v>382.48605272785198</v>
      </c>
      <c r="D19" s="23">
        <v>5640.3025647160102</v>
      </c>
      <c r="E19" s="23">
        <v>17117.403018220601</v>
      </c>
      <c r="F19" s="23">
        <v>14046.128792453899</v>
      </c>
      <c r="G19" s="23">
        <v>38.4199726491658</v>
      </c>
      <c r="H19" s="23">
        <v>272.21800526829298</v>
      </c>
      <c r="I19" s="23">
        <v>151.67786969422201</v>
      </c>
      <c r="J19" s="23">
        <v>9436.7835228571403</v>
      </c>
      <c r="K19" s="23">
        <v>27844.600438969199</v>
      </c>
      <c r="L19" s="23">
        <v>1842.0540419402</v>
      </c>
      <c r="M19" s="23">
        <v>1633.42852036201</v>
      </c>
      <c r="N19" s="23">
        <v>3650.5759246826201</v>
      </c>
      <c r="O19" s="23">
        <v>664773.97348564502</v>
      </c>
      <c r="P19" s="23">
        <v>82.442861035371905</v>
      </c>
      <c r="Q19" s="23">
        <v>272.242155302242</v>
      </c>
      <c r="R19" s="23">
        <v>36.465235176952703</v>
      </c>
      <c r="S19" s="23">
        <v>849.60819775600203</v>
      </c>
      <c r="T19" s="23">
        <v>174.87025339811501</v>
      </c>
      <c r="U19" s="24">
        <f t="shared" si="0"/>
        <v>0.16666915748594013</v>
      </c>
      <c r="V19" s="24">
        <f t="shared" si="1"/>
        <v>-2.3041805000154927</v>
      </c>
      <c r="W19" s="24">
        <f t="shared" si="2"/>
        <v>-2.7155920526328963</v>
      </c>
      <c r="X19" s="24">
        <f t="shared" si="3"/>
        <v>-2.4573622663240489</v>
      </c>
      <c r="Y19" s="24">
        <f t="shared" si="4"/>
        <v>-1.2143322598593556</v>
      </c>
      <c r="Z19" s="4" t="s">
        <v>164</v>
      </c>
      <c r="AA19" s="4" t="s">
        <v>164</v>
      </c>
      <c r="AB19" s="38" t="s">
        <v>247</v>
      </c>
    </row>
    <row r="20" spans="1:28">
      <c r="A20" s="8">
        <v>1</v>
      </c>
      <c r="B20" s="8" t="s">
        <v>72</v>
      </c>
      <c r="C20" s="23">
        <v>15.043676153532999</v>
      </c>
      <c r="D20" s="23">
        <v>592.12591626152596</v>
      </c>
      <c r="E20" s="23">
        <v>7122.19136642782</v>
      </c>
      <c r="F20" s="23">
        <v>223.448335254977</v>
      </c>
      <c r="G20" s="23">
        <v>47.122677714283199</v>
      </c>
      <c r="H20" s="23" t="s">
        <v>306</v>
      </c>
      <c r="I20" s="23" t="s">
        <v>306</v>
      </c>
      <c r="J20" s="23">
        <v>98.725911360176397</v>
      </c>
      <c r="K20" s="23">
        <v>17468.709387437299</v>
      </c>
      <c r="L20" s="23">
        <v>3042.3842370115799</v>
      </c>
      <c r="M20" s="23">
        <v>206.83605988815501</v>
      </c>
      <c r="N20" s="23">
        <v>10686.7771070708</v>
      </c>
      <c r="O20" s="23">
        <v>725987.32667442795</v>
      </c>
      <c r="P20" s="23">
        <v>216.76370606599701</v>
      </c>
      <c r="Q20" s="23">
        <v>96.881092098248502</v>
      </c>
      <c r="R20" s="82">
        <v>0.24973805442595301</v>
      </c>
      <c r="S20" s="23">
        <v>1185.1541054946599</v>
      </c>
      <c r="T20" s="23" t="s">
        <v>306</v>
      </c>
      <c r="U20" s="24">
        <f t="shared" si="0"/>
        <v>0.4683955599939208</v>
      </c>
      <c r="V20" s="24">
        <f t="shared" si="1"/>
        <v>-2.6205196617709188</v>
      </c>
      <c r="W20" s="24">
        <f t="shared" si="2"/>
        <v>-3.131604622540813</v>
      </c>
      <c r="X20" s="24">
        <f t="shared" si="3"/>
        <v>-2.4195953808761903</v>
      </c>
      <c r="Y20" s="24">
        <f t="shared" si="4"/>
        <v>-1.2438774889674504</v>
      </c>
      <c r="Z20" s="4" t="s">
        <v>164</v>
      </c>
      <c r="AA20" s="4" t="s">
        <v>164</v>
      </c>
      <c r="AB20" s="38" t="s">
        <v>248</v>
      </c>
    </row>
    <row r="21" spans="1:28">
      <c r="A21" s="8">
        <v>1</v>
      </c>
      <c r="B21" s="8" t="s">
        <v>73</v>
      </c>
      <c r="C21" s="23">
        <v>19.790556491753001</v>
      </c>
      <c r="D21" s="23">
        <v>1133.74099601584</v>
      </c>
      <c r="E21" s="23">
        <v>3649.16993142817</v>
      </c>
      <c r="F21" s="23">
        <v>715.449178528571</v>
      </c>
      <c r="G21" s="23">
        <v>17.379144827447</v>
      </c>
      <c r="H21" s="23">
        <v>250.19936213372</v>
      </c>
      <c r="I21" s="23">
        <v>3.8238540933982699</v>
      </c>
      <c r="J21" s="23" t="s">
        <v>306</v>
      </c>
      <c r="K21" s="23">
        <v>21022.542225614499</v>
      </c>
      <c r="L21" s="23">
        <v>2252.49977991371</v>
      </c>
      <c r="M21" s="23">
        <v>6.6465925229205398</v>
      </c>
      <c r="N21" s="23">
        <v>26860.552584524801</v>
      </c>
      <c r="O21" s="23">
        <v>708441.40564073506</v>
      </c>
      <c r="P21" s="23">
        <v>131.75787051255</v>
      </c>
      <c r="Q21" s="23">
        <v>7.0939397619640001</v>
      </c>
      <c r="R21" s="82">
        <v>1.2778035190599799</v>
      </c>
      <c r="S21" s="23">
        <v>3353.49806681068</v>
      </c>
      <c r="T21" s="82">
        <v>1.0923062519978299</v>
      </c>
      <c r="U21" s="24">
        <f t="shared" si="0"/>
        <v>1.0673047486363576</v>
      </c>
      <c r="V21" s="24">
        <f t="shared" si="1"/>
        <v>0.34135965082250763</v>
      </c>
      <c r="W21" s="24">
        <f t="shared" si="2"/>
        <v>-0.73961836447363893</v>
      </c>
      <c r="X21" s="24">
        <f t="shared" si="3"/>
        <v>1.0603292572197542</v>
      </c>
      <c r="Y21" s="24">
        <f t="shared" si="4"/>
        <v>0.82221520634404444</v>
      </c>
      <c r="Z21" s="4" t="s">
        <v>166</v>
      </c>
      <c r="AA21" s="4" t="s">
        <v>166</v>
      </c>
      <c r="AB21" s="38" t="s">
        <v>249</v>
      </c>
    </row>
    <row r="22" spans="1:28">
      <c r="A22" s="8">
        <v>1</v>
      </c>
      <c r="B22" s="8" t="s">
        <v>74</v>
      </c>
      <c r="C22" s="23" t="s">
        <v>306</v>
      </c>
      <c r="D22" s="23">
        <v>1546.0061216587701</v>
      </c>
      <c r="E22" s="23">
        <v>7459.3914559229297</v>
      </c>
      <c r="F22" s="23" t="s">
        <v>306</v>
      </c>
      <c r="G22" s="23">
        <v>392.91439075180102</v>
      </c>
      <c r="H22" s="23">
        <v>219.97579107830799</v>
      </c>
      <c r="I22" s="23">
        <v>9.9994283818021295</v>
      </c>
      <c r="J22" s="23">
        <v>361.11579012682802</v>
      </c>
      <c r="K22" s="23">
        <v>24644.642846317802</v>
      </c>
      <c r="L22" s="23">
        <v>3295.3484096781899</v>
      </c>
      <c r="M22" s="23">
        <v>25.792647656719399</v>
      </c>
      <c r="N22" s="23">
        <v>11996.8957675932</v>
      </c>
      <c r="O22" s="23">
        <v>712105.64628368896</v>
      </c>
      <c r="P22" s="23">
        <v>196.59450352886199</v>
      </c>
      <c r="Q22" s="23">
        <v>37.863341276700098</v>
      </c>
      <c r="R22" s="82">
        <v>1.3530027553353301</v>
      </c>
      <c r="S22" s="23">
        <v>1757.5006587155301</v>
      </c>
      <c r="T22" s="23" t="s">
        <v>306</v>
      </c>
      <c r="U22" s="24">
        <f t="shared" si="0"/>
        <v>1.4679897070138934</v>
      </c>
      <c r="V22" s="24">
        <f t="shared" si="1"/>
        <v>-1.628666956049722</v>
      </c>
      <c r="W22" s="24">
        <f t="shared" si="2"/>
        <v>-1.6365265425612883</v>
      </c>
      <c r="X22" s="24">
        <f t="shared" si="3"/>
        <v>-1.2572802445730229</v>
      </c>
      <c r="Y22" s="24">
        <f t="shared" si="4"/>
        <v>0.13377795683500926</v>
      </c>
      <c r="Z22" s="4" t="s">
        <v>164</v>
      </c>
      <c r="AA22" s="4" t="s">
        <v>165</v>
      </c>
      <c r="AB22" s="38" t="s">
        <v>250</v>
      </c>
    </row>
    <row r="23" spans="1:28">
      <c r="A23" s="8">
        <v>1</v>
      </c>
      <c r="B23" s="8" t="s">
        <v>75</v>
      </c>
      <c r="C23" s="23">
        <v>444.721296700457</v>
      </c>
      <c r="D23" s="23">
        <v>142.785912875946</v>
      </c>
      <c r="E23" s="23">
        <v>1102.2952357941699</v>
      </c>
      <c r="F23" s="23">
        <v>1409.16816811947</v>
      </c>
      <c r="G23" s="23" t="s">
        <v>306</v>
      </c>
      <c r="H23" s="23">
        <v>149.51635142227801</v>
      </c>
      <c r="I23" s="23">
        <v>115.157349449018</v>
      </c>
      <c r="J23" s="23" t="s">
        <v>306</v>
      </c>
      <c r="K23" s="23">
        <v>2557.0404153883501</v>
      </c>
      <c r="L23" s="23">
        <v>1898.62010523458</v>
      </c>
      <c r="M23" s="23">
        <v>28.873324009302902</v>
      </c>
      <c r="N23" s="23">
        <v>1159.08736881306</v>
      </c>
      <c r="O23" s="23">
        <v>764847.83476147102</v>
      </c>
      <c r="P23" s="23">
        <v>15.475463416488401</v>
      </c>
      <c r="Q23" s="23">
        <v>6.1743457412605398</v>
      </c>
      <c r="R23" s="82">
        <v>1.6404709214181701</v>
      </c>
      <c r="S23" s="23">
        <v>388.123501142088</v>
      </c>
      <c r="T23" s="23">
        <v>101.62722051584799</v>
      </c>
      <c r="U23" s="24">
        <f t="shared" si="0"/>
        <v>0.21384256759876982</v>
      </c>
      <c r="V23" s="24">
        <f t="shared" si="1"/>
        <v>1.1901292271560759</v>
      </c>
      <c r="W23" s="24">
        <f t="shared" si="2"/>
        <v>1.8569731608123909</v>
      </c>
      <c r="X23" s="24">
        <f t="shared" si="3"/>
        <v>1.7979833836459651</v>
      </c>
      <c r="Y23" s="24">
        <f t="shared" si="4"/>
        <v>0.82430116362898298</v>
      </c>
      <c r="Z23" s="4" t="s">
        <v>166</v>
      </c>
      <c r="AA23" s="4" t="s">
        <v>166</v>
      </c>
      <c r="AB23" s="38" t="s">
        <v>251</v>
      </c>
    </row>
    <row r="24" spans="1:28">
      <c r="A24" s="8">
        <v>1</v>
      </c>
      <c r="B24" s="8" t="s">
        <v>76</v>
      </c>
      <c r="C24" s="23">
        <v>17.668597268169101</v>
      </c>
      <c r="D24" s="23">
        <v>2328.4532129992099</v>
      </c>
      <c r="E24" s="23">
        <v>8729.04606414925</v>
      </c>
      <c r="F24" s="23">
        <v>712.37936254748399</v>
      </c>
      <c r="G24" s="23" t="s">
        <v>306</v>
      </c>
      <c r="H24" s="23">
        <v>176.86796843156401</v>
      </c>
      <c r="I24" s="23">
        <v>57.2852052586071</v>
      </c>
      <c r="J24" s="23">
        <v>413.19767169872199</v>
      </c>
      <c r="K24" s="23">
        <v>31514.588568097101</v>
      </c>
      <c r="L24" s="23">
        <v>2126.2197826736501</v>
      </c>
      <c r="M24" s="23">
        <v>17.149695735170798</v>
      </c>
      <c r="N24" s="23">
        <v>25609.1906293463</v>
      </c>
      <c r="O24" s="23">
        <v>687401.03488804598</v>
      </c>
      <c r="P24" s="23">
        <v>161.77430739239301</v>
      </c>
      <c r="Q24" s="23">
        <v>12.4574298645264</v>
      </c>
      <c r="R24" s="82">
        <v>0.375068408720307</v>
      </c>
      <c r="S24" s="23">
        <v>2793.8332331748002</v>
      </c>
      <c r="T24" s="23" t="s">
        <v>306</v>
      </c>
      <c r="U24" s="24">
        <f t="shared" si="0"/>
        <v>0.72639363735057738</v>
      </c>
      <c r="V24" s="24">
        <f t="shared" si="1"/>
        <v>-0.76436655544262955</v>
      </c>
      <c r="W24" s="24">
        <f t="shared" si="2"/>
        <v>-1.1937996565282081</v>
      </c>
      <c r="X24" s="24">
        <f t="shared" si="3"/>
        <v>-0.16661598645210596</v>
      </c>
      <c r="Y24" s="24">
        <f t="shared" si="4"/>
        <v>0.76773199051864127</v>
      </c>
      <c r="Z24" s="4" t="s">
        <v>164</v>
      </c>
      <c r="AA24" s="4" t="s">
        <v>166</v>
      </c>
      <c r="AB24" s="38" t="s">
        <v>252</v>
      </c>
    </row>
    <row r="25" spans="1:28">
      <c r="A25" s="8">
        <v>1</v>
      </c>
      <c r="B25" s="8" t="s">
        <v>77</v>
      </c>
      <c r="C25" s="23">
        <v>44.445407079875302</v>
      </c>
      <c r="D25" s="23">
        <v>3379.7874920600202</v>
      </c>
      <c r="E25" s="23">
        <v>5437.0275091650701</v>
      </c>
      <c r="F25" s="23">
        <v>16685.102983206001</v>
      </c>
      <c r="G25" s="23">
        <v>15.735397629081399</v>
      </c>
      <c r="H25" s="23">
        <v>196.42831663480001</v>
      </c>
      <c r="I25" s="23">
        <v>59.128463676114301</v>
      </c>
      <c r="J25" s="23">
        <v>16458.001796648401</v>
      </c>
      <c r="K25" s="23">
        <v>19211.970607514999</v>
      </c>
      <c r="L25" s="23">
        <v>2139.1579309541598</v>
      </c>
      <c r="M25" s="23">
        <v>926.06695882131805</v>
      </c>
      <c r="N25" s="23">
        <v>3161.0323730140399</v>
      </c>
      <c r="O25" s="23">
        <v>686585.55130090797</v>
      </c>
      <c r="P25" s="23">
        <v>28.001711978500101</v>
      </c>
      <c r="Q25" s="23">
        <v>28.225558581732599</v>
      </c>
      <c r="R25" s="82">
        <v>4.0797178778266403</v>
      </c>
      <c r="S25" s="23">
        <v>435.85553452032599</v>
      </c>
      <c r="T25" s="82">
        <v>7.8971546061728901</v>
      </c>
      <c r="U25" s="24">
        <f t="shared" si="0"/>
        <v>3.0478960849286321E-2</v>
      </c>
      <c r="V25" s="24">
        <f t="shared" si="1"/>
        <v>0.49030322262272641</v>
      </c>
      <c r="W25" s="24">
        <f t="shared" si="2"/>
        <v>0.46244327981824895</v>
      </c>
      <c r="X25" s="24">
        <f t="shared" si="3"/>
        <v>0.68584779177805366</v>
      </c>
      <c r="Y25" s="24">
        <f t="shared" si="4"/>
        <v>0.60059052182593087</v>
      </c>
      <c r="Z25" s="4" t="s">
        <v>166</v>
      </c>
      <c r="AA25" s="4" t="s">
        <v>166</v>
      </c>
      <c r="AB25" s="38" t="s">
        <v>253</v>
      </c>
    </row>
    <row r="26" spans="1:28">
      <c r="A26" s="8">
        <v>1</v>
      </c>
      <c r="B26" s="8" t="s">
        <v>78</v>
      </c>
      <c r="C26" s="23" t="s">
        <v>306</v>
      </c>
      <c r="D26" s="23">
        <v>3086.90110567079</v>
      </c>
      <c r="E26" s="23">
        <v>13579.1059858227</v>
      </c>
      <c r="F26" s="23">
        <v>9088.0477247647796</v>
      </c>
      <c r="G26" s="23" t="s">
        <v>306</v>
      </c>
      <c r="H26" s="23">
        <v>191.85402921119001</v>
      </c>
      <c r="I26" s="23">
        <v>1730.13623430387</v>
      </c>
      <c r="J26" s="23">
        <v>209.40866828786699</v>
      </c>
      <c r="K26" s="23">
        <v>35876.104239084998</v>
      </c>
      <c r="L26" s="23">
        <v>3487.8745663240902</v>
      </c>
      <c r="M26" s="23">
        <v>73.540263878140095</v>
      </c>
      <c r="N26" s="23">
        <v>3755.1462773038902</v>
      </c>
      <c r="O26" s="23">
        <v>678949.88017847401</v>
      </c>
      <c r="P26" s="23">
        <v>25.216471596051498</v>
      </c>
      <c r="Q26" s="23">
        <v>68.934334353727195</v>
      </c>
      <c r="R26" s="82">
        <v>1.8625645923110501</v>
      </c>
      <c r="S26" s="23">
        <v>2001.72040952986</v>
      </c>
      <c r="T26" s="23">
        <v>12.824845466561399</v>
      </c>
      <c r="U26" s="24">
        <f t="shared" si="0"/>
        <v>0.93736860215724604</v>
      </c>
      <c r="V26" s="24">
        <f t="shared" si="1"/>
        <v>-1.0117927510344753</v>
      </c>
      <c r="W26" s="24">
        <f t="shared" si="2"/>
        <v>-2.6434888868656969E-2</v>
      </c>
      <c r="X26" s="24">
        <f t="shared" si="3"/>
        <v>-1.2141912139516808</v>
      </c>
      <c r="Y26" s="24">
        <f t="shared" si="4"/>
        <v>5.2395693363906037E-2</v>
      </c>
      <c r="Z26" s="4" t="s">
        <v>164</v>
      </c>
      <c r="AA26" s="4" t="s">
        <v>165</v>
      </c>
      <c r="AB26" s="38" t="s">
        <v>254</v>
      </c>
    </row>
    <row r="27" spans="1:28">
      <c r="A27" s="8">
        <v>1</v>
      </c>
      <c r="B27" s="8" t="s">
        <v>79</v>
      </c>
      <c r="C27" s="23">
        <v>519.77310356692306</v>
      </c>
      <c r="D27" s="23">
        <v>210.33221298341101</v>
      </c>
      <c r="E27" s="23">
        <v>2748.3271868197098</v>
      </c>
      <c r="F27" s="23">
        <v>1947.93960295855</v>
      </c>
      <c r="G27" s="23">
        <v>10.773094396866499</v>
      </c>
      <c r="H27" s="23">
        <v>175.08017267304601</v>
      </c>
      <c r="I27" s="23">
        <v>36.896418035010697</v>
      </c>
      <c r="J27" s="23">
        <v>106.48181365490299</v>
      </c>
      <c r="K27" s="23">
        <v>17010.836532322399</v>
      </c>
      <c r="L27" s="23">
        <v>2105.0548949966601</v>
      </c>
      <c r="M27" s="23">
        <v>4.6772392585591298</v>
      </c>
      <c r="N27" s="23">
        <v>18266.329259503</v>
      </c>
      <c r="O27" s="23">
        <v>722490.23831684701</v>
      </c>
      <c r="P27" s="23">
        <v>69.000619663486006</v>
      </c>
      <c r="Q27" s="23">
        <v>5.2373618724392603</v>
      </c>
      <c r="R27" s="82">
        <v>1.8724047703478901</v>
      </c>
      <c r="S27" s="23">
        <v>3342.4210731728899</v>
      </c>
      <c r="T27" s="82">
        <v>0.73549051665985099</v>
      </c>
      <c r="U27" s="24">
        <f t="shared" si="0"/>
        <v>1.1197549628993497</v>
      </c>
      <c r="V27" s="24">
        <f t="shared" si="1"/>
        <v>5.338297491010735E-2</v>
      </c>
      <c r="W27" s="24">
        <f t="shared" si="2"/>
        <v>-0.49869476282941072</v>
      </c>
      <c r="X27" s="24">
        <f t="shared" si="3"/>
        <v>0.87968513894971956</v>
      </c>
      <c r="Y27" s="24">
        <f t="shared" si="4"/>
        <v>0.27110078613769106</v>
      </c>
      <c r="Z27" s="4" t="s">
        <v>166</v>
      </c>
      <c r="AA27" s="4" t="s">
        <v>166</v>
      </c>
      <c r="AB27" s="38" t="s">
        <v>255</v>
      </c>
    </row>
    <row r="28" spans="1:28">
      <c r="A28" s="8">
        <v>1</v>
      </c>
      <c r="B28" s="8" t="s">
        <v>80</v>
      </c>
      <c r="C28" s="23">
        <v>12.555432366596399</v>
      </c>
      <c r="D28" s="23">
        <v>848.741955091362</v>
      </c>
      <c r="E28" s="23">
        <v>3597.8354875627301</v>
      </c>
      <c r="F28" s="23">
        <v>308.159353424203</v>
      </c>
      <c r="G28" s="23" t="s">
        <v>306</v>
      </c>
      <c r="H28" s="23">
        <v>243.50449048228799</v>
      </c>
      <c r="I28" s="23" t="s">
        <v>306</v>
      </c>
      <c r="J28" s="23" t="s">
        <v>306</v>
      </c>
      <c r="K28" s="23">
        <v>24709.2127132553</v>
      </c>
      <c r="L28" s="23">
        <v>1788.12151718726</v>
      </c>
      <c r="M28" s="23">
        <v>29.655240942605701</v>
      </c>
      <c r="N28" s="23">
        <v>29405.290339032101</v>
      </c>
      <c r="O28" s="23">
        <v>702140.74142721598</v>
      </c>
      <c r="P28" s="23">
        <v>129.05461585213899</v>
      </c>
      <c r="Q28" s="23">
        <v>6.2713854761644896</v>
      </c>
      <c r="R28" s="23" t="s">
        <v>306</v>
      </c>
      <c r="S28" s="23">
        <v>4300.5257747619598</v>
      </c>
      <c r="T28" s="82">
        <v>5.0389224646513402E-2</v>
      </c>
      <c r="U28" s="24">
        <f t="shared" si="0"/>
        <v>0.21147646341171306</v>
      </c>
      <c r="V28" s="24">
        <f t="shared" si="1"/>
        <v>0.25371817051305534</v>
      </c>
      <c r="W28" s="24">
        <f t="shared" si="2"/>
        <v>-1.0443419824454097</v>
      </c>
      <c r="X28" s="24">
        <f t="shared" si="3"/>
        <v>1.1183571550755218</v>
      </c>
      <c r="Y28" s="24">
        <f t="shared" si="4"/>
        <v>0.55186169819076669</v>
      </c>
      <c r="Z28" s="4" t="s">
        <v>166</v>
      </c>
      <c r="AA28" s="4" t="s">
        <v>166</v>
      </c>
      <c r="AB28" s="38" t="s">
        <v>256</v>
      </c>
    </row>
    <row r="29" spans="1:28">
      <c r="A29" s="8">
        <v>1</v>
      </c>
      <c r="B29" s="8" t="s">
        <v>81</v>
      </c>
      <c r="C29" s="23">
        <v>543.57112004845203</v>
      </c>
      <c r="D29" s="23">
        <v>1754.9558280348799</v>
      </c>
      <c r="E29" s="23">
        <v>5775.0648603806003</v>
      </c>
      <c r="F29" s="23">
        <v>8249.2174669317992</v>
      </c>
      <c r="G29" s="23" t="s">
        <v>306</v>
      </c>
      <c r="H29" s="23">
        <v>197.59239960681501</v>
      </c>
      <c r="I29" s="23">
        <v>313.05942952990102</v>
      </c>
      <c r="J29" s="23">
        <v>4568.1676716592401</v>
      </c>
      <c r="K29" s="23">
        <v>21321.3494254703</v>
      </c>
      <c r="L29" s="23">
        <v>1268.5642958538699</v>
      </c>
      <c r="M29" s="23">
        <v>3002.7893869402501</v>
      </c>
      <c r="N29" s="23">
        <v>1620.3295203258001</v>
      </c>
      <c r="O29" s="23">
        <v>710828.37983445101</v>
      </c>
      <c r="P29" s="23">
        <v>164.62150829043799</v>
      </c>
      <c r="Q29" s="23">
        <v>445.09146180199201</v>
      </c>
      <c r="R29" s="82">
        <v>0.53946390597223104</v>
      </c>
      <c r="S29" s="23">
        <v>700.41225056718201</v>
      </c>
      <c r="T29" s="23">
        <v>204.941986444973</v>
      </c>
      <c r="U29" s="24">
        <f t="shared" si="0"/>
        <v>0.14822600071046824</v>
      </c>
      <c r="V29" s="24">
        <f t="shared" si="1"/>
        <v>-2.5477599464128122</v>
      </c>
      <c r="W29" s="24">
        <f t="shared" si="2"/>
        <v>-3.9652729365337462</v>
      </c>
      <c r="X29" s="24">
        <f t="shared" si="3"/>
        <v>-2.1748527313101338</v>
      </c>
      <c r="Y29" s="24">
        <f t="shared" si="4"/>
        <v>-2.3333879482697086</v>
      </c>
      <c r="Z29" s="4" t="s">
        <v>164</v>
      </c>
      <c r="AA29" s="4" t="s">
        <v>164</v>
      </c>
      <c r="AB29" s="38" t="s">
        <v>257</v>
      </c>
    </row>
    <row r="30" spans="1:28">
      <c r="A30" s="8">
        <v>1</v>
      </c>
      <c r="B30" s="8" t="s">
        <v>82</v>
      </c>
      <c r="C30" s="23">
        <v>11.2995217063404</v>
      </c>
      <c r="D30" s="23">
        <v>1026.16526977586</v>
      </c>
      <c r="E30" s="23">
        <v>4795.7787139002703</v>
      </c>
      <c r="F30" s="23">
        <v>971.67128398153602</v>
      </c>
      <c r="G30" s="23" t="s">
        <v>306</v>
      </c>
      <c r="H30" s="23" t="s">
        <v>306</v>
      </c>
      <c r="I30" s="23">
        <v>3.7886039339758799</v>
      </c>
      <c r="J30" s="23">
        <v>302.07220621328702</v>
      </c>
      <c r="K30" s="23">
        <v>10445.625581459401</v>
      </c>
      <c r="L30" s="23">
        <v>3596.3291113868399</v>
      </c>
      <c r="M30" s="23">
        <v>75.780245854751598</v>
      </c>
      <c r="N30" s="23">
        <v>11382.221773907801</v>
      </c>
      <c r="O30" s="23">
        <v>735203.73411871202</v>
      </c>
      <c r="P30" s="23">
        <v>174.20960711043199</v>
      </c>
      <c r="Q30" s="23">
        <v>23.731516829892598</v>
      </c>
      <c r="R30" s="82">
        <v>4.2462878054139601</v>
      </c>
      <c r="S30" s="23">
        <v>1451.8457258869701</v>
      </c>
      <c r="T30" s="82">
        <v>1.18304111411133</v>
      </c>
      <c r="U30" s="24">
        <f t="shared" si="0"/>
        <v>0.31316230981064541</v>
      </c>
      <c r="V30" s="24">
        <f t="shared" si="1"/>
        <v>-1.0421512777268216</v>
      </c>
      <c r="W30" s="24">
        <f t="shared" si="2"/>
        <v>-1.0673345611949294</v>
      </c>
      <c r="X30" s="24">
        <f t="shared" si="3"/>
        <v>-0.72904059802011822</v>
      </c>
      <c r="Y30" s="24">
        <f t="shared" si="4"/>
        <v>0.52953505755566388</v>
      </c>
      <c r="Z30" s="4" t="s">
        <v>164</v>
      </c>
      <c r="AA30" s="4" t="s">
        <v>165</v>
      </c>
      <c r="AB30" s="38" t="s">
        <v>258</v>
      </c>
    </row>
    <row r="31" spans="1:28">
      <c r="A31" s="8">
        <v>1</v>
      </c>
      <c r="B31" s="8" t="s">
        <v>83</v>
      </c>
      <c r="C31" s="23" t="s">
        <v>306</v>
      </c>
      <c r="D31" s="23">
        <v>1590.79915743381</v>
      </c>
      <c r="E31" s="23">
        <v>9431.2314699267608</v>
      </c>
      <c r="F31" s="23">
        <v>239.28532182612</v>
      </c>
      <c r="G31" s="23" t="s">
        <v>306</v>
      </c>
      <c r="H31" s="23">
        <v>176.26240458260301</v>
      </c>
      <c r="I31" s="23" t="s">
        <v>306</v>
      </c>
      <c r="J31" s="23" t="s">
        <v>306</v>
      </c>
      <c r="K31" s="23">
        <v>21513.208384727499</v>
      </c>
      <c r="L31" s="23">
        <v>3307.62304632826</v>
      </c>
      <c r="M31" s="23">
        <v>22.9001966410354</v>
      </c>
      <c r="N31" s="23">
        <v>10160.202751119299</v>
      </c>
      <c r="O31" s="23">
        <v>716012.74644559901</v>
      </c>
      <c r="P31" s="23">
        <v>190.252278679151</v>
      </c>
      <c r="Q31" s="23">
        <v>34.9902075682377</v>
      </c>
      <c r="R31" s="23" t="s">
        <v>306</v>
      </c>
      <c r="S31" s="23">
        <v>2106.8124020468099</v>
      </c>
      <c r="T31" s="23" t="s">
        <v>306</v>
      </c>
      <c r="U31" s="24">
        <f t="shared" si="0"/>
        <v>1.5279435420016405</v>
      </c>
      <c r="V31" s="24">
        <f t="shared" si="1"/>
        <v>-1.9432882882833606</v>
      </c>
      <c r="W31" s="24">
        <f t="shared" si="2"/>
        <v>-1.3630838094306696</v>
      </c>
      <c r="X31" s="24">
        <f t="shared" si="3"/>
        <v>-1.5901691859907903</v>
      </c>
      <c r="Y31" s="24">
        <f t="shared" si="4"/>
        <v>0.39005930653380849</v>
      </c>
      <c r="Z31" s="4" t="s">
        <v>164</v>
      </c>
      <c r="AA31" s="4" t="s">
        <v>165</v>
      </c>
      <c r="AB31" s="38" t="s">
        <v>259</v>
      </c>
    </row>
    <row r="32" spans="1:28">
      <c r="A32" s="8">
        <v>1</v>
      </c>
      <c r="B32" s="8" t="s">
        <v>84</v>
      </c>
      <c r="C32" s="23">
        <v>26.267009303696799</v>
      </c>
      <c r="D32" s="23">
        <v>648.039290343792</v>
      </c>
      <c r="E32" s="23">
        <v>6651.54604259603</v>
      </c>
      <c r="F32" s="23">
        <v>1840.6918112339799</v>
      </c>
      <c r="G32" s="23" t="s">
        <v>306</v>
      </c>
      <c r="H32" s="23">
        <v>189.80376595580299</v>
      </c>
      <c r="I32" s="23">
        <v>44.577161463611802</v>
      </c>
      <c r="J32" s="23" t="s">
        <v>306</v>
      </c>
      <c r="K32" s="23">
        <v>7956.2351444347496</v>
      </c>
      <c r="L32" s="23">
        <v>2481.4429591144499</v>
      </c>
      <c r="M32" s="23">
        <v>8.1098861825559698</v>
      </c>
      <c r="N32" s="23">
        <v>12327.391408613899</v>
      </c>
      <c r="O32" s="23">
        <v>735913.90792084299</v>
      </c>
      <c r="P32" s="23">
        <v>100.910012176037</v>
      </c>
      <c r="Q32" s="23">
        <v>15.734130260023701</v>
      </c>
      <c r="R32" s="82">
        <v>3.70025446670622</v>
      </c>
      <c r="S32" s="23">
        <v>1343.8833946370901</v>
      </c>
      <c r="T32" s="82">
        <v>1.15885776642662</v>
      </c>
      <c r="U32" s="24">
        <f t="shared" si="0"/>
        <v>1.9401172724060129</v>
      </c>
      <c r="V32" s="24">
        <f t="shared" si="1"/>
        <v>-1.1795298195338066</v>
      </c>
      <c r="W32" s="24">
        <f t="shared" si="2"/>
        <v>-0.94805397881858156</v>
      </c>
      <c r="X32" s="24">
        <f t="shared" si="3"/>
        <v>-0.88131075200314157</v>
      </c>
      <c r="Y32" s="24">
        <f t="shared" si="4"/>
        <v>0.43747032796900109</v>
      </c>
      <c r="Z32" s="4" t="s">
        <v>164</v>
      </c>
      <c r="AA32" s="4" t="s">
        <v>165</v>
      </c>
      <c r="AB32" s="38" t="s">
        <v>260</v>
      </c>
    </row>
    <row r="33" spans="1:28">
      <c r="A33" s="8">
        <v>1</v>
      </c>
      <c r="B33" s="8" t="s">
        <v>85</v>
      </c>
      <c r="C33" s="23">
        <v>350.741364853108</v>
      </c>
      <c r="D33" s="23">
        <v>11356.198294777399</v>
      </c>
      <c r="E33" s="23">
        <v>12547.425839190701</v>
      </c>
      <c r="F33" s="23">
        <v>16814.033691918099</v>
      </c>
      <c r="G33" s="23">
        <v>142.291620843506</v>
      </c>
      <c r="H33" s="23">
        <v>165.94607877275899</v>
      </c>
      <c r="I33" s="23">
        <v>704.17821805858705</v>
      </c>
      <c r="J33" s="23">
        <v>10351.437811027001</v>
      </c>
      <c r="K33" s="23">
        <v>91396.424852078693</v>
      </c>
      <c r="L33" s="23">
        <v>3475.9933249205301</v>
      </c>
      <c r="M33" s="23">
        <v>476.80427391616001</v>
      </c>
      <c r="N33" s="23">
        <v>16733.941528372899</v>
      </c>
      <c r="O33" s="23">
        <v>562522.31769370404</v>
      </c>
      <c r="P33" s="23">
        <v>88.585713708429196</v>
      </c>
      <c r="Q33" s="23">
        <v>99.991581495577705</v>
      </c>
      <c r="R33" s="23">
        <v>39.226341857783702</v>
      </c>
      <c r="S33" s="23">
        <v>338.57855849222801</v>
      </c>
      <c r="T33" s="23">
        <v>10.3581451690346</v>
      </c>
      <c r="U33" s="24">
        <f t="shared" si="0"/>
        <v>0.20971200755880801</v>
      </c>
      <c r="V33" s="24">
        <f t="shared" si="1"/>
        <v>-0.80188595344990254</v>
      </c>
      <c r="W33" s="24">
        <f t="shared" si="2"/>
        <v>-1.8918800906219158</v>
      </c>
      <c r="X33" s="24">
        <f t="shared" si="3"/>
        <v>-0.96925799770789212</v>
      </c>
      <c r="Y33" s="24">
        <f t="shared" si="4"/>
        <v>-0.2877547903798976</v>
      </c>
      <c r="Z33" s="4" t="s">
        <v>164</v>
      </c>
      <c r="AA33" s="4" t="s">
        <v>164</v>
      </c>
      <c r="AB33" s="38" t="s">
        <v>261</v>
      </c>
    </row>
    <row r="34" spans="1:28">
      <c r="A34" s="8">
        <v>1</v>
      </c>
      <c r="B34" s="8" t="s">
        <v>86</v>
      </c>
      <c r="C34" s="23">
        <v>84.261344084891405</v>
      </c>
      <c r="D34" s="23">
        <v>2204.2361690502598</v>
      </c>
      <c r="E34" s="23">
        <v>7006.8884972083697</v>
      </c>
      <c r="F34" s="23">
        <v>19893.129715756801</v>
      </c>
      <c r="G34" s="23" t="s">
        <v>306</v>
      </c>
      <c r="H34" s="23">
        <v>145.08229545080101</v>
      </c>
      <c r="I34" s="23">
        <v>207.26782048835901</v>
      </c>
      <c r="J34" s="23">
        <v>22848.339999199201</v>
      </c>
      <c r="K34" s="23">
        <v>34477.009962081502</v>
      </c>
      <c r="L34" s="23">
        <v>2196.1778204431798</v>
      </c>
      <c r="M34" s="23">
        <v>801.08045786216098</v>
      </c>
      <c r="N34" s="23">
        <v>4213.5141528843596</v>
      </c>
      <c r="O34" s="23">
        <v>651647.86071050796</v>
      </c>
      <c r="P34" s="23">
        <v>67.736068197540703</v>
      </c>
      <c r="Q34" s="23">
        <v>60.944777555746001</v>
      </c>
      <c r="R34" s="23">
        <v>31.291477185090599</v>
      </c>
      <c r="S34" s="23">
        <v>1175.76658144725</v>
      </c>
      <c r="T34" s="82">
        <v>8.1042554487807905</v>
      </c>
      <c r="U34" s="24">
        <f t="shared" si="0"/>
        <v>7.6078222802225121E-2</v>
      </c>
      <c r="V34" s="24">
        <f t="shared" si="1"/>
        <v>-1.0889431351257262</v>
      </c>
      <c r="W34" s="24">
        <f t="shared" si="2"/>
        <v>-1.2523327774799426</v>
      </c>
      <c r="X34" s="24">
        <f t="shared" si="3"/>
        <v>-0.77518877785331064</v>
      </c>
      <c r="Y34" s="24">
        <f t="shared" si="4"/>
        <v>-0.35794535613902978</v>
      </c>
      <c r="Z34" s="4" t="s">
        <v>164</v>
      </c>
      <c r="AA34" s="4" t="s">
        <v>164</v>
      </c>
      <c r="AB34" s="38" t="s">
        <v>262</v>
      </c>
    </row>
    <row r="35" spans="1:28">
      <c r="A35" s="8">
        <v>1</v>
      </c>
      <c r="B35" s="8" t="s">
        <v>87</v>
      </c>
      <c r="C35" s="23">
        <v>74.315668632898607</v>
      </c>
      <c r="D35" s="23">
        <v>3649.6419911886101</v>
      </c>
      <c r="E35" s="23">
        <v>5926.1154453715499</v>
      </c>
      <c r="F35" s="23">
        <v>21494.853727454902</v>
      </c>
      <c r="G35" s="23">
        <v>12.1410320728844</v>
      </c>
      <c r="H35" s="23">
        <v>486.05831766566303</v>
      </c>
      <c r="I35" s="23">
        <v>75.026795757008202</v>
      </c>
      <c r="J35" s="23">
        <v>22155.2031263299</v>
      </c>
      <c r="K35" s="23">
        <v>30558.052816241401</v>
      </c>
      <c r="L35" s="23">
        <v>2957.6485113008498</v>
      </c>
      <c r="M35" s="23">
        <v>925.02732269126</v>
      </c>
      <c r="N35" s="23">
        <v>8489.2966389124194</v>
      </c>
      <c r="O35" s="23">
        <v>649639.96447852196</v>
      </c>
      <c r="P35" s="23">
        <v>48.444500940924399</v>
      </c>
      <c r="Q35" s="23">
        <v>46.980192553497403</v>
      </c>
      <c r="R35" s="23">
        <v>11.034279786133601</v>
      </c>
      <c r="S35" s="23">
        <v>325.80138788480298</v>
      </c>
      <c r="T35" s="23">
        <v>38.113391390173803</v>
      </c>
      <c r="U35" s="24">
        <f t="shared" si="0"/>
        <v>5.0787897179960011E-2</v>
      </c>
      <c r="V35" s="24">
        <f t="shared" si="1"/>
        <v>0.11646135409189107</v>
      </c>
      <c r="W35" s="24">
        <f t="shared" si="2"/>
        <v>-0.77875380079997925</v>
      </c>
      <c r="X35" s="24">
        <f t="shared" si="3"/>
        <v>0.11225048347194466</v>
      </c>
      <c r="Y35" s="24">
        <f t="shared" si="4"/>
        <v>-1.4046213241519556E-2</v>
      </c>
      <c r="Z35" s="4" t="s">
        <v>166</v>
      </c>
      <c r="AA35" s="4" t="s">
        <v>166</v>
      </c>
      <c r="AB35" s="38" t="s">
        <v>263</v>
      </c>
    </row>
    <row r="36" spans="1:28">
      <c r="A36" s="8">
        <v>1</v>
      </c>
      <c r="B36" s="8" t="s">
        <v>88</v>
      </c>
      <c r="C36" s="23">
        <v>68.950949171689899</v>
      </c>
      <c r="D36" s="23">
        <v>2136.8191551371301</v>
      </c>
      <c r="E36" s="23">
        <v>7281.7866173492703</v>
      </c>
      <c r="F36" s="23">
        <v>23844.873326749999</v>
      </c>
      <c r="G36" s="23">
        <v>59.617131342023498</v>
      </c>
      <c r="H36" s="23">
        <v>145.05211130377899</v>
      </c>
      <c r="I36" s="23">
        <v>26.5463433955853</v>
      </c>
      <c r="J36" s="23">
        <v>27767.089281818498</v>
      </c>
      <c r="K36" s="23">
        <v>46448.178991486697</v>
      </c>
      <c r="L36" s="23">
        <v>2708.1787806807702</v>
      </c>
      <c r="M36" s="23">
        <v>2412.56734895928</v>
      </c>
      <c r="N36" s="23">
        <v>13953.496197213401</v>
      </c>
      <c r="O36" s="23">
        <v>612142.46877252497</v>
      </c>
      <c r="P36" s="23">
        <v>32.760685215077103</v>
      </c>
      <c r="Q36" s="23">
        <v>149.411189236219</v>
      </c>
      <c r="R36" s="23">
        <v>13.456976357001899</v>
      </c>
      <c r="S36" s="23">
        <v>841.99977890735204</v>
      </c>
      <c r="T36" s="23">
        <v>43.470360561445901</v>
      </c>
      <c r="U36" s="24">
        <f t="shared" si="0"/>
        <v>6.1930370275744294E-2</v>
      </c>
      <c r="V36" s="24">
        <f t="shared" si="1"/>
        <v>-0.45276437109114376</v>
      </c>
      <c r="W36" s="24">
        <f t="shared" si="2"/>
        <v>-2.6116340418854751</v>
      </c>
      <c r="X36" s="24">
        <f t="shared" si="3"/>
        <v>-0.84117244953997528</v>
      </c>
      <c r="Y36" s="24">
        <f t="shared" si="4"/>
        <v>-1.8651969601631619</v>
      </c>
      <c r="Z36" s="4" t="s">
        <v>164</v>
      </c>
      <c r="AA36" s="4" t="s">
        <v>164</v>
      </c>
      <c r="AB36" s="38" t="s">
        <v>264</v>
      </c>
    </row>
    <row r="37" spans="1:28">
      <c r="A37" s="8">
        <v>1</v>
      </c>
      <c r="B37" s="8" t="s">
        <v>89</v>
      </c>
      <c r="C37" s="23">
        <v>102.052464749032</v>
      </c>
      <c r="D37" s="23">
        <v>2132.2344073249801</v>
      </c>
      <c r="E37" s="23">
        <v>5013.2711876920603</v>
      </c>
      <c r="F37" s="23">
        <v>6765.1370272852</v>
      </c>
      <c r="G37" s="23">
        <v>28.076192778087901</v>
      </c>
      <c r="H37" s="23">
        <v>177.34026077026499</v>
      </c>
      <c r="I37" s="23">
        <v>47.369938025788898</v>
      </c>
      <c r="J37" s="23">
        <v>493.19696330965797</v>
      </c>
      <c r="K37" s="23">
        <v>11632.3240655928</v>
      </c>
      <c r="L37" s="23">
        <v>3445.32203304003</v>
      </c>
      <c r="M37" s="23">
        <v>11.680774131558801</v>
      </c>
      <c r="N37" s="23">
        <v>1058.0028463302301</v>
      </c>
      <c r="O37" s="23">
        <v>733658.65889681596</v>
      </c>
      <c r="P37" s="23">
        <v>127.334878294866</v>
      </c>
      <c r="Q37" s="23">
        <v>24.321608762241802</v>
      </c>
      <c r="R37" s="23">
        <v>146.16493073638901</v>
      </c>
      <c r="S37" s="23">
        <v>450.12152368884398</v>
      </c>
      <c r="T37" s="23">
        <v>10.764900689916299</v>
      </c>
      <c r="U37" s="24">
        <f t="shared" si="0"/>
        <v>2.082191513020557</v>
      </c>
      <c r="V37" s="24">
        <f t="shared" si="1"/>
        <v>-1.3165092047134852</v>
      </c>
      <c r="W37" s="24">
        <f t="shared" si="2"/>
        <v>1.0838367690068118</v>
      </c>
      <c r="X37" s="24">
        <f t="shared" si="3"/>
        <v>-0.64384296924188256</v>
      </c>
      <c r="Y37" s="24">
        <f t="shared" si="4"/>
        <v>1.7863994920505371</v>
      </c>
      <c r="Z37" s="4" t="s">
        <v>165</v>
      </c>
      <c r="AA37" s="4" t="s">
        <v>165</v>
      </c>
      <c r="AB37" s="38" t="s">
        <v>265</v>
      </c>
    </row>
    <row r="38" spans="1:28">
      <c r="A38" s="8">
        <v>1</v>
      </c>
      <c r="B38" s="8" t="s">
        <v>90</v>
      </c>
      <c r="C38" s="23">
        <v>25.5473060774695</v>
      </c>
      <c r="D38" s="23">
        <v>1138.4284426755401</v>
      </c>
      <c r="E38" s="23">
        <v>9098.5284196402608</v>
      </c>
      <c r="F38" s="23">
        <v>663.20714179225104</v>
      </c>
      <c r="G38" s="23" t="s">
        <v>306</v>
      </c>
      <c r="H38" s="23">
        <v>137.945669247144</v>
      </c>
      <c r="I38" s="23">
        <v>135.94716928341501</v>
      </c>
      <c r="J38" s="23" t="s">
        <v>306</v>
      </c>
      <c r="K38" s="23">
        <v>18342.312854265499</v>
      </c>
      <c r="L38" s="23">
        <v>3505.76496369401</v>
      </c>
      <c r="M38" s="23">
        <v>25.960546783717401</v>
      </c>
      <c r="N38" s="23">
        <v>10990.0316782706</v>
      </c>
      <c r="O38" s="23">
        <v>719812.05064312101</v>
      </c>
      <c r="P38" s="23">
        <v>168.47928460313199</v>
      </c>
      <c r="Q38" s="23">
        <v>31.3936571431997</v>
      </c>
      <c r="R38" s="82">
        <v>1.8125601557108799</v>
      </c>
      <c r="S38" s="23">
        <v>1157.80680030542</v>
      </c>
      <c r="T38" s="82">
        <v>1.39869473952005</v>
      </c>
      <c r="U38" s="24">
        <f t="shared" si="0"/>
        <v>1.20928335619225</v>
      </c>
      <c r="V38" s="24">
        <f t="shared" si="1"/>
        <v>-1.9591740074080075</v>
      </c>
      <c r="W38" s="24">
        <f t="shared" si="2"/>
        <v>-1.2931465112266132</v>
      </c>
      <c r="X38" s="24">
        <f t="shared" si="3"/>
        <v>-1.6568645499282919</v>
      </c>
      <c r="Y38" s="24">
        <f t="shared" si="4"/>
        <v>0.34900466073899361</v>
      </c>
      <c r="Z38" s="4" t="s">
        <v>164</v>
      </c>
      <c r="AA38" s="4" t="s">
        <v>165</v>
      </c>
      <c r="AB38" s="38" t="s">
        <v>266</v>
      </c>
    </row>
    <row r="39" spans="1:28">
      <c r="A39" s="8">
        <v>1</v>
      </c>
      <c r="B39" s="8" t="s">
        <v>91</v>
      </c>
      <c r="C39" s="23">
        <v>64.988965510909097</v>
      </c>
      <c r="D39" s="23">
        <v>8995.8706876660999</v>
      </c>
      <c r="E39" s="23">
        <v>10414.427996366099</v>
      </c>
      <c r="F39" s="23">
        <v>11687.3163617913</v>
      </c>
      <c r="G39" s="23">
        <v>7628.7857797832203</v>
      </c>
      <c r="H39" s="23" t="s">
        <v>306</v>
      </c>
      <c r="I39" s="23">
        <v>110.928158483114</v>
      </c>
      <c r="J39" s="23">
        <v>12536.528349169401</v>
      </c>
      <c r="K39" s="23">
        <v>17360.1887756086</v>
      </c>
      <c r="L39" s="23">
        <v>2701.8375645875399</v>
      </c>
      <c r="M39" s="23">
        <v>973.51233318976097</v>
      </c>
      <c r="N39" s="23">
        <v>9652.5862645394209</v>
      </c>
      <c r="O39" s="23">
        <v>665837.57072703599</v>
      </c>
      <c r="P39" s="23">
        <v>159.00817691872601</v>
      </c>
      <c r="Q39" s="23">
        <v>175.736199972912</v>
      </c>
      <c r="R39" s="23" t="s">
        <v>306</v>
      </c>
      <c r="S39" s="23">
        <v>338.54116958145801</v>
      </c>
      <c r="T39" s="23">
        <v>13.8775916075534</v>
      </c>
      <c r="U39" s="24">
        <f t="shared" si="0"/>
        <v>0.18051769246425847</v>
      </c>
      <c r="V39" s="24">
        <f t="shared" si="1"/>
        <v>-1.3218300652026738</v>
      </c>
      <c r="W39" s="24">
        <f t="shared" si="2"/>
        <v>-2.7036905702619265</v>
      </c>
      <c r="X39" s="24">
        <f t="shared" si="3"/>
        <v>-1.5944048427926525</v>
      </c>
      <c r="Y39" s="24">
        <f t="shared" si="4"/>
        <v>-0.56721061418841545</v>
      </c>
      <c r="Z39" s="4" t="s">
        <v>164</v>
      </c>
      <c r="AA39" s="4" t="s">
        <v>164</v>
      </c>
      <c r="AB39" s="38" t="s">
        <v>267</v>
      </c>
    </row>
    <row r="40" spans="1:28">
      <c r="A40" s="8">
        <v>1</v>
      </c>
      <c r="B40" s="8" t="s">
        <v>92</v>
      </c>
      <c r="C40" s="23">
        <v>27.157745525534299</v>
      </c>
      <c r="D40" s="23">
        <v>8613.8130148055498</v>
      </c>
      <c r="E40" s="23">
        <v>6743.2976581130897</v>
      </c>
      <c r="F40" s="23">
        <v>24654.1393029061</v>
      </c>
      <c r="G40" s="23">
        <v>59.060325702595698</v>
      </c>
      <c r="H40" s="23">
        <v>106.648723776933</v>
      </c>
      <c r="I40" s="23">
        <v>69.486072674437494</v>
      </c>
      <c r="J40" s="23">
        <v>14976.2198033527</v>
      </c>
      <c r="K40" s="23">
        <v>17475.157865675501</v>
      </c>
      <c r="L40" s="23">
        <v>1542.2377580956199</v>
      </c>
      <c r="M40" s="23">
        <v>6889.32083005599</v>
      </c>
      <c r="N40" s="23">
        <v>1084.4274968146599</v>
      </c>
      <c r="O40" s="23">
        <v>664241.13070447801</v>
      </c>
      <c r="P40" s="23">
        <v>36.171014892302402</v>
      </c>
      <c r="Q40" s="23">
        <v>624.38581414542705</v>
      </c>
      <c r="R40" s="23">
        <v>9.8857703040480107</v>
      </c>
      <c r="S40" s="23">
        <v>90.842561374520201</v>
      </c>
      <c r="T40" s="23">
        <v>33.717572781568101</v>
      </c>
      <c r="U40" s="24">
        <f t="shared" si="0"/>
        <v>9.0630967775723784E-2</v>
      </c>
      <c r="V40" s="24">
        <f t="shared" si="1"/>
        <v>-0.77509851498191651</v>
      </c>
      <c r="W40" s="24">
        <f t="shared" si="2"/>
        <v>-2.4569240064621418</v>
      </c>
      <c r="X40" s="24">
        <f t="shared" si="3"/>
        <v>-1.1272595320596714</v>
      </c>
      <c r="Y40" s="24">
        <f t="shared" si="4"/>
        <v>-1.8349702083442145</v>
      </c>
      <c r="Z40" s="4" t="s">
        <v>164</v>
      </c>
      <c r="AA40" s="4" t="s">
        <v>164</v>
      </c>
      <c r="AB40" s="38" t="s">
        <v>268</v>
      </c>
    </row>
    <row r="41" spans="1:28">
      <c r="A41" s="8">
        <v>1</v>
      </c>
      <c r="B41" s="8" t="s">
        <v>93</v>
      </c>
      <c r="C41" s="23">
        <v>81.867896838546599</v>
      </c>
      <c r="D41" s="23">
        <v>1762.2337809665501</v>
      </c>
      <c r="E41" s="23">
        <v>3321.64198019688</v>
      </c>
      <c r="F41" s="23">
        <v>4905.8173378605898</v>
      </c>
      <c r="G41" s="23" t="s">
        <v>306</v>
      </c>
      <c r="H41" s="23">
        <v>151.12639117917601</v>
      </c>
      <c r="I41" s="23">
        <v>91.113454993057402</v>
      </c>
      <c r="J41" s="23">
        <v>4240.1198057923302</v>
      </c>
      <c r="K41" s="23">
        <v>31896.203543138301</v>
      </c>
      <c r="L41" s="23">
        <v>2510.4078769683301</v>
      </c>
      <c r="M41" s="23">
        <v>6423.5551184023898</v>
      </c>
      <c r="N41" s="23">
        <v>8108.2838538374999</v>
      </c>
      <c r="O41" s="23">
        <v>696115.94042423402</v>
      </c>
      <c r="P41" s="23">
        <v>99.9609532178401</v>
      </c>
      <c r="Q41" s="23">
        <v>256.27120345110399</v>
      </c>
      <c r="R41" s="82">
        <v>7.6832293122477502</v>
      </c>
      <c r="S41" s="23">
        <v>429.330844737728</v>
      </c>
      <c r="T41" s="82">
        <v>1.91473701921877</v>
      </c>
      <c r="U41" s="24">
        <f t="shared" si="0"/>
        <v>3.9895540511037372E-2</v>
      </c>
      <c r="V41" s="24">
        <f t="shared" si="1"/>
        <v>-0.61494424967595229</v>
      </c>
      <c r="W41" s="24">
        <f t="shared" si="2"/>
        <v>-3.5439046314317038</v>
      </c>
      <c r="X41" s="24">
        <f t="shared" si="3"/>
        <v>-0.62981651955322704</v>
      </c>
      <c r="Y41" s="24">
        <f t="shared" si="4"/>
        <v>-2.261460449488506</v>
      </c>
      <c r="Z41" s="4" t="s">
        <v>164</v>
      </c>
      <c r="AA41" s="4" t="s">
        <v>164</v>
      </c>
      <c r="AB41" s="38" t="s">
        <v>269</v>
      </c>
    </row>
    <row r="42" spans="1:28">
      <c r="A42" s="8">
        <v>1</v>
      </c>
      <c r="B42" s="8" t="s">
        <v>94</v>
      </c>
      <c r="C42" s="23">
        <v>46.511438941883902</v>
      </c>
      <c r="D42" s="23">
        <v>3091.04129784613</v>
      </c>
      <c r="E42" s="23">
        <v>6006.1278906980197</v>
      </c>
      <c r="F42" s="23">
        <v>5366.0205043308397</v>
      </c>
      <c r="G42" s="23">
        <v>36.095129237860299</v>
      </c>
      <c r="H42" s="23">
        <v>222.982539381744</v>
      </c>
      <c r="I42" s="23">
        <v>994.17594800263498</v>
      </c>
      <c r="J42" s="23">
        <v>102.528449723446</v>
      </c>
      <c r="K42" s="23">
        <v>3861.4322843222299</v>
      </c>
      <c r="L42" s="23">
        <v>2477.13092309784</v>
      </c>
      <c r="M42" s="23">
        <v>85.0265375626214</v>
      </c>
      <c r="N42" s="23">
        <v>1425.5762053810499</v>
      </c>
      <c r="O42" s="23">
        <v>742702.438522754</v>
      </c>
      <c r="P42" s="23">
        <v>36.482066839621503</v>
      </c>
      <c r="Q42" s="23">
        <v>69.813320236895393</v>
      </c>
      <c r="R42" s="23">
        <v>11.0044264303431</v>
      </c>
      <c r="S42" s="23">
        <v>1526.1615978724301</v>
      </c>
      <c r="T42" s="23">
        <v>13.3317975333456</v>
      </c>
      <c r="U42" s="24">
        <f t="shared" si="0"/>
        <v>0.82107683363536255</v>
      </c>
      <c r="V42" s="24">
        <f t="shared" si="1"/>
        <v>-0.42926148863525526</v>
      </c>
      <c r="W42" s="24">
        <f t="shared" si="2"/>
        <v>8.7788248663763113E-2</v>
      </c>
      <c r="X42" s="24">
        <f t="shared" si="3"/>
        <v>-0.6693399987337596</v>
      </c>
      <c r="Y42" s="24">
        <f t="shared" si="4"/>
        <v>0.46484740013549919</v>
      </c>
      <c r="Z42" s="4" t="s">
        <v>166</v>
      </c>
      <c r="AA42" s="4" t="s">
        <v>165</v>
      </c>
      <c r="AB42" s="38" t="s">
        <v>271</v>
      </c>
    </row>
    <row r="43" spans="1:28">
      <c r="A43" s="8">
        <v>1</v>
      </c>
      <c r="B43" s="8" t="s">
        <v>95</v>
      </c>
      <c r="C43" s="23">
        <v>258.81096038661502</v>
      </c>
      <c r="D43" s="23">
        <v>248.350341540057</v>
      </c>
      <c r="E43" s="23">
        <v>1981.9921526726901</v>
      </c>
      <c r="F43" s="23">
        <v>4610.8828137405599</v>
      </c>
      <c r="G43" s="23" t="s">
        <v>306</v>
      </c>
      <c r="H43" s="23">
        <v>402.30757114515501</v>
      </c>
      <c r="I43" s="23">
        <v>158.85103054221801</v>
      </c>
      <c r="J43" s="23">
        <v>1230.8355183838501</v>
      </c>
      <c r="K43" s="23">
        <v>11650.541758131099</v>
      </c>
      <c r="L43" s="23">
        <v>981.41182687544006</v>
      </c>
      <c r="M43" s="23">
        <v>8834.8140443253906</v>
      </c>
      <c r="N43" s="23">
        <v>1225.5628561123599</v>
      </c>
      <c r="O43" s="23">
        <v>735503.41145757597</v>
      </c>
      <c r="P43" s="23">
        <v>58.3865548689053</v>
      </c>
      <c r="Q43" s="23">
        <v>1157.7949535802099</v>
      </c>
      <c r="R43" s="82">
        <v>3.10286565154217</v>
      </c>
      <c r="S43" s="23">
        <v>117.46611956535</v>
      </c>
      <c r="T43" s="23">
        <v>39.267606130575402</v>
      </c>
      <c r="U43" s="24">
        <f t="shared" si="0"/>
        <v>0.1310491593565416</v>
      </c>
      <c r="V43" s="24">
        <f t="shared" si="1"/>
        <v>-1.9196399980198837</v>
      </c>
      <c r="W43" s="24">
        <f t="shared" si="2"/>
        <v>-5.4316739808474592</v>
      </c>
      <c r="X43" s="24">
        <f t="shared" si="3"/>
        <v>-1.8246842685356608</v>
      </c>
      <c r="Y43" s="24">
        <f t="shared" si="4"/>
        <v>-4.7537417753833395</v>
      </c>
      <c r="Z43" s="4" t="s">
        <v>164</v>
      </c>
      <c r="AA43" s="4" t="s">
        <v>164</v>
      </c>
      <c r="AB43" s="38" t="s">
        <v>272</v>
      </c>
    </row>
    <row r="44" spans="1:28">
      <c r="A44" s="8">
        <v>1</v>
      </c>
      <c r="B44" s="8" t="s">
        <v>96</v>
      </c>
      <c r="C44" s="23">
        <v>22.1894374207893</v>
      </c>
      <c r="D44" s="23">
        <v>3671.61381100159</v>
      </c>
      <c r="E44" s="23">
        <v>3567.62377822096</v>
      </c>
      <c r="F44" s="23">
        <v>10729.1301059051</v>
      </c>
      <c r="G44" s="23" t="s">
        <v>306</v>
      </c>
      <c r="H44" s="23" t="s">
        <v>306</v>
      </c>
      <c r="I44" s="23">
        <v>29.0973952877962</v>
      </c>
      <c r="J44" s="23">
        <v>8344.0634686903904</v>
      </c>
      <c r="K44" s="23">
        <v>17360.475419339298</v>
      </c>
      <c r="L44" s="23">
        <v>2420.6363341169099</v>
      </c>
      <c r="M44" s="23">
        <v>2316.3611070750899</v>
      </c>
      <c r="N44" s="23">
        <v>5388.4800653669499</v>
      </c>
      <c r="O44" s="23">
        <v>705515.56466093299</v>
      </c>
      <c r="P44" s="23">
        <v>129.17671191726299</v>
      </c>
      <c r="Q44" s="23">
        <v>524.02318274316201</v>
      </c>
      <c r="R44" s="82">
        <v>0.284438129715048</v>
      </c>
      <c r="S44" s="23">
        <v>157.178996700532</v>
      </c>
      <c r="T44" s="82">
        <v>7.8164190602266297</v>
      </c>
      <c r="U44" s="24">
        <f t="shared" si="0"/>
        <v>0.22622689577310998</v>
      </c>
      <c r="V44" s="24">
        <f t="shared" si="1"/>
        <v>-0.77469250305518145</v>
      </c>
      <c r="W44" s="24">
        <f t="shared" si="2"/>
        <v>-3.9376587665386555</v>
      </c>
      <c r="X44" s="24">
        <f t="shared" si="3"/>
        <v>-1.0248088419877064</v>
      </c>
      <c r="Y44" s="24">
        <f t="shared" si="4"/>
        <v>-2.3159595215991344</v>
      </c>
      <c r="Z44" s="4" t="s">
        <v>164</v>
      </c>
      <c r="AA44" s="4" t="s">
        <v>164</v>
      </c>
      <c r="AB44" s="38" t="s">
        <v>273</v>
      </c>
    </row>
    <row r="45" spans="1:28">
      <c r="A45" s="8">
        <v>1</v>
      </c>
      <c r="B45" s="8" t="s">
        <v>97</v>
      </c>
      <c r="C45" s="23">
        <v>177.398776774776</v>
      </c>
      <c r="D45" s="23">
        <v>7138.9826205202999</v>
      </c>
      <c r="E45" s="23">
        <v>10863.135309647099</v>
      </c>
      <c r="F45" s="23">
        <v>28019.627093011601</v>
      </c>
      <c r="G45" s="23">
        <v>96.673949664675902</v>
      </c>
      <c r="H45" s="23">
        <v>117.5347999785</v>
      </c>
      <c r="I45" s="23">
        <v>4142.2412834795796</v>
      </c>
      <c r="J45" s="23">
        <v>17642.3141567167</v>
      </c>
      <c r="K45" s="23">
        <v>19280.3274143669</v>
      </c>
      <c r="L45" s="23">
        <v>2200.97081456669</v>
      </c>
      <c r="M45" s="23">
        <v>1070.1879774051699</v>
      </c>
      <c r="N45" s="23">
        <v>2808.6401962322302</v>
      </c>
      <c r="O45" s="23">
        <v>649058.81443129899</v>
      </c>
      <c r="P45" s="23">
        <v>31.509328862596099</v>
      </c>
      <c r="Q45" s="23">
        <v>27.934839710996499</v>
      </c>
      <c r="R45" s="23">
        <v>23.447958339832802</v>
      </c>
      <c r="S45" s="23">
        <v>890.92481880159698</v>
      </c>
      <c r="T45" s="23">
        <v>54.9794353246944</v>
      </c>
      <c r="U45" s="24">
        <f t="shared" si="0"/>
        <v>2.6102741107902068E-2</v>
      </c>
      <c r="V45" s="24">
        <f t="shared" si="1"/>
        <v>-0.1724789490926586</v>
      </c>
      <c r="W45" s="24">
        <f t="shared" si="2"/>
        <v>0.84061081935026749</v>
      </c>
      <c r="X45" s="24">
        <f t="shared" si="3"/>
        <v>-8.4727198449408903E-2</v>
      </c>
      <c r="Y45" s="24">
        <f t="shared" si="4"/>
        <v>1.2666488940495557</v>
      </c>
      <c r="Z45" s="4" t="s">
        <v>166</v>
      </c>
      <c r="AA45" s="4" t="s">
        <v>165</v>
      </c>
      <c r="AB45" s="38" t="s">
        <v>274</v>
      </c>
    </row>
    <row r="46" spans="1:28">
      <c r="A46" s="8">
        <v>1</v>
      </c>
      <c r="B46" s="8" t="s">
        <v>98</v>
      </c>
      <c r="C46" s="23">
        <v>3968.30413485088</v>
      </c>
      <c r="D46" s="23">
        <v>3214.3460327967</v>
      </c>
      <c r="E46" s="23">
        <v>8631.4269342052794</v>
      </c>
      <c r="F46" s="23">
        <v>18185.749001107499</v>
      </c>
      <c r="G46" s="23" t="s">
        <v>306</v>
      </c>
      <c r="H46" s="23" t="s">
        <v>306</v>
      </c>
      <c r="I46" s="23">
        <v>77.955943241097899</v>
      </c>
      <c r="J46" s="23">
        <v>2795.5421860985998</v>
      </c>
      <c r="K46" s="23">
        <v>75915.327828014095</v>
      </c>
      <c r="L46" s="23">
        <v>2540.9981150714002</v>
      </c>
      <c r="M46" s="23">
        <v>22.384449800848099</v>
      </c>
      <c r="N46" s="23">
        <v>1680.1013769415699</v>
      </c>
      <c r="O46" s="23">
        <v>618522.91675931099</v>
      </c>
      <c r="P46" s="23">
        <v>81.357007771570807</v>
      </c>
      <c r="Q46" s="23">
        <v>19.8708799736558</v>
      </c>
      <c r="R46" s="82">
        <v>8.3746116102140409</v>
      </c>
      <c r="S46" s="23">
        <v>665.49467466009298</v>
      </c>
      <c r="T46" s="82">
        <v>7.06024037430016</v>
      </c>
      <c r="U46" s="24">
        <f t="shared" si="0"/>
        <v>0.88770910835176908</v>
      </c>
      <c r="V46" s="24">
        <f t="shared" si="1"/>
        <v>-1.3885048635381541</v>
      </c>
      <c r="W46" s="24">
        <f t="shared" si="2"/>
        <v>0.92238236824852393</v>
      </c>
      <c r="X46" s="24">
        <f t="shared" si="3"/>
        <v>-0.46437267102616353</v>
      </c>
      <c r="Y46" s="24">
        <f t="shared" si="4"/>
        <v>1.4608304393137312</v>
      </c>
      <c r="Z46" s="4" t="s">
        <v>165</v>
      </c>
      <c r="AA46" s="4" t="s">
        <v>165</v>
      </c>
      <c r="AB46" s="38" t="s">
        <v>275</v>
      </c>
    </row>
    <row r="47" spans="1:28">
      <c r="A47" s="8">
        <v>1</v>
      </c>
      <c r="B47" s="8" t="s">
        <v>99</v>
      </c>
      <c r="C47" s="23">
        <v>298.15106821927202</v>
      </c>
      <c r="D47" s="23">
        <v>1508.38701132764</v>
      </c>
      <c r="E47" s="23">
        <v>17297.804587957598</v>
      </c>
      <c r="F47" s="23">
        <v>4970.1552629961698</v>
      </c>
      <c r="G47" s="23" t="s">
        <v>306</v>
      </c>
      <c r="H47" s="23">
        <v>114.998956405735</v>
      </c>
      <c r="I47" s="23">
        <v>185.77087835447099</v>
      </c>
      <c r="J47" s="23">
        <v>2776.1339463918098</v>
      </c>
      <c r="K47" s="23">
        <v>17449.832447403001</v>
      </c>
      <c r="L47" s="23">
        <v>1458.8552541438901</v>
      </c>
      <c r="M47" s="23">
        <v>3216.0131763549798</v>
      </c>
      <c r="N47" s="23">
        <v>1041.54879673452</v>
      </c>
      <c r="O47" s="23">
        <v>707200.18498673197</v>
      </c>
      <c r="P47" s="23">
        <v>91.242556985233307</v>
      </c>
      <c r="Q47" s="23">
        <v>493.47137928340697</v>
      </c>
      <c r="R47" s="23">
        <v>13.0463824028358</v>
      </c>
      <c r="S47" s="23">
        <v>974.49692911670604</v>
      </c>
      <c r="T47" s="82">
        <v>6.1864297165384103</v>
      </c>
      <c r="U47" s="24">
        <f t="shared" si="0"/>
        <v>0.15344196438980579</v>
      </c>
      <c r="V47" s="24">
        <f t="shared" si="1"/>
        <v>-3.9194433708847232</v>
      </c>
      <c r="W47" s="24">
        <f t="shared" si="2"/>
        <v>-3.2414887255180886</v>
      </c>
      <c r="X47" s="24">
        <f t="shared" si="3"/>
        <v>-3.8664196888353164</v>
      </c>
      <c r="Y47" s="24">
        <f t="shared" si="4"/>
        <v>-1.9884943599661482</v>
      </c>
      <c r="Z47" s="4" t="s">
        <v>164</v>
      </c>
      <c r="AA47" s="4" t="s">
        <v>164</v>
      </c>
      <c r="AB47" s="38" t="s">
        <v>276</v>
      </c>
    </row>
    <row r="48" spans="1:28">
      <c r="A48" s="8">
        <v>1</v>
      </c>
      <c r="B48" s="8" t="s">
        <v>100</v>
      </c>
      <c r="C48" s="23" t="s">
        <v>306</v>
      </c>
      <c r="D48" s="23">
        <v>92.801048998981202</v>
      </c>
      <c r="E48" s="23">
        <v>1294.67111812134</v>
      </c>
      <c r="F48" s="23">
        <v>244.40687871558899</v>
      </c>
      <c r="G48" s="23" t="s">
        <v>306</v>
      </c>
      <c r="H48" s="23">
        <v>123.970554191234</v>
      </c>
      <c r="I48" s="23" t="s">
        <v>306</v>
      </c>
      <c r="J48" s="23" t="s">
        <v>306</v>
      </c>
      <c r="K48" s="23">
        <v>18854.604680389199</v>
      </c>
      <c r="L48" s="23">
        <v>1722.0867510481301</v>
      </c>
      <c r="M48" s="23">
        <v>2.5716151860760501</v>
      </c>
      <c r="N48" s="23">
        <v>25539.268778093901</v>
      </c>
      <c r="O48" s="23">
        <v>717118.29784957203</v>
      </c>
      <c r="P48" s="23">
        <v>87.110115130967202</v>
      </c>
      <c r="Q48" s="23">
        <v>2.7216051181018299</v>
      </c>
      <c r="R48" s="23" t="s">
        <v>306</v>
      </c>
      <c r="S48" s="23">
        <v>5333.0943824841797</v>
      </c>
      <c r="T48" s="23" t="s">
        <v>306</v>
      </c>
      <c r="U48" s="24">
        <f t="shared" si="0"/>
        <v>1.0583251852135174</v>
      </c>
      <c r="V48" s="24">
        <f t="shared" si="1"/>
        <v>0.67187934957778594</v>
      </c>
      <c r="W48" s="24">
        <f t="shared" si="2"/>
        <v>-0.74354876334001929</v>
      </c>
      <c r="X48" s="24">
        <f t="shared" si="3"/>
        <v>1.905377217464947</v>
      </c>
      <c r="Y48" s="24">
        <f t="shared" si="4"/>
        <v>7.7273400892476918E-2</v>
      </c>
      <c r="Z48" s="4" t="s">
        <v>166</v>
      </c>
      <c r="AA48" s="4" t="s">
        <v>166</v>
      </c>
      <c r="AB48" s="38" t="s">
        <v>277</v>
      </c>
    </row>
    <row r="49" spans="1:28">
      <c r="A49" s="8">
        <v>1</v>
      </c>
      <c r="B49" s="8" t="s">
        <v>101</v>
      </c>
      <c r="C49" s="23">
        <v>55.838443908332899</v>
      </c>
      <c r="D49" s="23">
        <v>5063.9305505126104</v>
      </c>
      <c r="E49" s="23">
        <v>5538.6160235185798</v>
      </c>
      <c r="F49" s="23">
        <v>10122.207168107499</v>
      </c>
      <c r="G49" s="23" t="s">
        <v>306</v>
      </c>
      <c r="H49" s="23">
        <v>148.19487269264201</v>
      </c>
      <c r="I49" s="23">
        <v>9.3713844839759908</v>
      </c>
      <c r="J49" s="23">
        <v>5317.3392941276197</v>
      </c>
      <c r="K49" s="23">
        <v>21527.559411521801</v>
      </c>
      <c r="L49" s="23">
        <v>2648.9210075805699</v>
      </c>
      <c r="M49" s="23">
        <v>620.29372562360595</v>
      </c>
      <c r="N49" s="23">
        <v>9454.1725086460992</v>
      </c>
      <c r="O49" s="23">
        <v>697251.89013771899</v>
      </c>
      <c r="P49" s="23">
        <v>85.434622295733504</v>
      </c>
      <c r="Q49" s="23">
        <v>406.07321434380498</v>
      </c>
      <c r="R49" s="82">
        <v>0.35604312309195502</v>
      </c>
      <c r="S49" s="23">
        <v>284.99290597204998</v>
      </c>
      <c r="T49" s="23">
        <v>16.360368770735299</v>
      </c>
      <c r="U49" s="24">
        <f t="shared" si="0"/>
        <v>0.65464665781612319</v>
      </c>
      <c r="V49" s="24">
        <f t="shared" si="1"/>
        <v>-0.53137058565307704</v>
      </c>
      <c r="W49" s="24">
        <f t="shared" si="2"/>
        <v>-3.5896059978043127</v>
      </c>
      <c r="X49" s="24">
        <f t="shared" si="3"/>
        <v>-0.9987910024012514</v>
      </c>
      <c r="Y49" s="24">
        <f t="shared" si="4"/>
        <v>-2.0777860920901206</v>
      </c>
      <c r="Z49" s="4" t="s">
        <v>164</v>
      </c>
      <c r="AA49" s="4" t="s">
        <v>164</v>
      </c>
      <c r="AB49" s="38" t="s">
        <v>278</v>
      </c>
    </row>
    <row r="50" spans="1:28">
      <c r="A50" s="8">
        <v>1</v>
      </c>
      <c r="B50" s="8" t="s">
        <v>102</v>
      </c>
      <c r="C50" s="23">
        <v>834.88774045042703</v>
      </c>
      <c r="D50" s="23">
        <v>5655.65793380587</v>
      </c>
      <c r="E50" s="23">
        <v>16177.825014223899</v>
      </c>
      <c r="F50" s="23">
        <v>13806.055982235999</v>
      </c>
      <c r="G50" s="23">
        <v>268.56558844941998</v>
      </c>
      <c r="H50" s="23" t="s">
        <v>306</v>
      </c>
      <c r="I50" s="23">
        <v>190.85152300333101</v>
      </c>
      <c r="J50" s="23">
        <v>508.804801982882</v>
      </c>
      <c r="K50" s="23">
        <v>61147.282145199701</v>
      </c>
      <c r="L50" s="23">
        <v>3375.1315719424201</v>
      </c>
      <c r="M50" s="23">
        <v>663.243605047193</v>
      </c>
      <c r="N50" s="23">
        <v>1617.7877412230901</v>
      </c>
      <c r="O50" s="23">
        <v>633666.744992855</v>
      </c>
      <c r="P50" s="23">
        <v>68.946251225627705</v>
      </c>
      <c r="Q50" s="23">
        <v>208.066155256678</v>
      </c>
      <c r="R50" s="82">
        <v>8.0505418935414195</v>
      </c>
      <c r="S50" s="23">
        <v>663.15569533074699</v>
      </c>
      <c r="T50" s="23">
        <v>92.112105175465899</v>
      </c>
      <c r="U50" s="24">
        <f t="shared" si="0"/>
        <v>0.31371000590631115</v>
      </c>
      <c r="V50" s="24">
        <f t="shared" si="1"/>
        <v>-2.4454938048647481</v>
      </c>
      <c r="W50" s="24">
        <f t="shared" si="2"/>
        <v>-1.0360545832920209</v>
      </c>
      <c r="X50" s="24">
        <f t="shared" si="3"/>
        <v>-2.4269867434629351</v>
      </c>
      <c r="Y50" s="24">
        <f t="shared" si="4"/>
        <v>-0.29805522179981159</v>
      </c>
      <c r="Z50" s="4" t="s">
        <v>164</v>
      </c>
      <c r="AA50" s="4" t="s">
        <v>165</v>
      </c>
      <c r="AB50" s="38" t="s">
        <v>279</v>
      </c>
    </row>
    <row r="51" spans="1:28">
      <c r="A51" s="8">
        <v>1</v>
      </c>
      <c r="B51" s="8" t="s">
        <v>103</v>
      </c>
      <c r="C51" s="23">
        <v>130.868722822357</v>
      </c>
      <c r="D51" s="23">
        <v>1022.095154061</v>
      </c>
      <c r="E51" s="23">
        <v>5409.4703909814498</v>
      </c>
      <c r="F51" s="23">
        <v>16246.2723310861</v>
      </c>
      <c r="G51" s="23">
        <v>40.390465838857402</v>
      </c>
      <c r="H51" s="23">
        <v>164.710589913387</v>
      </c>
      <c r="I51" s="23">
        <v>180.61714520396899</v>
      </c>
      <c r="J51" s="23">
        <v>18997.1442540641</v>
      </c>
      <c r="K51" s="23">
        <v>53127.8319476654</v>
      </c>
      <c r="L51" s="23">
        <v>1496.3818745237099</v>
      </c>
      <c r="M51" s="23">
        <v>185.39381975156201</v>
      </c>
      <c r="N51" s="23">
        <v>10679.3522380747</v>
      </c>
      <c r="O51" s="23">
        <v>636742.84771644103</v>
      </c>
      <c r="P51" s="23">
        <v>59.665937496528201</v>
      </c>
      <c r="Q51" s="23">
        <v>76.040001347979995</v>
      </c>
      <c r="R51" s="23">
        <v>17.602315651822501</v>
      </c>
      <c r="S51" s="23">
        <v>1015.25374067641</v>
      </c>
      <c r="T51" s="23">
        <v>14.165576989859099</v>
      </c>
      <c r="U51" s="24">
        <f t="shared" si="0"/>
        <v>0.41015391694220343</v>
      </c>
      <c r="V51" s="24">
        <f t="shared" si="1"/>
        <v>-0.85544884122422182</v>
      </c>
      <c r="W51" s="24">
        <f t="shared" si="2"/>
        <v>-2.9227237953325602</v>
      </c>
      <c r="X51" s="24">
        <f t="shared" si="3"/>
        <v>-0.50591135335094783</v>
      </c>
      <c r="Y51" s="24">
        <f t="shared" si="4"/>
        <v>-1.8476581213793568</v>
      </c>
      <c r="Z51" s="4" t="s">
        <v>164</v>
      </c>
      <c r="AA51" s="4" t="s">
        <v>164</v>
      </c>
      <c r="AB51" s="38" t="s">
        <v>280</v>
      </c>
    </row>
    <row r="52" spans="1:28">
      <c r="A52" s="8">
        <v>1</v>
      </c>
      <c r="B52" s="8" t="s">
        <v>104</v>
      </c>
      <c r="C52" s="23">
        <v>18.963402469094699</v>
      </c>
      <c r="D52" s="23">
        <v>1495.0439793759999</v>
      </c>
      <c r="E52" s="23">
        <v>5978.3227490912705</v>
      </c>
      <c r="F52" s="23">
        <v>3016.2991833932101</v>
      </c>
      <c r="G52" s="23" t="s">
        <v>306</v>
      </c>
      <c r="H52" s="23">
        <v>154.928852550594</v>
      </c>
      <c r="I52" s="23">
        <v>72.970154279166096</v>
      </c>
      <c r="J52" s="23">
        <v>218.948473026827</v>
      </c>
      <c r="K52" s="23">
        <v>8247.0726784821109</v>
      </c>
      <c r="L52" s="23">
        <v>3065.17709914839</v>
      </c>
      <c r="M52" s="23">
        <v>103.01200270249301</v>
      </c>
      <c r="N52" s="23">
        <v>4140.6926675323502</v>
      </c>
      <c r="O52" s="23">
        <v>740757.76377791003</v>
      </c>
      <c r="P52" s="23">
        <v>122.84854956660099</v>
      </c>
      <c r="Q52" s="23">
        <v>37.807284001739802</v>
      </c>
      <c r="R52" s="82">
        <v>4.19672050688777</v>
      </c>
      <c r="S52" s="23">
        <v>958.84036429351499</v>
      </c>
      <c r="T52" s="82">
        <v>5.3121837430696903</v>
      </c>
      <c r="U52" s="24">
        <f t="shared" si="0"/>
        <v>0.36701824068919714</v>
      </c>
      <c r="V52" s="24">
        <f t="shared" si="1"/>
        <v>-1.3304064908987243</v>
      </c>
      <c r="W52" s="24">
        <f t="shared" si="2"/>
        <v>-0.67702236051488285</v>
      </c>
      <c r="X52" s="24">
        <f t="shared" si="3"/>
        <v>-1.0953782384601247</v>
      </c>
      <c r="Y52" s="24">
        <f t="shared" si="4"/>
        <v>0.5725209212614879</v>
      </c>
      <c r="Z52" s="4" t="s">
        <v>164</v>
      </c>
      <c r="AA52" s="4" t="s">
        <v>165</v>
      </c>
      <c r="AB52" s="38" t="s">
        <v>281</v>
      </c>
    </row>
    <row r="53" spans="1:28">
      <c r="A53" s="8">
        <v>2</v>
      </c>
      <c r="B53" s="8" t="s">
        <v>55</v>
      </c>
      <c r="C53" s="23" t="s">
        <v>306</v>
      </c>
      <c r="D53" s="23">
        <v>1498.58627759972</v>
      </c>
      <c r="E53" s="23">
        <v>11247.2380975166</v>
      </c>
      <c r="F53" s="23">
        <v>447.28809959918402</v>
      </c>
      <c r="G53" s="23">
        <v>21.076114059108999</v>
      </c>
      <c r="H53" s="23">
        <v>241.35107468583001</v>
      </c>
      <c r="I53" s="23" t="s">
        <v>306</v>
      </c>
      <c r="J53" s="23" t="s">
        <v>306</v>
      </c>
      <c r="K53" s="23">
        <v>9699.6646004341092</v>
      </c>
      <c r="L53" s="23">
        <v>3916.1662350994702</v>
      </c>
      <c r="M53" s="23">
        <v>14.3425557305728</v>
      </c>
      <c r="N53" s="23">
        <v>7030.3602010843797</v>
      </c>
      <c r="O53" s="23">
        <v>731216.19287931395</v>
      </c>
      <c r="P53" s="23">
        <v>196.73816905881301</v>
      </c>
      <c r="Q53" s="23">
        <v>21.0609129817203</v>
      </c>
      <c r="R53" s="82">
        <v>4.6105949468954499</v>
      </c>
      <c r="S53" s="23">
        <v>1422.7096492031801</v>
      </c>
      <c r="T53" s="82">
        <v>0.144406404330056</v>
      </c>
      <c r="U53" s="24">
        <f t="shared" si="0"/>
        <v>1.4684212059100843</v>
      </c>
      <c r="V53" s="24">
        <f t="shared" si="1"/>
        <v>-2.2351798711088708</v>
      </c>
      <c r="W53" s="24">
        <f t="shared" si="2"/>
        <v>-0.31430598358820028</v>
      </c>
      <c r="X53" s="24">
        <f t="shared" si="3"/>
        <v>-1.9344461166484397</v>
      </c>
      <c r="Y53" s="24">
        <f t="shared" si="4"/>
        <v>1.3938921943243821</v>
      </c>
      <c r="Z53" s="4" t="s">
        <v>164</v>
      </c>
      <c r="AA53" s="4" t="s">
        <v>165</v>
      </c>
      <c r="AB53" s="38" t="s">
        <v>231</v>
      </c>
    </row>
    <row r="54" spans="1:28">
      <c r="A54" s="8">
        <v>2</v>
      </c>
      <c r="B54" s="8" t="s">
        <v>56</v>
      </c>
      <c r="C54" s="23">
        <v>212.49655741785</v>
      </c>
      <c r="D54" s="23">
        <v>4938.0505598919099</v>
      </c>
      <c r="E54" s="23">
        <v>21039.040314494599</v>
      </c>
      <c r="F54" s="23">
        <v>5478.3347818685897</v>
      </c>
      <c r="G54" s="23">
        <v>25.712156828663101</v>
      </c>
      <c r="H54" s="23">
        <v>1716.83001119399</v>
      </c>
      <c r="I54" s="23">
        <v>1375.17954849289</v>
      </c>
      <c r="J54" s="23">
        <v>978.10118023827704</v>
      </c>
      <c r="K54" s="23">
        <v>49963.167139142599</v>
      </c>
      <c r="L54" s="23">
        <v>1059.1767372234799</v>
      </c>
      <c r="M54" s="23">
        <v>669.10359619381097</v>
      </c>
      <c r="N54" s="23">
        <v>14948.014234829299</v>
      </c>
      <c r="O54" s="23">
        <v>642561.18075852399</v>
      </c>
      <c r="P54" s="23">
        <v>155.186053343716</v>
      </c>
      <c r="Q54" s="23">
        <v>133.39790827701901</v>
      </c>
      <c r="R54" s="23">
        <v>2517.5292764471801</v>
      </c>
      <c r="S54" s="23">
        <v>3457.4365566792198</v>
      </c>
      <c r="T54" s="82">
        <v>6.4373711904369602</v>
      </c>
      <c r="U54" s="24">
        <f t="shared" si="0"/>
        <v>0.19936809342507147</v>
      </c>
      <c r="V54" s="24">
        <f t="shared" si="1"/>
        <v>-2.4165790354678336</v>
      </c>
      <c r="W54" s="24">
        <f t="shared" si="2"/>
        <v>-3.9909973343046063</v>
      </c>
      <c r="X54" s="24">
        <f t="shared" si="3"/>
        <v>-2.1790786631211301</v>
      </c>
      <c r="Y54" s="24">
        <f t="shared" si="4"/>
        <v>-1.505030881642925</v>
      </c>
      <c r="Z54" s="4" t="s">
        <v>164</v>
      </c>
      <c r="AA54" s="4" t="s">
        <v>164</v>
      </c>
      <c r="AB54" s="38" t="s">
        <v>232</v>
      </c>
    </row>
    <row r="55" spans="1:28">
      <c r="A55" s="8">
        <v>2</v>
      </c>
      <c r="B55" s="8" t="s">
        <v>57</v>
      </c>
      <c r="C55" s="23" t="s">
        <v>306</v>
      </c>
      <c r="D55" s="23">
        <v>5482.1796159864998</v>
      </c>
      <c r="E55" s="23">
        <v>9476.6404584792108</v>
      </c>
      <c r="F55" s="23">
        <v>559.38269623574797</v>
      </c>
      <c r="G55" s="23" t="s">
        <v>306</v>
      </c>
      <c r="H55" s="23" t="s">
        <v>306</v>
      </c>
      <c r="I55" s="23" t="s">
        <v>306</v>
      </c>
      <c r="J55" s="23" t="s">
        <v>306</v>
      </c>
      <c r="K55" s="23">
        <v>32127.254183368201</v>
      </c>
      <c r="L55" s="23">
        <v>2844.8699487932199</v>
      </c>
      <c r="M55" s="23">
        <v>51.572278980869001</v>
      </c>
      <c r="N55" s="23">
        <v>5152.9698490203</v>
      </c>
      <c r="O55" s="23">
        <v>702112.13962596201</v>
      </c>
      <c r="P55" s="23">
        <v>156.825764933681</v>
      </c>
      <c r="Q55" s="23">
        <v>40.584486293105201</v>
      </c>
      <c r="R55" s="23">
        <v>51.936779610400897</v>
      </c>
      <c r="S55" s="23">
        <v>2020.1664151061</v>
      </c>
      <c r="T55" s="84" t="s">
        <v>306</v>
      </c>
      <c r="U55" s="24">
        <f t="shared" si="0"/>
        <v>0.78694382127577145</v>
      </c>
      <c r="V55" s="24">
        <f t="shared" si="1"/>
        <v>-1.2631687212425309</v>
      </c>
      <c r="W55" s="24">
        <f t="shared" si="2"/>
        <v>-0.63881103587787891</v>
      </c>
      <c r="X55" s="24">
        <f t="shared" si="3"/>
        <v>-0.81786948929407366</v>
      </c>
      <c r="Y55" s="24">
        <f t="shared" si="4"/>
        <v>0.88907049421454198</v>
      </c>
      <c r="Z55" s="4" t="s">
        <v>164</v>
      </c>
      <c r="AA55" s="4" t="s">
        <v>165</v>
      </c>
      <c r="AB55" s="38" t="s">
        <v>233</v>
      </c>
    </row>
    <row r="56" spans="1:28">
      <c r="A56" s="8">
        <v>2</v>
      </c>
      <c r="B56" s="8" t="s">
        <v>58</v>
      </c>
      <c r="C56" s="23" t="s">
        <v>306</v>
      </c>
      <c r="D56" s="23">
        <v>6223.9445306584703</v>
      </c>
      <c r="E56" s="23">
        <v>9300.0713113385209</v>
      </c>
      <c r="F56" s="23">
        <v>533.58552727221104</v>
      </c>
      <c r="G56" s="23" t="s">
        <v>306</v>
      </c>
      <c r="H56" s="23">
        <v>298.19956692719899</v>
      </c>
      <c r="I56" s="23" t="s">
        <v>306</v>
      </c>
      <c r="J56" s="23" t="s">
        <v>306</v>
      </c>
      <c r="K56" s="23">
        <v>25574.298456598099</v>
      </c>
      <c r="L56" s="23">
        <v>3403.7743997100501</v>
      </c>
      <c r="M56" s="23">
        <v>442.21438859688499</v>
      </c>
      <c r="N56" s="23">
        <v>6440.6829420805198</v>
      </c>
      <c r="O56" s="23">
        <v>708469.36636937805</v>
      </c>
      <c r="P56" s="23">
        <v>165.88790589603599</v>
      </c>
      <c r="Q56" s="23">
        <v>43.909952505647802</v>
      </c>
      <c r="R56" s="82">
        <v>1.6180943197486199</v>
      </c>
      <c r="S56" s="23">
        <v>1234.23189859066</v>
      </c>
      <c r="T56" s="23" t="s">
        <v>306</v>
      </c>
      <c r="U56" s="24">
        <f t="shared" si="0"/>
        <v>9.9295621395248987E-2</v>
      </c>
      <c r="V56" s="24">
        <f t="shared" si="1"/>
        <v>-1.1266391954284174</v>
      </c>
      <c r="W56" s="24">
        <f t="shared" si="2"/>
        <v>-0.66235966249843337</v>
      </c>
      <c r="X56" s="24">
        <f t="shared" si="3"/>
        <v>-0.85214218912028805</v>
      </c>
      <c r="Y56" s="24">
        <f t="shared" si="4"/>
        <v>0.96102643364612961</v>
      </c>
      <c r="Z56" s="4" t="s">
        <v>164</v>
      </c>
      <c r="AA56" s="4" t="s">
        <v>165</v>
      </c>
      <c r="AB56" s="38" t="s">
        <v>234</v>
      </c>
    </row>
    <row r="57" spans="1:28">
      <c r="A57" s="8">
        <v>2</v>
      </c>
      <c r="B57" s="8" t="s">
        <v>59</v>
      </c>
      <c r="C57" s="23">
        <v>232.076773775638</v>
      </c>
      <c r="D57" s="23">
        <v>445.18692529260102</v>
      </c>
      <c r="E57" s="23">
        <v>3909.0243136517402</v>
      </c>
      <c r="F57" s="23">
        <v>29805.597030769401</v>
      </c>
      <c r="G57" s="23" t="s">
        <v>306</v>
      </c>
      <c r="H57" s="23">
        <v>278.71958588990799</v>
      </c>
      <c r="I57" s="23">
        <v>191.66143194736199</v>
      </c>
      <c r="J57" s="23">
        <v>37485.814841460699</v>
      </c>
      <c r="K57" s="23">
        <v>34285.750297539402</v>
      </c>
      <c r="L57" s="23">
        <v>2420.84121621437</v>
      </c>
      <c r="M57" s="23">
        <v>117.74863047205601</v>
      </c>
      <c r="N57" s="23">
        <v>1303.3327576377801</v>
      </c>
      <c r="O57" s="23">
        <v>630559.70561190695</v>
      </c>
      <c r="P57" s="23">
        <v>57.699515924113797</v>
      </c>
      <c r="Q57" s="23">
        <v>86.043366623044804</v>
      </c>
      <c r="R57" s="82">
        <v>0.38290133686264199</v>
      </c>
      <c r="S57" s="23">
        <v>68.400925043752494</v>
      </c>
      <c r="T57" s="23">
        <v>53.466340550686397</v>
      </c>
      <c r="U57" s="24">
        <f t="shared" si="0"/>
        <v>0.73073772729326592</v>
      </c>
      <c r="V57" s="24">
        <f t="shared" si="1"/>
        <v>-1.9163593078338703</v>
      </c>
      <c r="W57" s="24">
        <f t="shared" si="2"/>
        <v>-1.2635534370200805</v>
      </c>
      <c r="X57" s="24">
        <f t="shared" si="3"/>
        <v>-1.3640519086875944</v>
      </c>
      <c r="Y57" s="24">
        <f t="shared" si="4"/>
        <v>-1.0831110433126532</v>
      </c>
      <c r="Z57" s="4" t="s">
        <v>164</v>
      </c>
      <c r="AA57" s="4" t="s">
        <v>164</v>
      </c>
      <c r="AB57" s="38" t="s">
        <v>235</v>
      </c>
    </row>
    <row r="58" spans="1:28">
      <c r="A58" s="8">
        <v>2</v>
      </c>
      <c r="B58" s="8" t="s">
        <v>60</v>
      </c>
      <c r="C58" s="23">
        <v>416.86844374918701</v>
      </c>
      <c r="D58" s="23">
        <v>281.345155044813</v>
      </c>
      <c r="E58" s="23">
        <v>4562.8213971907098</v>
      </c>
      <c r="F58" s="23">
        <v>8993.0286378767105</v>
      </c>
      <c r="G58" s="23" t="s">
        <v>306</v>
      </c>
      <c r="H58" s="23" t="s">
        <v>306</v>
      </c>
      <c r="I58" s="23">
        <v>73.473354208029704</v>
      </c>
      <c r="J58" s="23">
        <v>9550.7655568427308</v>
      </c>
      <c r="K58" s="23">
        <v>21993.540242291499</v>
      </c>
      <c r="L58" s="23">
        <v>769.82076598514402</v>
      </c>
      <c r="M58" s="23">
        <v>4712.0646300750304</v>
      </c>
      <c r="N58" s="23">
        <v>991.36552820632005</v>
      </c>
      <c r="O58" s="23">
        <v>706744.01098616899</v>
      </c>
      <c r="P58" s="23">
        <v>82.683487160907802</v>
      </c>
      <c r="Q58" s="23">
        <v>484.65227550365</v>
      </c>
      <c r="R58" s="82">
        <v>3.12558675229835</v>
      </c>
      <c r="S58" s="23">
        <v>1003.77618225814</v>
      </c>
      <c r="T58" s="23">
        <v>211.235851253357</v>
      </c>
      <c r="U58" s="24">
        <f t="shared" si="0"/>
        <v>0.10285348643359607</v>
      </c>
      <c r="V58" s="24">
        <f t="shared" si="1"/>
        <v>-3.1379384919093738</v>
      </c>
      <c r="W58" s="24">
        <f t="shared" si="2"/>
        <v>-4.6458940484755287</v>
      </c>
      <c r="X58" s="24">
        <f t="shared" si="3"/>
        <v>-2.550324480749925</v>
      </c>
      <c r="Y58" s="24">
        <f t="shared" si="4"/>
        <v>-3.6940240142729563</v>
      </c>
      <c r="Z58" s="4" t="s">
        <v>164</v>
      </c>
      <c r="AA58" s="4" t="s">
        <v>164</v>
      </c>
      <c r="AB58" s="38" t="s">
        <v>236</v>
      </c>
    </row>
    <row r="59" spans="1:28">
      <c r="A59" s="8">
        <v>2</v>
      </c>
      <c r="B59" s="8" t="s">
        <v>61</v>
      </c>
      <c r="C59" s="23">
        <v>23.8376534487155</v>
      </c>
      <c r="D59" s="23">
        <v>324.57154825775001</v>
      </c>
      <c r="E59" s="23">
        <v>3761.9699104854699</v>
      </c>
      <c r="F59" s="23">
        <v>395.98967385541903</v>
      </c>
      <c r="G59" s="23" t="s">
        <v>306</v>
      </c>
      <c r="H59" s="23">
        <v>206.435614465279</v>
      </c>
      <c r="I59" s="23" t="s">
        <v>306</v>
      </c>
      <c r="J59" s="23" t="s">
        <v>306</v>
      </c>
      <c r="K59" s="23">
        <v>43559.183246880602</v>
      </c>
      <c r="L59" s="23">
        <v>2330.4873805178299</v>
      </c>
      <c r="M59" s="23">
        <v>9.6349180862942401</v>
      </c>
      <c r="N59" s="23">
        <v>30979.649342258999</v>
      </c>
      <c r="O59" s="23">
        <v>674957.55079881405</v>
      </c>
      <c r="P59" s="23">
        <v>134.817817408906</v>
      </c>
      <c r="Q59" s="23">
        <v>6.0529265821751199</v>
      </c>
      <c r="R59" s="23" t="s">
        <v>306</v>
      </c>
      <c r="S59" s="23">
        <v>4903.3371210509604</v>
      </c>
      <c r="T59" s="23" t="s">
        <v>306</v>
      </c>
      <c r="U59" s="24">
        <f t="shared" si="0"/>
        <v>0.62822813105027475</v>
      </c>
      <c r="V59" s="24">
        <f t="shared" si="1"/>
        <v>-0.56601227930780418</v>
      </c>
      <c r="W59" s="24">
        <f t="shared" si="2"/>
        <v>-1.1518330548486126</v>
      </c>
      <c r="X59" s="24">
        <f t="shared" si="3"/>
        <v>0.42050485185578168</v>
      </c>
      <c r="Y59" s="24">
        <f t="shared" si="4"/>
        <v>0.23329901172804179</v>
      </c>
      <c r="Z59" s="4" t="s">
        <v>164</v>
      </c>
      <c r="AA59" s="4" t="s">
        <v>166</v>
      </c>
      <c r="AB59" s="38" t="s">
        <v>237</v>
      </c>
    </row>
    <row r="60" spans="1:28">
      <c r="A60" s="8">
        <v>2</v>
      </c>
      <c r="B60" s="8" t="s">
        <v>62</v>
      </c>
      <c r="C60" s="23" t="s">
        <v>306</v>
      </c>
      <c r="D60" s="23">
        <v>696.53908764465302</v>
      </c>
      <c r="E60" s="23">
        <v>3502.84574740373</v>
      </c>
      <c r="F60" s="23">
        <v>447.53523396541698</v>
      </c>
      <c r="G60" s="23" t="s">
        <v>306</v>
      </c>
      <c r="H60" s="23" t="s">
        <v>306</v>
      </c>
      <c r="I60" s="23" t="s">
        <v>306</v>
      </c>
      <c r="J60" s="23" t="s">
        <v>306</v>
      </c>
      <c r="K60" s="23">
        <v>22644.414117492299</v>
      </c>
      <c r="L60" s="23">
        <v>2468.6127165175999</v>
      </c>
      <c r="M60" s="23">
        <v>7.7548634305281601</v>
      </c>
      <c r="N60" s="23">
        <v>23844.555221823801</v>
      </c>
      <c r="O60" s="23">
        <v>707011.85918167001</v>
      </c>
      <c r="P60" s="23">
        <v>124.400407245626</v>
      </c>
      <c r="Q60" s="23">
        <v>7.2212187298278403</v>
      </c>
      <c r="R60" s="23" t="s">
        <v>306</v>
      </c>
      <c r="S60" s="23">
        <v>6850.67921828005</v>
      </c>
      <c r="T60" s="23" t="s">
        <v>306</v>
      </c>
      <c r="U60" s="24">
        <f t="shared" si="0"/>
        <v>0.93118580288602515</v>
      </c>
      <c r="V60" s="24">
        <f t="shared" si="1"/>
        <v>3.8799113122943041E-2</v>
      </c>
      <c r="W60" s="24">
        <f t="shared" si="2"/>
        <v>-0.72582501660629184</v>
      </c>
      <c r="X60" s="24">
        <f t="shared" si="3"/>
        <v>0.79039251747598449</v>
      </c>
      <c r="Y60" s="24">
        <f t="shared" si="4"/>
        <v>0.65801480851594585</v>
      </c>
      <c r="Z60" s="4" t="s">
        <v>166</v>
      </c>
      <c r="AA60" s="4" t="s">
        <v>166</v>
      </c>
      <c r="AB60" s="38" t="s">
        <v>238</v>
      </c>
    </row>
    <row r="61" spans="1:28">
      <c r="A61" s="8">
        <v>2</v>
      </c>
      <c r="B61" s="8" t="s">
        <v>63</v>
      </c>
      <c r="C61" s="23">
        <v>111.36195317494099</v>
      </c>
      <c r="D61" s="23">
        <v>1199.23273910835</v>
      </c>
      <c r="E61" s="23">
        <v>6111.3800840296599</v>
      </c>
      <c r="F61" s="23">
        <v>7380.1152057667996</v>
      </c>
      <c r="G61" s="23">
        <v>623.66873216283898</v>
      </c>
      <c r="H61" s="23">
        <v>293.26365263943097</v>
      </c>
      <c r="I61" s="23">
        <v>79.6809244603281</v>
      </c>
      <c r="J61" s="23">
        <v>1608.2455140151201</v>
      </c>
      <c r="K61" s="23">
        <v>29314.540211596999</v>
      </c>
      <c r="L61" s="23">
        <v>3471.0467365436298</v>
      </c>
      <c r="M61" s="23">
        <v>38.649001272806302</v>
      </c>
      <c r="N61" s="23">
        <v>1966.95663297037</v>
      </c>
      <c r="O61" s="23">
        <v>704931.46128007595</v>
      </c>
      <c r="P61" s="23">
        <v>72.388714185564297</v>
      </c>
      <c r="Q61" s="23">
        <v>39.912733940650398</v>
      </c>
      <c r="R61" s="82">
        <v>7.83462305356257</v>
      </c>
      <c r="S61" s="23">
        <v>1582.4293423090501</v>
      </c>
      <c r="T61" s="23">
        <v>42.785125197819397</v>
      </c>
      <c r="U61" s="24">
        <f t="shared" si="0"/>
        <v>1.032697679790584</v>
      </c>
      <c r="V61" s="24">
        <f t="shared" si="1"/>
        <v>-1.4844895240838465</v>
      </c>
      <c r="W61" s="24">
        <f t="shared" si="2"/>
        <v>0.12070473465601239</v>
      </c>
      <c r="X61" s="24">
        <f t="shared" si="3"/>
        <v>-0.9856838428614072</v>
      </c>
      <c r="Y61" s="24">
        <f t="shared" si="4"/>
        <v>0.4892334498508526</v>
      </c>
      <c r="Z61" s="4" t="s">
        <v>165</v>
      </c>
      <c r="AA61" s="4" t="s">
        <v>165</v>
      </c>
      <c r="AB61" s="38" t="s">
        <v>239</v>
      </c>
    </row>
    <row r="62" spans="1:28">
      <c r="A62" s="8">
        <v>2</v>
      </c>
      <c r="B62" s="8" t="s">
        <v>64</v>
      </c>
      <c r="C62" s="23">
        <v>111.56457357328399</v>
      </c>
      <c r="D62" s="23">
        <v>6626.0092792908099</v>
      </c>
      <c r="E62" s="23">
        <v>11942.3456447269</v>
      </c>
      <c r="F62" s="23">
        <v>18313.100058101601</v>
      </c>
      <c r="G62" s="23">
        <v>32.572692865061804</v>
      </c>
      <c r="H62" s="23">
        <v>410.00132273608199</v>
      </c>
      <c r="I62" s="23">
        <v>151.09748212047501</v>
      </c>
      <c r="J62" s="23">
        <v>14049.300900749</v>
      </c>
      <c r="K62" s="23">
        <v>13511.5850011038</v>
      </c>
      <c r="L62" s="23">
        <v>2794.28431786907</v>
      </c>
      <c r="M62" s="23">
        <v>797.49775241887403</v>
      </c>
      <c r="N62" s="23">
        <v>2413.1396595623</v>
      </c>
      <c r="O62" s="23">
        <v>678956.13151174295</v>
      </c>
      <c r="P62" s="23">
        <v>75.060184724338896</v>
      </c>
      <c r="Q62" s="23">
        <v>108.284295586936</v>
      </c>
      <c r="R62" s="23">
        <v>195.414146963874</v>
      </c>
      <c r="S62" s="23">
        <v>1126.3625898540299</v>
      </c>
      <c r="T62" s="23">
        <v>256.986250403952</v>
      </c>
      <c r="U62" s="24">
        <f t="shared" si="0"/>
        <v>0.13578006365347253</v>
      </c>
      <c r="V62" s="24">
        <f t="shared" si="1"/>
        <v>-1.5024885360342832</v>
      </c>
      <c r="W62" s="24">
        <f t="shared" si="2"/>
        <v>-0.76390221488771815</v>
      </c>
      <c r="X62" s="24">
        <f t="shared" si="3"/>
        <v>-1.6458581564847581</v>
      </c>
      <c r="Y62" s="24">
        <f t="shared" si="4"/>
        <v>0.35060941291215775</v>
      </c>
      <c r="Z62" s="4" t="s">
        <v>164</v>
      </c>
      <c r="AA62" s="4" t="s">
        <v>165</v>
      </c>
      <c r="AB62" s="38" t="s">
        <v>240</v>
      </c>
    </row>
    <row r="63" spans="1:28">
      <c r="A63" s="8">
        <v>2</v>
      </c>
      <c r="B63" s="8" t="s">
        <v>65</v>
      </c>
      <c r="C63" s="23">
        <v>90.685146181830603</v>
      </c>
      <c r="D63" s="23">
        <v>1589.9354420828799</v>
      </c>
      <c r="E63" s="23">
        <v>10487.288116215301</v>
      </c>
      <c r="F63" s="23">
        <v>529.58622790609195</v>
      </c>
      <c r="G63" s="23" t="s">
        <v>306</v>
      </c>
      <c r="H63" s="23">
        <v>185.563095725339</v>
      </c>
      <c r="I63" s="23">
        <v>105.087337854295</v>
      </c>
      <c r="J63" s="23">
        <v>165.360094900718</v>
      </c>
      <c r="K63" s="23">
        <v>42893.297702646501</v>
      </c>
      <c r="L63" s="23">
        <v>3593.4362473360902</v>
      </c>
      <c r="M63" s="23">
        <v>21.6367976881792</v>
      </c>
      <c r="N63" s="23">
        <v>20083.205149241501</v>
      </c>
      <c r="O63" s="23">
        <v>674486.69868551497</v>
      </c>
      <c r="P63" s="23">
        <v>188.92911650416499</v>
      </c>
      <c r="Q63" s="23">
        <v>12.5146369063976</v>
      </c>
      <c r="R63" s="82">
        <v>1.60119998559452</v>
      </c>
      <c r="S63" s="23">
        <v>2995.7752409361901</v>
      </c>
      <c r="T63" s="82">
        <v>0.549959167628435</v>
      </c>
      <c r="U63" s="24">
        <f t="shared" si="0"/>
        <v>0.57839598478266052</v>
      </c>
      <c r="V63" s="24">
        <f t="shared" si="1"/>
        <v>-1.5843918206391479</v>
      </c>
      <c r="W63" s="24">
        <f t="shared" si="2"/>
        <v>-0.62937365460761541</v>
      </c>
      <c r="X63" s="24">
        <f t="shared" si="3"/>
        <v>-0.98762430098113008</v>
      </c>
      <c r="Y63" s="24">
        <f t="shared" si="4"/>
        <v>1.1296704650087119</v>
      </c>
      <c r="Z63" s="4" t="s">
        <v>164</v>
      </c>
      <c r="AA63" s="4" t="s">
        <v>165</v>
      </c>
      <c r="AB63" s="38" t="s">
        <v>241</v>
      </c>
    </row>
    <row r="64" spans="1:28">
      <c r="A64" s="8">
        <v>2</v>
      </c>
      <c r="B64" s="8" t="s">
        <v>66</v>
      </c>
      <c r="C64" s="23">
        <v>30.084038517467999</v>
      </c>
      <c r="D64" s="23">
        <v>346.10805630897698</v>
      </c>
      <c r="E64" s="23">
        <v>3720.83594807298</v>
      </c>
      <c r="F64" s="23">
        <v>6121.9023702577597</v>
      </c>
      <c r="G64" s="23">
        <v>200.43425936634901</v>
      </c>
      <c r="H64" s="23">
        <v>264.18539578531698</v>
      </c>
      <c r="I64" s="23">
        <v>53.825595948957996</v>
      </c>
      <c r="J64" s="23">
        <v>6468.4064666561899</v>
      </c>
      <c r="K64" s="23">
        <v>33121.739769235603</v>
      </c>
      <c r="L64" s="23">
        <v>2155.40883965495</v>
      </c>
      <c r="M64" s="23">
        <v>5.8810485129094303</v>
      </c>
      <c r="N64" s="23">
        <v>25870.101631276699</v>
      </c>
      <c r="O64" s="23">
        <v>680356.34725669597</v>
      </c>
      <c r="P64" s="23">
        <v>68.556204321416502</v>
      </c>
      <c r="Q64" s="23">
        <v>6.0098508499525796</v>
      </c>
      <c r="R64" s="23">
        <v>22.398547184938501</v>
      </c>
      <c r="S64" s="23">
        <v>1438.96195089759</v>
      </c>
      <c r="T64" s="82">
        <v>3.1069229051185299</v>
      </c>
      <c r="U64" s="24">
        <f t="shared" si="0"/>
        <v>1.0219012539618431</v>
      </c>
      <c r="V64" s="24">
        <f t="shared" si="1"/>
        <v>-7.4938485722420012E-4</v>
      </c>
      <c r="W64" s="24">
        <f t="shared" si="2"/>
        <v>-0.71481462142821606</v>
      </c>
      <c r="X64" s="24">
        <f t="shared" si="3"/>
        <v>0.78483020512097035</v>
      </c>
      <c r="Y64" s="24">
        <f t="shared" si="4"/>
        <v>0.19222089040844859</v>
      </c>
      <c r="Z64" s="4" t="s">
        <v>166</v>
      </c>
      <c r="AA64" s="4" t="s">
        <v>166</v>
      </c>
      <c r="AB64" s="38" t="s">
        <v>242</v>
      </c>
    </row>
    <row r="65" spans="1:28">
      <c r="A65" s="8">
        <v>2</v>
      </c>
      <c r="B65" s="8" t="s">
        <v>67</v>
      </c>
      <c r="C65" s="23">
        <v>102.62383663689199</v>
      </c>
      <c r="D65" s="23">
        <v>3076.7715421626399</v>
      </c>
      <c r="E65" s="23">
        <v>4986.9168341415998</v>
      </c>
      <c r="F65" s="23">
        <v>12948.965921176799</v>
      </c>
      <c r="G65" s="23">
        <v>41.8126165541766</v>
      </c>
      <c r="H65" s="23">
        <v>322.42713238885301</v>
      </c>
      <c r="I65" s="23">
        <v>780.98231764145703</v>
      </c>
      <c r="J65" s="23">
        <v>8248.3636119649109</v>
      </c>
      <c r="K65" s="23">
        <v>10827.5760334402</v>
      </c>
      <c r="L65" s="23">
        <v>2844.88427750342</v>
      </c>
      <c r="M65" s="23">
        <v>627.46601015472697</v>
      </c>
      <c r="N65" s="23">
        <v>1391.1399573611</v>
      </c>
      <c r="O65" s="23">
        <v>713510.87198037305</v>
      </c>
      <c r="P65" s="23">
        <v>88.243526688156805</v>
      </c>
      <c r="Q65" s="23">
        <v>171.28892658212899</v>
      </c>
      <c r="R65" s="82">
        <v>2.3956402303749802</v>
      </c>
      <c r="S65" s="23">
        <v>588.71843033695802</v>
      </c>
      <c r="T65" s="23">
        <v>152.667042652314</v>
      </c>
      <c r="U65" s="24">
        <f t="shared" si="0"/>
        <v>0.27298518773931807</v>
      </c>
      <c r="V65" s="24">
        <f t="shared" si="1"/>
        <v>-1.2595007414830075</v>
      </c>
      <c r="W65" s="24">
        <f t="shared" si="2"/>
        <v>-1.2770136267849441</v>
      </c>
      <c r="X65" s="24">
        <f t="shared" si="3"/>
        <v>-1.2508589573828512</v>
      </c>
      <c r="Y65" s="24">
        <f t="shared" si="4"/>
        <v>-0.41013756628055242</v>
      </c>
      <c r="Z65" s="4" t="s">
        <v>164</v>
      </c>
      <c r="AA65" s="4" t="s">
        <v>164</v>
      </c>
      <c r="AB65" s="38" t="s">
        <v>243</v>
      </c>
    </row>
    <row r="66" spans="1:28">
      <c r="A66" s="8">
        <v>2</v>
      </c>
      <c r="B66" s="8" t="s">
        <v>68</v>
      </c>
      <c r="C66" s="23">
        <v>22.299742073229599</v>
      </c>
      <c r="D66" s="23">
        <v>870.215179202473</v>
      </c>
      <c r="E66" s="23">
        <v>7648.4560504122701</v>
      </c>
      <c r="F66" s="23">
        <v>32016.6775582339</v>
      </c>
      <c r="G66" s="23">
        <v>147.14005367824501</v>
      </c>
      <c r="H66" s="23">
        <v>272.19678887019398</v>
      </c>
      <c r="I66" s="23">
        <v>18.038756967712199</v>
      </c>
      <c r="J66" s="23">
        <v>35586.762545333098</v>
      </c>
      <c r="K66" s="23">
        <v>27077.9808815834</v>
      </c>
      <c r="L66" s="23">
        <v>2746.38461404079</v>
      </c>
      <c r="M66" s="23">
        <v>1586.6402769101401</v>
      </c>
      <c r="N66" s="23">
        <v>1133.41317658666</v>
      </c>
      <c r="O66" s="23">
        <v>629807.427519463</v>
      </c>
      <c r="P66" s="23">
        <v>33.283182050363799</v>
      </c>
      <c r="Q66" s="23">
        <v>398.04989735124201</v>
      </c>
      <c r="R66" s="23">
        <v>249.992340193166</v>
      </c>
      <c r="S66" s="23">
        <v>75.362982384526305</v>
      </c>
      <c r="T66" s="23">
        <v>64.766818434052595</v>
      </c>
      <c r="U66" s="24">
        <f t="shared" si="0"/>
        <v>0.25087595666385931</v>
      </c>
      <c r="V66" s="24">
        <f t="shared" si="1"/>
        <v>-2.4586305822825913</v>
      </c>
      <c r="W66" s="24">
        <f t="shared" si="2"/>
        <v>-2.1648679070792216</v>
      </c>
      <c r="X66" s="24">
        <f t="shared" si="3"/>
        <v>-2.665462200856588</v>
      </c>
      <c r="Y66" s="24">
        <f t="shared" si="4"/>
        <v>-2.0842554450014137</v>
      </c>
      <c r="Z66" s="4" t="s">
        <v>164</v>
      </c>
      <c r="AA66" s="4" t="s">
        <v>164</v>
      </c>
      <c r="AB66" s="38" t="s">
        <v>244</v>
      </c>
    </row>
    <row r="67" spans="1:28">
      <c r="A67" s="8">
        <v>2</v>
      </c>
      <c r="B67" s="8" t="s">
        <v>69</v>
      </c>
      <c r="C67" s="23">
        <v>97.824725588344194</v>
      </c>
      <c r="D67" s="23">
        <v>4738.6018016734897</v>
      </c>
      <c r="E67" s="23">
        <v>7316.55827058255</v>
      </c>
      <c r="F67" s="23">
        <v>14174.628493927001</v>
      </c>
      <c r="G67" s="23">
        <v>19.130311483300499</v>
      </c>
      <c r="H67" s="23">
        <v>289.16598700698199</v>
      </c>
      <c r="I67" s="23">
        <v>772.65307307037801</v>
      </c>
      <c r="J67" s="23">
        <v>9723.3170319068795</v>
      </c>
      <c r="K67" s="23">
        <v>19135.578649121999</v>
      </c>
      <c r="L67" s="23">
        <v>2692.1889243488199</v>
      </c>
      <c r="M67" s="23">
        <v>811.88332131853997</v>
      </c>
      <c r="N67" s="23">
        <v>9135.1007552961801</v>
      </c>
      <c r="O67" s="23">
        <v>685176.81174239004</v>
      </c>
      <c r="P67" s="23">
        <v>86.279584730287894</v>
      </c>
      <c r="Q67" s="23">
        <v>23.954381122339399</v>
      </c>
      <c r="R67" s="23">
        <v>49.844424775856197</v>
      </c>
      <c r="S67" s="23">
        <v>813.67551913732905</v>
      </c>
      <c r="T67" s="23">
        <v>433.49917179437199</v>
      </c>
      <c r="U67" s="24">
        <f t="shared" ref="U67:U130" si="5">Q67/M67</f>
        <v>2.9504708981379565E-2</v>
      </c>
      <c r="V67" s="24">
        <f t="shared" ref="V67:V130" si="6">0.703*LN(D67/O67)-1.387*LN(E67/O67)-0.075*LN(L67/O67)+0.412*LN(N67/O67)-0.827*LN(P67/O67)-0.306*LN(Q67/O67)-12.15</f>
        <v>-0.1474420564399157</v>
      </c>
      <c r="W67" s="24">
        <f t="shared" ref="W67:W130" si="7">0.384*LN(D67/O67)+0.091*LN(E67/O67)+1.169*LN(L67/O67)-0.75*LN(N67/O67)-0.525*LN(P67/O67)-1.149*LN(Q67/O67)-11.256</f>
        <v>-0.31176469528770845</v>
      </c>
      <c r="X67" s="24">
        <f t="shared" ref="X67:X130" si="8">0.627*LN(D67/O67)-1.5*LN(E67/O67)+0.259*LN(K67/O67)-0.404*LN(L67/O67)+0.212*LN(N67/O67)-0.541*LN(P67/O67)-0.567*LN(Q67/O67)-14.699</f>
        <v>6.3717530322350058E-2</v>
      </c>
      <c r="Y67" s="24">
        <f t="shared" ref="Y67:Y130" si="9">0.477*LN(D67/O67)+0.281*LN(E67/O67)-0.192*LN(K67/O67)+0.79*LN(L67/O67)-0.439*LN(N67/O67)+0.215*LN(P67/O67)-1.043*LN(Q67/O67)-2.355</f>
        <v>0.97501533804130558</v>
      </c>
      <c r="Z67" s="4" t="s">
        <v>166</v>
      </c>
      <c r="AA67" s="4" t="s">
        <v>166</v>
      </c>
      <c r="AB67" s="38" t="s">
        <v>245</v>
      </c>
    </row>
    <row r="68" spans="1:28">
      <c r="A68" s="8">
        <v>2</v>
      </c>
      <c r="B68" s="8" t="s">
        <v>70</v>
      </c>
      <c r="C68" s="23">
        <v>95.147186548441894</v>
      </c>
      <c r="D68" s="23">
        <v>3363.91518779642</v>
      </c>
      <c r="E68" s="23">
        <v>11996.606010748499</v>
      </c>
      <c r="F68" s="23">
        <v>2332.5753830094</v>
      </c>
      <c r="G68" s="23">
        <v>81.881402471321607</v>
      </c>
      <c r="H68" s="23">
        <v>240.67879701402501</v>
      </c>
      <c r="I68" s="23">
        <v>77.4184273435297</v>
      </c>
      <c r="J68" s="23">
        <v>123.82609138599101</v>
      </c>
      <c r="K68" s="23">
        <v>41798.354260166598</v>
      </c>
      <c r="L68" s="23">
        <v>3653.3254642937</v>
      </c>
      <c r="M68" s="23">
        <v>20.2186040813442</v>
      </c>
      <c r="N68" s="23">
        <v>19448.501949862599</v>
      </c>
      <c r="O68" s="23">
        <v>668511.37443695497</v>
      </c>
      <c r="P68" s="23">
        <v>206.67824353589501</v>
      </c>
      <c r="Q68" s="23">
        <v>19.924528794614499</v>
      </c>
      <c r="R68" s="23">
        <v>36.743793330378899</v>
      </c>
      <c r="S68" s="23">
        <v>3338.6157706136701</v>
      </c>
      <c r="T68" s="82">
        <v>8.1606157651470692</v>
      </c>
      <c r="U68" s="24">
        <f t="shared" si="5"/>
        <v>0.98545521315187901</v>
      </c>
      <c r="V68" s="24">
        <f t="shared" si="6"/>
        <v>-1.4882549430759102</v>
      </c>
      <c r="W68" s="24">
        <f t="shared" si="7"/>
        <v>-0.87438265887631772</v>
      </c>
      <c r="X68" s="24">
        <f t="shared" si="8"/>
        <v>-1.0689097401331669</v>
      </c>
      <c r="Y68" s="24">
        <f t="shared" si="9"/>
        <v>1.0920911372014275</v>
      </c>
      <c r="Z68" s="4" t="s">
        <v>164</v>
      </c>
      <c r="AA68" s="4" t="s">
        <v>165</v>
      </c>
      <c r="AB68" s="38" t="s">
        <v>246</v>
      </c>
    </row>
    <row r="69" spans="1:28">
      <c r="A69" s="8">
        <v>2</v>
      </c>
      <c r="B69" s="8" t="s">
        <v>71</v>
      </c>
      <c r="C69" s="23">
        <v>448.21975221852603</v>
      </c>
      <c r="D69" s="23">
        <v>6202.4790648176604</v>
      </c>
      <c r="E69" s="23">
        <v>20683.908856173901</v>
      </c>
      <c r="F69" s="23">
        <v>17027.745519275501</v>
      </c>
      <c r="G69" s="23">
        <v>46.379046338797998</v>
      </c>
      <c r="H69" s="23">
        <v>434.58026030251398</v>
      </c>
      <c r="I69" s="23">
        <v>169.98830191730701</v>
      </c>
      <c r="J69" s="23">
        <v>11175.011457344301</v>
      </c>
      <c r="K69" s="23">
        <v>30506.6805828301</v>
      </c>
      <c r="L69" s="23">
        <v>2214.2603527944798</v>
      </c>
      <c r="M69" s="23">
        <v>1958.2812229209701</v>
      </c>
      <c r="N69" s="23">
        <v>3961.0842926202099</v>
      </c>
      <c r="O69" s="23">
        <v>646765.11354011402</v>
      </c>
      <c r="P69" s="23">
        <v>97.620508192215198</v>
      </c>
      <c r="Q69" s="23">
        <v>318.73182292889101</v>
      </c>
      <c r="R69" s="23">
        <v>45.268608275345599</v>
      </c>
      <c r="S69" s="23">
        <v>1178.37643023541</v>
      </c>
      <c r="T69" s="23">
        <v>207.52113156608499</v>
      </c>
      <c r="U69" s="24">
        <f t="shared" si="5"/>
        <v>0.16276100653892345</v>
      </c>
      <c r="V69" s="24">
        <f t="shared" si="6"/>
        <v>-2.708699908905901</v>
      </c>
      <c r="W69" s="24">
        <f t="shared" si="7"/>
        <v>-2.7992568673702873</v>
      </c>
      <c r="X69" s="24">
        <f t="shared" si="8"/>
        <v>-2.9484545496039072</v>
      </c>
      <c r="Y69" s="24">
        <f t="shared" si="9"/>
        <v>-1.1494700040885379</v>
      </c>
      <c r="Z69" s="4" t="s">
        <v>164</v>
      </c>
      <c r="AA69" s="4" t="s">
        <v>164</v>
      </c>
      <c r="AB69" s="38" t="s">
        <v>247</v>
      </c>
    </row>
    <row r="70" spans="1:28">
      <c r="A70" s="8">
        <v>2</v>
      </c>
      <c r="B70" s="8" t="s">
        <v>72</v>
      </c>
      <c r="C70" s="23">
        <v>17.565851867620498</v>
      </c>
      <c r="D70" s="23">
        <v>647.68562960358895</v>
      </c>
      <c r="E70" s="23">
        <v>8585.1344457359301</v>
      </c>
      <c r="F70" s="23">
        <v>269.95326986342201</v>
      </c>
      <c r="G70" s="23">
        <v>56.754942247166703</v>
      </c>
      <c r="H70" s="23" t="s">
        <v>306</v>
      </c>
      <c r="I70" s="23" t="s">
        <v>306</v>
      </c>
      <c r="J70" s="23">
        <v>116.35110372907199</v>
      </c>
      <c r="K70" s="23">
        <v>19021.185298517401</v>
      </c>
      <c r="L70" s="23">
        <v>3641.4759842755402</v>
      </c>
      <c r="M70" s="23">
        <v>246.76331287913601</v>
      </c>
      <c r="N70" s="23">
        <v>11556.104397482701</v>
      </c>
      <c r="O70" s="23">
        <v>719352.45996965002</v>
      </c>
      <c r="P70" s="23">
        <v>256.22297244892701</v>
      </c>
      <c r="Q70" s="23">
        <v>113.35927229304301</v>
      </c>
      <c r="R70" s="82">
        <v>0.31059304870958998</v>
      </c>
      <c r="S70" s="23">
        <v>1636.16125015189</v>
      </c>
      <c r="T70" s="23" t="s">
        <v>306</v>
      </c>
      <c r="U70" s="24">
        <f t="shared" si="5"/>
        <v>0.45938462638717315</v>
      </c>
      <c r="V70" s="24">
        <f t="shared" si="6"/>
        <v>-2.9978065183486358</v>
      </c>
      <c r="W70" s="24">
        <f t="shared" si="7"/>
        <v>-3.204139631229058</v>
      </c>
      <c r="X70" s="24">
        <f t="shared" si="8"/>
        <v>-2.8746863535451777</v>
      </c>
      <c r="Y70" s="24">
        <f t="shared" si="9"/>
        <v>-1.1843394966743364</v>
      </c>
      <c r="Z70" s="4" t="s">
        <v>164</v>
      </c>
      <c r="AA70" s="4" t="s">
        <v>164</v>
      </c>
      <c r="AB70" s="38" t="s">
        <v>248</v>
      </c>
    </row>
    <row r="71" spans="1:28">
      <c r="A71" s="8">
        <v>2</v>
      </c>
      <c r="B71" s="8" t="s">
        <v>73</v>
      </c>
      <c r="C71" s="23">
        <v>23.147653131743201</v>
      </c>
      <c r="D71" s="23">
        <v>1242.40183349431</v>
      </c>
      <c r="E71" s="23">
        <v>4404.38689679646</v>
      </c>
      <c r="F71" s="23">
        <v>865.77929507801798</v>
      </c>
      <c r="G71" s="23">
        <v>20.956662834520198</v>
      </c>
      <c r="H71" s="23">
        <v>405.97220073301901</v>
      </c>
      <c r="I71" s="23">
        <v>4.2761954864354204</v>
      </c>
      <c r="J71" s="23" t="s">
        <v>306</v>
      </c>
      <c r="K71" s="23">
        <v>22934.9948895708</v>
      </c>
      <c r="L71" s="23">
        <v>2700.4075120294501</v>
      </c>
      <c r="M71" s="23">
        <v>7.9428586850833804</v>
      </c>
      <c r="N71" s="23">
        <v>29088.978546667899</v>
      </c>
      <c r="O71" s="23">
        <v>700311.91358554899</v>
      </c>
      <c r="P71" s="23">
        <v>155.92965142334501</v>
      </c>
      <c r="Q71" s="23">
        <v>8.3083912032009408</v>
      </c>
      <c r="R71" s="82">
        <v>1.59107770223638</v>
      </c>
      <c r="S71" s="23">
        <v>4637.4407034285396</v>
      </c>
      <c r="T71" s="82">
        <v>1.29445619283863</v>
      </c>
      <c r="U71" s="24">
        <f t="shared" si="5"/>
        <v>1.0460202721224321</v>
      </c>
      <c r="V71" s="24">
        <f t="shared" si="6"/>
        <v>-4.0697493098987181E-2</v>
      </c>
      <c r="W71" s="24">
        <f t="shared" si="7"/>
        <v>-0.81412297473237949</v>
      </c>
      <c r="X71" s="24">
        <f t="shared" si="8"/>
        <v>0.59892336827285853</v>
      </c>
      <c r="Y71" s="24">
        <f t="shared" si="9"/>
        <v>0.88272017094933775</v>
      </c>
      <c r="Z71" s="4" t="s">
        <v>164</v>
      </c>
      <c r="AA71" s="4" t="s">
        <v>166</v>
      </c>
      <c r="AB71" s="38" t="s">
        <v>249</v>
      </c>
    </row>
    <row r="72" spans="1:28">
      <c r="A72" s="8">
        <v>2</v>
      </c>
      <c r="B72" s="8" t="s">
        <v>74</v>
      </c>
      <c r="C72" s="23" t="s">
        <v>306</v>
      </c>
      <c r="D72" s="23">
        <v>1701.1403210937101</v>
      </c>
      <c r="E72" s="23">
        <v>9035.1907094970593</v>
      </c>
      <c r="F72" s="23" t="s">
        <v>306</v>
      </c>
      <c r="G72" s="23">
        <v>475.40066085447</v>
      </c>
      <c r="H72" s="23">
        <v>356.81687360257598</v>
      </c>
      <c r="I72" s="23">
        <v>11.225533456590901</v>
      </c>
      <c r="J72" s="23">
        <v>428.10113864854799</v>
      </c>
      <c r="K72" s="23">
        <v>27001.878820782302</v>
      </c>
      <c r="L72" s="23">
        <v>3966.2542335087701</v>
      </c>
      <c r="M72" s="23">
        <v>30.949963571956602</v>
      </c>
      <c r="N72" s="23">
        <v>13040.765366379501</v>
      </c>
      <c r="O72" s="23">
        <v>703495.30699851003</v>
      </c>
      <c r="P72" s="23">
        <v>233.45106097650199</v>
      </c>
      <c r="Q72" s="23">
        <v>44.486362480156799</v>
      </c>
      <c r="R72" s="82">
        <v>1.6893186730044001</v>
      </c>
      <c r="S72" s="23">
        <v>2440.1460471944802</v>
      </c>
      <c r="T72" s="23" t="s">
        <v>306</v>
      </c>
      <c r="U72" s="24">
        <f t="shared" si="5"/>
        <v>1.4373639689988318</v>
      </c>
      <c r="V72" s="24">
        <f t="shared" si="6"/>
        <v>-2.0162245462399184</v>
      </c>
      <c r="W72" s="24">
        <f t="shared" si="7"/>
        <v>-1.7132301824721399</v>
      </c>
      <c r="X72" s="24">
        <f t="shared" si="8"/>
        <v>-1.7259662435217944</v>
      </c>
      <c r="Y72" s="24">
        <f t="shared" si="9"/>
        <v>0.19536990895078565</v>
      </c>
      <c r="Z72" s="4" t="s">
        <v>164</v>
      </c>
      <c r="AA72" s="4" t="s">
        <v>165</v>
      </c>
      <c r="AB72" s="38" t="s">
        <v>250</v>
      </c>
    </row>
    <row r="73" spans="1:28">
      <c r="A73" s="8">
        <v>2</v>
      </c>
      <c r="B73" s="8" t="s">
        <v>75</v>
      </c>
      <c r="C73" s="23">
        <v>535.97780668576399</v>
      </c>
      <c r="D73" s="23">
        <v>161.514323439278</v>
      </c>
      <c r="E73" s="23">
        <v>1369.77298646337</v>
      </c>
      <c r="F73" s="23">
        <v>1756.3944459761699</v>
      </c>
      <c r="G73" s="23" t="s">
        <v>306</v>
      </c>
      <c r="H73" s="23">
        <v>244.664921080911</v>
      </c>
      <c r="I73" s="23">
        <v>132.72305197163999</v>
      </c>
      <c r="J73" s="23" t="s">
        <v>306</v>
      </c>
      <c r="K73" s="23">
        <v>2881.8218062077099</v>
      </c>
      <c r="L73" s="23">
        <v>2347.4719424025402</v>
      </c>
      <c r="M73" s="23">
        <v>35.602948147809002</v>
      </c>
      <c r="N73" s="23">
        <v>1293.33009660977</v>
      </c>
      <c r="O73" s="23">
        <v>762346.40451978298</v>
      </c>
      <c r="P73" s="23">
        <v>18.8381054916523</v>
      </c>
      <c r="Q73" s="23">
        <v>7.4293941597567201</v>
      </c>
      <c r="R73" s="82">
        <v>2.0926482538117002</v>
      </c>
      <c r="S73" s="23">
        <v>553.61265743079798</v>
      </c>
      <c r="T73" s="23">
        <v>123.96632699033</v>
      </c>
      <c r="U73" s="24">
        <f t="shared" si="5"/>
        <v>0.2086735662707731</v>
      </c>
      <c r="V73" s="24">
        <f t="shared" si="6"/>
        <v>0.78059937523695488</v>
      </c>
      <c r="W73" s="24">
        <f t="shared" si="7"/>
        <v>1.771558438605668</v>
      </c>
      <c r="X73" s="24">
        <f t="shared" si="8"/>
        <v>1.3002890074437783</v>
      </c>
      <c r="Y73" s="24">
        <f t="shared" si="9"/>
        <v>0.89028596591561504</v>
      </c>
      <c r="Z73" s="4" t="s">
        <v>166</v>
      </c>
      <c r="AA73" s="4" t="s">
        <v>166</v>
      </c>
      <c r="AB73" s="38" t="s">
        <v>251</v>
      </c>
    </row>
    <row r="74" spans="1:28">
      <c r="A74" s="8">
        <v>2</v>
      </c>
      <c r="B74" s="8" t="s">
        <v>76</v>
      </c>
      <c r="C74" s="23">
        <v>21.2306861222695</v>
      </c>
      <c r="D74" s="23">
        <v>2628.8870534541302</v>
      </c>
      <c r="E74" s="23">
        <v>10807.967363100001</v>
      </c>
      <c r="F74" s="23">
        <v>885.04213077329598</v>
      </c>
      <c r="G74" s="23" t="s">
        <v>306</v>
      </c>
      <c r="H74" s="23">
        <v>284.473650449709</v>
      </c>
      <c r="I74" s="23">
        <v>65.845119230780696</v>
      </c>
      <c r="J74" s="23">
        <v>502.118653589752</v>
      </c>
      <c r="K74" s="23">
        <v>35464.9658326719</v>
      </c>
      <c r="L74" s="23">
        <v>2622.19293773866</v>
      </c>
      <c r="M74" s="23">
        <v>21.100230624326301</v>
      </c>
      <c r="N74" s="23">
        <v>28486.659755136701</v>
      </c>
      <c r="O74" s="23">
        <v>673682.363348949</v>
      </c>
      <c r="P74" s="23">
        <v>195.864983733983</v>
      </c>
      <c r="Q74" s="23">
        <v>14.915260836800799</v>
      </c>
      <c r="R74" s="82">
        <v>0.475257290557621</v>
      </c>
      <c r="S74" s="23">
        <v>3975.4661541934202</v>
      </c>
      <c r="T74" s="23" t="s">
        <v>306</v>
      </c>
      <c r="U74" s="24">
        <f t="shared" si="5"/>
        <v>0.70687667364190343</v>
      </c>
      <c r="V74" s="24">
        <f t="shared" si="6"/>
        <v>-1.1902855414490041</v>
      </c>
      <c r="W74" s="24">
        <f t="shared" si="7"/>
        <v>-1.2855375665163695</v>
      </c>
      <c r="X74" s="24">
        <f t="shared" si="8"/>
        <v>-0.68664508049964113</v>
      </c>
      <c r="Y74" s="24">
        <f t="shared" si="9"/>
        <v>0.8369595681781683</v>
      </c>
      <c r="Z74" s="4" t="s">
        <v>164</v>
      </c>
      <c r="AA74" s="4" t="s">
        <v>165</v>
      </c>
      <c r="AB74" s="38" t="s">
        <v>252</v>
      </c>
    </row>
    <row r="75" spans="1:28">
      <c r="A75" s="8">
        <v>2</v>
      </c>
      <c r="B75" s="8" t="s">
        <v>77</v>
      </c>
      <c r="C75" s="23">
        <v>53.281847264165897</v>
      </c>
      <c r="D75" s="23">
        <v>3808.2623930792001</v>
      </c>
      <c r="E75" s="23">
        <v>6716.4523613431602</v>
      </c>
      <c r="F75" s="23">
        <v>20679.358777374498</v>
      </c>
      <c r="G75" s="23">
        <v>19.401196003061401</v>
      </c>
      <c r="H75" s="23">
        <v>314.04433429237702</v>
      </c>
      <c r="I75" s="23">
        <v>67.802651028847905</v>
      </c>
      <c r="J75" s="23">
        <v>19956.344058108702</v>
      </c>
      <c r="K75" s="23">
        <v>21581.501881012598</v>
      </c>
      <c r="L75" s="23">
        <v>2633.0158747651799</v>
      </c>
      <c r="M75" s="23">
        <v>1137.1570549328701</v>
      </c>
      <c r="N75" s="23">
        <v>3508.7925126902301</v>
      </c>
      <c r="O75" s="23">
        <v>669134.97305085696</v>
      </c>
      <c r="P75" s="23">
        <v>33.8632546617401</v>
      </c>
      <c r="Q75" s="23">
        <v>33.702827989602198</v>
      </c>
      <c r="R75" s="82">
        <v>5.1526062021533097</v>
      </c>
      <c r="S75" s="23">
        <v>619.09192552018203</v>
      </c>
      <c r="T75" s="23">
        <v>9.5728135107968395</v>
      </c>
      <c r="U75" s="24">
        <f t="shared" si="5"/>
        <v>2.9637795274982295E-2</v>
      </c>
      <c r="V75" s="24">
        <f t="shared" si="6"/>
        <v>5.8968462471524319E-2</v>
      </c>
      <c r="W75" s="24">
        <f t="shared" si="7"/>
        <v>0.36840561452962817</v>
      </c>
      <c r="X75" s="24">
        <f t="shared" si="8"/>
        <v>0.15936619301721144</v>
      </c>
      <c r="Y75" s="24">
        <f t="shared" si="9"/>
        <v>0.67103046029154223</v>
      </c>
      <c r="Z75" s="4" t="s">
        <v>166</v>
      </c>
      <c r="AA75" s="4" t="s">
        <v>166</v>
      </c>
      <c r="AB75" s="38" t="s">
        <v>253</v>
      </c>
    </row>
    <row r="76" spans="1:28">
      <c r="A76" s="8">
        <v>2</v>
      </c>
      <c r="B76" s="8" t="s">
        <v>78</v>
      </c>
      <c r="C76" s="23" t="s">
        <v>306</v>
      </c>
      <c r="D76" s="23">
        <v>3489.6741618946799</v>
      </c>
      <c r="E76" s="23">
        <v>16819.855028543101</v>
      </c>
      <c r="F76" s="23">
        <v>11295.7350471229</v>
      </c>
      <c r="G76" s="23" t="s">
        <v>306</v>
      </c>
      <c r="H76" s="23">
        <v>306.564604404421</v>
      </c>
      <c r="I76" s="23">
        <v>1990.0885656221801</v>
      </c>
      <c r="J76" s="23">
        <v>254.75709416568199</v>
      </c>
      <c r="K76" s="23">
        <v>40433.169827171398</v>
      </c>
      <c r="L76" s="23">
        <v>4305.6722074771797</v>
      </c>
      <c r="M76" s="23">
        <v>90.588556847104101</v>
      </c>
      <c r="N76" s="23">
        <v>4180.2121113529101</v>
      </c>
      <c r="O76" s="23">
        <v>661327.61013685295</v>
      </c>
      <c r="P76" s="23">
        <v>30.577059525636201</v>
      </c>
      <c r="Q76" s="23">
        <v>82.519831190801497</v>
      </c>
      <c r="R76" s="82">
        <v>2.3569699895598801</v>
      </c>
      <c r="S76" s="23">
        <v>2851.1602609753299</v>
      </c>
      <c r="T76" s="23">
        <v>15.588981210324</v>
      </c>
      <c r="U76" s="24">
        <f t="shared" si="5"/>
        <v>0.91092996800996573</v>
      </c>
      <c r="V76" s="24">
        <f t="shared" si="6"/>
        <v>-1.4474221869414681</v>
      </c>
      <c r="W76" s="24">
        <f t="shared" si="7"/>
        <v>-0.12244596572043953</v>
      </c>
      <c r="X76" s="24">
        <f t="shared" si="8"/>
        <v>-1.7463391166901268</v>
      </c>
      <c r="Y76" s="24">
        <f t="shared" si="9"/>
        <v>0.12357107348266316</v>
      </c>
      <c r="Z76" s="4" t="s">
        <v>164</v>
      </c>
      <c r="AA76" s="4" t="s">
        <v>165</v>
      </c>
      <c r="AB76" s="38" t="s">
        <v>254</v>
      </c>
    </row>
    <row r="77" spans="1:28">
      <c r="A77" s="8">
        <v>2</v>
      </c>
      <c r="B77" s="8" t="s">
        <v>79</v>
      </c>
      <c r="C77" s="23">
        <v>634.99901808547395</v>
      </c>
      <c r="D77" s="23">
        <v>241.66064628631901</v>
      </c>
      <c r="E77" s="23">
        <v>3458.5761976417898</v>
      </c>
      <c r="F77" s="23">
        <v>2459.9897696466101</v>
      </c>
      <c r="G77" s="23">
        <v>13.527635917031899</v>
      </c>
      <c r="H77" s="23">
        <v>283.26215610707402</v>
      </c>
      <c r="I77" s="23">
        <v>43.126342501311299</v>
      </c>
      <c r="J77" s="23">
        <v>131.56174429872999</v>
      </c>
      <c r="K77" s="23">
        <v>19487.957093704201</v>
      </c>
      <c r="L77" s="23">
        <v>2640.6906122269902</v>
      </c>
      <c r="M77" s="23">
        <v>5.8549401021464798</v>
      </c>
      <c r="N77" s="23">
        <v>20659.1524638712</v>
      </c>
      <c r="O77" s="23">
        <v>712586.46925726999</v>
      </c>
      <c r="P77" s="23">
        <v>84.972474999975702</v>
      </c>
      <c r="Q77" s="23">
        <v>6.3663484114264799</v>
      </c>
      <c r="R77" s="82">
        <v>2.40553509412889</v>
      </c>
      <c r="S77" s="23">
        <v>4837.7214277202202</v>
      </c>
      <c r="T77" s="82">
        <v>0.90819474655938004</v>
      </c>
      <c r="U77" s="24">
        <f t="shared" si="5"/>
        <v>1.0873464630479333</v>
      </c>
      <c r="V77" s="24">
        <f t="shared" si="6"/>
        <v>-0.38646877255806267</v>
      </c>
      <c r="W77" s="24">
        <f t="shared" si="7"/>
        <v>-0.59614481113626638</v>
      </c>
      <c r="X77" s="24">
        <f t="shared" si="8"/>
        <v>0.34192160328245613</v>
      </c>
      <c r="Y77" s="24">
        <f t="shared" si="9"/>
        <v>0.34326430951334297</v>
      </c>
      <c r="Z77" s="4" t="s">
        <v>164</v>
      </c>
      <c r="AA77" s="4" t="s">
        <v>166</v>
      </c>
      <c r="AB77" s="38" t="s">
        <v>255</v>
      </c>
    </row>
    <row r="78" spans="1:28">
      <c r="A78" s="8">
        <v>2</v>
      </c>
      <c r="B78" s="8" t="s">
        <v>80</v>
      </c>
      <c r="C78" s="23">
        <v>15.0018232448119</v>
      </c>
      <c r="D78" s="23">
        <v>952.28035973609201</v>
      </c>
      <c r="E78" s="23">
        <v>4432.5266285793596</v>
      </c>
      <c r="F78" s="23">
        <v>380.82816391433198</v>
      </c>
      <c r="G78" s="23" t="s">
        <v>306</v>
      </c>
      <c r="H78" s="23">
        <v>393.666925435059</v>
      </c>
      <c r="I78" s="23" t="s">
        <v>306</v>
      </c>
      <c r="J78" s="23" t="s">
        <v>306</v>
      </c>
      <c r="K78" s="23">
        <v>27624.8143384547</v>
      </c>
      <c r="L78" s="23">
        <v>2192.5415833894699</v>
      </c>
      <c r="M78" s="23">
        <v>36.267449041935897</v>
      </c>
      <c r="N78" s="23">
        <v>32536.773295746902</v>
      </c>
      <c r="O78" s="23">
        <v>691424.691970821</v>
      </c>
      <c r="P78" s="23">
        <v>155.73740621980201</v>
      </c>
      <c r="Q78" s="23">
        <v>7.4787576437167704</v>
      </c>
      <c r="R78" s="23" t="s">
        <v>306</v>
      </c>
      <c r="S78" s="23">
        <v>6083.6313538317099</v>
      </c>
      <c r="T78" s="82">
        <v>6.0961771585561299E-2</v>
      </c>
      <c r="U78" s="24">
        <f t="shared" si="5"/>
        <v>0.20621129528765905</v>
      </c>
      <c r="V78" s="24">
        <f t="shared" si="6"/>
        <v>-0.1604046500284344</v>
      </c>
      <c r="W78" s="24">
        <f t="shared" si="7"/>
        <v>-1.1316650576492933</v>
      </c>
      <c r="X78" s="24">
        <f t="shared" si="8"/>
        <v>0.61459853791629193</v>
      </c>
      <c r="Y78" s="24">
        <f t="shared" si="9"/>
        <v>0.61876523025783081</v>
      </c>
      <c r="Z78" s="4" t="s">
        <v>164</v>
      </c>
      <c r="AA78" s="4" t="s">
        <v>166</v>
      </c>
      <c r="AB78" s="38" t="s">
        <v>256</v>
      </c>
    </row>
    <row r="79" spans="1:28">
      <c r="A79" s="8">
        <v>2</v>
      </c>
      <c r="B79" s="8" t="s">
        <v>81</v>
      </c>
      <c r="C79" s="23">
        <v>650.97183635176896</v>
      </c>
      <c r="D79" s="23">
        <v>1973.3896826702901</v>
      </c>
      <c r="E79" s="23">
        <v>7127.87918399108</v>
      </c>
      <c r="F79" s="23">
        <v>10213.184290609501</v>
      </c>
      <c r="G79" s="23" t="s">
        <v>306</v>
      </c>
      <c r="H79" s="23">
        <v>318.87376475475003</v>
      </c>
      <c r="I79" s="23">
        <v>358.602320105601</v>
      </c>
      <c r="J79" s="23">
        <v>5528.4145807444602</v>
      </c>
      <c r="K79" s="23">
        <v>23892.765630951399</v>
      </c>
      <c r="L79" s="23">
        <v>1558.65982130612</v>
      </c>
      <c r="M79" s="23">
        <v>3680.69911073102</v>
      </c>
      <c r="N79" s="23">
        <v>1796.49337372019</v>
      </c>
      <c r="O79" s="23">
        <v>698911.02486090001</v>
      </c>
      <c r="P79" s="23">
        <v>199.00590855113299</v>
      </c>
      <c r="Q79" s="23">
        <v>531.63493058858705</v>
      </c>
      <c r="R79" s="82">
        <v>0.68262190839725501</v>
      </c>
      <c r="S79" s="23">
        <v>992.72113896831104</v>
      </c>
      <c r="T79" s="23">
        <v>248.35123262876999</v>
      </c>
      <c r="U79" s="24">
        <f t="shared" si="5"/>
        <v>0.14443857392162643</v>
      </c>
      <c r="V79" s="24">
        <f t="shared" si="6"/>
        <v>-2.9663922480514415</v>
      </c>
      <c r="W79" s="24">
        <f t="shared" si="7"/>
        <v>-4.0546587953892672</v>
      </c>
      <c r="X79" s="24">
        <f t="shared" si="8"/>
        <v>-2.6845489180116733</v>
      </c>
      <c r="Y79" s="24">
        <f t="shared" si="9"/>
        <v>-2.265798569946329</v>
      </c>
      <c r="Z79" s="4" t="s">
        <v>164</v>
      </c>
      <c r="AA79" s="4" t="s">
        <v>164</v>
      </c>
      <c r="AB79" s="38" t="s">
        <v>257</v>
      </c>
    </row>
    <row r="80" spans="1:28">
      <c r="A80" s="8">
        <v>2</v>
      </c>
      <c r="B80" s="8" t="s">
        <v>82</v>
      </c>
      <c r="C80" s="23">
        <v>13.6656009536306</v>
      </c>
      <c r="D80" s="23">
        <v>1165.8569309959501</v>
      </c>
      <c r="E80" s="23">
        <v>5977.7113306649799</v>
      </c>
      <c r="F80" s="23">
        <v>1215.1304855190999</v>
      </c>
      <c r="G80" s="23" t="s">
        <v>306</v>
      </c>
      <c r="H80" s="23" t="s">
        <v>306</v>
      </c>
      <c r="I80" s="23">
        <v>4.3839741837846704</v>
      </c>
      <c r="J80" s="23">
        <v>369.41220620860599</v>
      </c>
      <c r="K80" s="23">
        <v>11827.7770574512</v>
      </c>
      <c r="L80" s="23">
        <v>4463.9613072120101</v>
      </c>
      <c r="M80" s="23">
        <v>93.831052259817199</v>
      </c>
      <c r="N80" s="23">
        <v>12744.487694535501</v>
      </c>
      <c r="O80" s="23">
        <v>727749.85674199695</v>
      </c>
      <c r="P80" s="23">
        <v>212.88030842497699</v>
      </c>
      <c r="Q80" s="23">
        <v>28.614117497510499</v>
      </c>
      <c r="R80" s="82">
        <v>5.4201048719948899</v>
      </c>
      <c r="S80" s="23">
        <v>2079.0117826764299</v>
      </c>
      <c r="T80" s="82">
        <v>1.44741462168049</v>
      </c>
      <c r="U80" s="24">
        <f t="shared" si="5"/>
        <v>0.30495360340069838</v>
      </c>
      <c r="V80" s="24">
        <f t="shared" si="6"/>
        <v>-1.4657441533866127</v>
      </c>
      <c r="W80" s="24">
        <f t="shared" si="7"/>
        <v>-1.1585842461415812</v>
      </c>
      <c r="X80" s="24">
        <f t="shared" si="8"/>
        <v>-1.2446756881309629</v>
      </c>
      <c r="Y80" s="24">
        <f t="shared" si="9"/>
        <v>0.59843545818603561</v>
      </c>
      <c r="Z80" s="4" t="s">
        <v>164</v>
      </c>
      <c r="AA80" s="4" t="s">
        <v>165</v>
      </c>
      <c r="AB80" s="38" t="s">
        <v>258</v>
      </c>
    </row>
    <row r="81" spans="1:28">
      <c r="A81" s="8">
        <v>2</v>
      </c>
      <c r="B81" s="8" t="s">
        <v>83</v>
      </c>
      <c r="C81" s="23" t="s">
        <v>306</v>
      </c>
      <c r="D81" s="23">
        <v>1829.9344317421601</v>
      </c>
      <c r="E81" s="23">
        <v>11876.8350055591</v>
      </c>
      <c r="F81" s="23">
        <v>302.36301146267101</v>
      </c>
      <c r="G81" s="23" t="s">
        <v>306</v>
      </c>
      <c r="H81" s="23">
        <v>284.51256771124503</v>
      </c>
      <c r="I81" s="23" t="s">
        <v>306</v>
      </c>
      <c r="J81" s="23" t="s">
        <v>306</v>
      </c>
      <c r="K81" s="23">
        <v>24678.958922637099</v>
      </c>
      <c r="L81" s="23">
        <v>4154.3950614688001</v>
      </c>
      <c r="M81" s="23">
        <v>28.702729443853599</v>
      </c>
      <c r="N81" s="23">
        <v>11500.7751989608</v>
      </c>
      <c r="O81" s="23">
        <v>704403.19998445304</v>
      </c>
      <c r="P81" s="23">
        <v>234.46589730913601</v>
      </c>
      <c r="Q81" s="23">
        <v>42.557748242556002</v>
      </c>
      <c r="R81" s="23" t="s">
        <v>306</v>
      </c>
      <c r="S81" s="23">
        <v>3052.44558747258</v>
      </c>
      <c r="T81" s="23" t="s">
        <v>306</v>
      </c>
      <c r="U81" s="24">
        <f t="shared" si="5"/>
        <v>1.4827073615352395</v>
      </c>
      <c r="V81" s="24">
        <f t="shared" si="6"/>
        <v>-2.3875781228665769</v>
      </c>
      <c r="W81" s="24">
        <f t="shared" si="7"/>
        <v>-1.4622407017680388</v>
      </c>
      <c r="X81" s="24">
        <f t="shared" si="8"/>
        <v>-2.1338123740048669</v>
      </c>
      <c r="Y81" s="24">
        <f t="shared" si="9"/>
        <v>0.46312045631213428</v>
      </c>
      <c r="Z81" s="4" t="s">
        <v>164</v>
      </c>
      <c r="AA81" s="4" t="s">
        <v>165</v>
      </c>
      <c r="AB81" s="38" t="s">
        <v>259</v>
      </c>
    </row>
    <row r="82" spans="1:28">
      <c r="A82" s="8">
        <v>2</v>
      </c>
      <c r="B82" s="8" t="s">
        <v>84</v>
      </c>
      <c r="C82" s="23">
        <v>34.906265015012899</v>
      </c>
      <c r="D82" s="23">
        <v>799.94793397287299</v>
      </c>
      <c r="E82" s="23">
        <v>9065.8852096754599</v>
      </c>
      <c r="F82" s="23">
        <v>2520.6017796636202</v>
      </c>
      <c r="G82" s="23" t="s">
        <v>306</v>
      </c>
      <c r="H82" s="23">
        <v>347.05913215296499</v>
      </c>
      <c r="I82" s="23">
        <v>56.078224138390702</v>
      </c>
      <c r="J82" s="23" t="s">
        <v>306</v>
      </c>
      <c r="K82" s="23">
        <v>9935.4359205726596</v>
      </c>
      <c r="L82" s="23">
        <v>3380.4459941390901</v>
      </c>
      <c r="M82" s="23">
        <v>11.3541002955475</v>
      </c>
      <c r="N82" s="23">
        <v>15113.9916516464</v>
      </c>
      <c r="O82" s="23">
        <v>723608.45972263499</v>
      </c>
      <c r="P82" s="23">
        <v>135.11619354567199</v>
      </c>
      <c r="Q82" s="23">
        <v>21.160011897445401</v>
      </c>
      <c r="R82" s="82">
        <v>5.0549655324767802</v>
      </c>
      <c r="S82" s="23">
        <v>2093.06912001605</v>
      </c>
      <c r="T82" s="82">
        <v>1.56182658008692</v>
      </c>
      <c r="U82" s="24">
        <f t="shared" si="5"/>
        <v>1.8636449693634711</v>
      </c>
      <c r="V82" s="24">
        <f t="shared" si="6"/>
        <v>-1.7572405444089227</v>
      </c>
      <c r="W82" s="24">
        <f t="shared" si="7"/>
        <v>-1.1372669501460457</v>
      </c>
      <c r="X82" s="24">
        <f t="shared" si="8"/>
        <v>-1.5961201572030479</v>
      </c>
      <c r="Y82" s="24">
        <f t="shared" si="9"/>
        <v>0.49230304427967164</v>
      </c>
      <c r="Z82" s="4" t="s">
        <v>164</v>
      </c>
      <c r="AA82" s="4" t="s">
        <v>165</v>
      </c>
      <c r="AB82" s="38" t="s">
        <v>260</v>
      </c>
    </row>
    <row r="83" spans="1:28">
      <c r="A83" s="8">
        <v>2</v>
      </c>
      <c r="B83" s="8" t="s">
        <v>85</v>
      </c>
      <c r="C83" s="23">
        <v>437.86343590966402</v>
      </c>
      <c r="D83" s="23">
        <v>13171.416735087099</v>
      </c>
      <c r="E83" s="23">
        <v>16077.002492936501</v>
      </c>
      <c r="F83" s="23">
        <v>21636.2736051957</v>
      </c>
      <c r="G83" s="23">
        <v>177.103357496146</v>
      </c>
      <c r="H83" s="23">
        <v>286.836270937591</v>
      </c>
      <c r="I83" s="23">
        <v>833.07397677717995</v>
      </c>
      <c r="J83" s="23">
        <v>13047.088417507701</v>
      </c>
      <c r="K83" s="23">
        <v>107143.21949664</v>
      </c>
      <c r="L83" s="23">
        <v>4452.3103053650802</v>
      </c>
      <c r="M83" s="23">
        <v>628.58694544894195</v>
      </c>
      <c r="N83" s="23">
        <v>19312.492880825899</v>
      </c>
      <c r="O83" s="23">
        <v>519031.61505880201</v>
      </c>
      <c r="P83" s="23">
        <v>111.599035537003</v>
      </c>
      <c r="Q83" s="23">
        <v>126.617658269609</v>
      </c>
      <c r="R83" s="23">
        <v>50.425022795294197</v>
      </c>
      <c r="S83" s="23">
        <v>495.72536398755102</v>
      </c>
      <c r="T83" s="23">
        <v>13.1351199311034</v>
      </c>
      <c r="U83" s="24">
        <f t="shared" si="5"/>
        <v>0.20143221106696327</v>
      </c>
      <c r="V83" s="24">
        <f t="shared" si="6"/>
        <v>-1.3832845862577372</v>
      </c>
      <c r="W83" s="24">
        <f t="shared" si="7"/>
        <v>-2.0857599180106767</v>
      </c>
      <c r="X83" s="24">
        <f t="shared" si="8"/>
        <v>-1.6893610059753552</v>
      </c>
      <c r="Y83" s="24">
        <f t="shared" si="9"/>
        <v>-0.23466964063235407</v>
      </c>
      <c r="Z83" s="4" t="s">
        <v>164</v>
      </c>
      <c r="AA83" s="4" t="s">
        <v>164</v>
      </c>
      <c r="AB83" s="38" t="s">
        <v>261</v>
      </c>
    </row>
    <row r="84" spans="1:28">
      <c r="A84" s="8">
        <v>2</v>
      </c>
      <c r="B84" s="8" t="s">
        <v>86</v>
      </c>
      <c r="C84" s="23">
        <v>108.36281970970199</v>
      </c>
      <c r="D84" s="23">
        <v>2631.7469492831701</v>
      </c>
      <c r="E84" s="23">
        <v>9246.9174050353504</v>
      </c>
      <c r="F84" s="23">
        <v>26372.525640421201</v>
      </c>
      <c r="G84" s="23" t="s">
        <v>306</v>
      </c>
      <c r="H84" s="23">
        <v>258.69901421354302</v>
      </c>
      <c r="I84" s="23">
        <v>252.32863399046099</v>
      </c>
      <c r="J84" s="23">
        <v>29690.3716048887</v>
      </c>
      <c r="K84" s="23">
        <v>41708.556375426699</v>
      </c>
      <c r="L84" s="23">
        <v>2897.2794579451602</v>
      </c>
      <c r="M84" s="23">
        <v>1089.1649047426099</v>
      </c>
      <c r="N84" s="23">
        <v>5003.5328375685403</v>
      </c>
      <c r="O84" s="23">
        <v>617397.96903054498</v>
      </c>
      <c r="P84" s="23">
        <v>87.880743882760896</v>
      </c>
      <c r="Q84" s="23">
        <v>79.555885544286596</v>
      </c>
      <c r="R84" s="23">
        <v>41.353478027501602</v>
      </c>
      <c r="S84" s="23">
        <v>1772.6062605067</v>
      </c>
      <c r="T84" s="23">
        <v>10.5867546855822</v>
      </c>
      <c r="U84" s="24">
        <f t="shared" si="5"/>
        <v>7.3043012309588831E-2</v>
      </c>
      <c r="V84" s="24">
        <f t="shared" si="6"/>
        <v>-1.6758231480087673</v>
      </c>
      <c r="W84" s="24">
        <f t="shared" si="7"/>
        <v>-1.4490302974468996</v>
      </c>
      <c r="X84" s="24">
        <f t="shared" si="8"/>
        <v>-1.5016125360117965</v>
      </c>
      <c r="Y84" s="24">
        <f t="shared" si="9"/>
        <v>-0.30573632750661295</v>
      </c>
      <c r="Z84" s="4" t="s">
        <v>164</v>
      </c>
      <c r="AA84" s="4" t="s">
        <v>164</v>
      </c>
      <c r="AB84" s="38" t="s">
        <v>262</v>
      </c>
    </row>
    <row r="85" spans="1:28">
      <c r="A85" s="8">
        <v>2</v>
      </c>
      <c r="B85" s="8" t="s">
        <v>87</v>
      </c>
      <c r="C85" s="23">
        <v>95.758844624315202</v>
      </c>
      <c r="D85" s="23">
        <v>4359.7971785067402</v>
      </c>
      <c r="E85" s="23">
        <v>7832.2285627525598</v>
      </c>
      <c r="F85" s="23">
        <v>28537.662214822602</v>
      </c>
      <c r="G85" s="23">
        <v>15.5492069522795</v>
      </c>
      <c r="H85" s="23">
        <v>871.91903545487799</v>
      </c>
      <c r="I85" s="23">
        <v>91.488389174510701</v>
      </c>
      <c r="J85" s="23">
        <v>28828.185350600899</v>
      </c>
      <c r="K85" s="23">
        <v>37024.9957333977</v>
      </c>
      <c r="L85" s="23">
        <v>3907.86784079258</v>
      </c>
      <c r="M85" s="23">
        <v>1261.4147557620199</v>
      </c>
      <c r="N85" s="23">
        <v>10095.575465657599</v>
      </c>
      <c r="O85" s="23">
        <v>614884.39040123101</v>
      </c>
      <c r="P85" s="23">
        <v>62.962492940311002</v>
      </c>
      <c r="Q85" s="23">
        <v>61.489666867765997</v>
      </c>
      <c r="R85" s="23">
        <v>14.590329177100999</v>
      </c>
      <c r="S85" s="23">
        <v>491.70744236666599</v>
      </c>
      <c r="T85" s="23">
        <v>49.929070965773697</v>
      </c>
      <c r="U85" s="24">
        <f t="shared" si="5"/>
        <v>4.8746589166558565E-2</v>
      </c>
      <c r="V85" s="24">
        <f t="shared" si="6"/>
        <v>-0.47535831144790741</v>
      </c>
      <c r="W85" s="24">
        <f t="shared" si="7"/>
        <v>-0.97913615874062643</v>
      </c>
      <c r="X85" s="24">
        <f t="shared" si="8"/>
        <v>-0.62033575952382058</v>
      </c>
      <c r="Y85" s="24">
        <f t="shared" si="9"/>
        <v>3.6820562357982478E-2</v>
      </c>
      <c r="Z85" s="4" t="s">
        <v>164</v>
      </c>
      <c r="AA85" s="4" t="s">
        <v>164</v>
      </c>
      <c r="AB85" s="38" t="s">
        <v>263</v>
      </c>
    </row>
    <row r="86" spans="1:28">
      <c r="A86" s="8">
        <v>2</v>
      </c>
      <c r="B86" s="8" t="s">
        <v>88</v>
      </c>
      <c r="C86" s="23">
        <v>82.037532105249895</v>
      </c>
      <c r="D86" s="23">
        <v>2381.7666096558701</v>
      </c>
      <c r="E86" s="23">
        <v>8917.8500215375007</v>
      </c>
      <c r="F86" s="23">
        <v>29388.236634660701</v>
      </c>
      <c r="G86" s="23">
        <v>73.902046552020593</v>
      </c>
      <c r="H86" s="23">
        <v>226.88165680321299</v>
      </c>
      <c r="I86" s="23">
        <v>30.2056925257621</v>
      </c>
      <c r="J86" s="23">
        <v>33423.059801181298</v>
      </c>
      <c r="K86" s="23">
        <v>51834.630983418298</v>
      </c>
      <c r="L86" s="23">
        <v>3308.08024202459</v>
      </c>
      <c r="M86" s="23">
        <v>2941.1394408896599</v>
      </c>
      <c r="N86" s="23">
        <v>15363.454212757801</v>
      </c>
      <c r="O86" s="23">
        <v>583908.23582286504</v>
      </c>
      <c r="P86" s="23">
        <v>39.336930973715504</v>
      </c>
      <c r="Q86" s="23">
        <v>176.64672638485399</v>
      </c>
      <c r="R86" s="23">
        <v>16.798477655776001</v>
      </c>
      <c r="S86" s="23">
        <v>1186.8085932548499</v>
      </c>
      <c r="T86" s="23">
        <v>52.218924822932003</v>
      </c>
      <c r="U86" s="24">
        <f t="shared" si="5"/>
        <v>6.0060643140204345E-2</v>
      </c>
      <c r="V86" s="24">
        <f t="shared" si="6"/>
        <v>-0.90534824180376106</v>
      </c>
      <c r="W86" s="24">
        <f t="shared" si="7"/>
        <v>-2.7150788764473806</v>
      </c>
      <c r="X86" s="24">
        <f t="shared" si="8"/>
        <v>-1.3934505679180145</v>
      </c>
      <c r="Y86" s="24">
        <f t="shared" si="9"/>
        <v>-1.7928474837016837</v>
      </c>
      <c r="Z86" s="4" t="s">
        <v>164</v>
      </c>
      <c r="AA86" s="4" t="s">
        <v>164</v>
      </c>
      <c r="AB86" s="38" t="s">
        <v>264</v>
      </c>
    </row>
    <row r="87" spans="1:28">
      <c r="A87" s="8">
        <v>2</v>
      </c>
      <c r="B87" s="8" t="s">
        <v>89</v>
      </c>
      <c r="C87" s="23">
        <v>125.951426394555</v>
      </c>
      <c r="D87" s="23">
        <v>2475.7166462227201</v>
      </c>
      <c r="E87" s="23">
        <v>6368.6514697740104</v>
      </c>
      <c r="F87" s="23">
        <v>8627.9501581662607</v>
      </c>
      <c r="G87" s="23">
        <v>35.590674655589197</v>
      </c>
      <c r="H87" s="23">
        <v>286.93390661171298</v>
      </c>
      <c r="I87" s="23">
        <v>55.918242850230101</v>
      </c>
      <c r="J87" s="23">
        <v>616.01537512576294</v>
      </c>
      <c r="K87" s="23">
        <v>13475.7938324937</v>
      </c>
      <c r="L87" s="23">
        <v>4368.8775019547102</v>
      </c>
      <c r="M87" s="23">
        <v>14.785388267708599</v>
      </c>
      <c r="N87" s="23">
        <v>1208.8725647568599</v>
      </c>
      <c r="O87" s="23">
        <v>723878.11328891304</v>
      </c>
      <c r="P87" s="23">
        <v>158.30492753297801</v>
      </c>
      <c r="Q87" s="23">
        <v>29.830420580598499</v>
      </c>
      <c r="R87" s="23">
        <v>189.224833209369</v>
      </c>
      <c r="S87" s="23">
        <v>658.16549386808299</v>
      </c>
      <c r="T87" s="23">
        <v>13.420034655614799</v>
      </c>
      <c r="U87" s="24">
        <f t="shared" si="5"/>
        <v>2.0175608540323804</v>
      </c>
      <c r="V87" s="24">
        <f t="shared" si="6"/>
        <v>-1.7686842860928156</v>
      </c>
      <c r="W87" s="24">
        <f t="shared" si="7"/>
        <v>0.98126649320543713</v>
      </c>
      <c r="X87" s="24">
        <f t="shared" si="8"/>
        <v>-1.197952579127298</v>
      </c>
      <c r="Y87" s="24">
        <f t="shared" si="9"/>
        <v>1.860795558855934</v>
      </c>
      <c r="Z87" s="4" t="s">
        <v>165</v>
      </c>
      <c r="AA87" s="4" t="s">
        <v>165</v>
      </c>
      <c r="AB87" s="38" t="s">
        <v>265</v>
      </c>
    </row>
    <row r="88" spans="1:28">
      <c r="A88" s="8">
        <v>2</v>
      </c>
      <c r="B88" s="8" t="s">
        <v>90</v>
      </c>
      <c r="C88" s="23">
        <v>33.359044922917001</v>
      </c>
      <c r="D88" s="23">
        <v>1385.8231908663499</v>
      </c>
      <c r="E88" s="23">
        <v>12204.0994150841</v>
      </c>
      <c r="F88" s="23">
        <v>893.38098915634498</v>
      </c>
      <c r="G88" s="23" t="s">
        <v>306</v>
      </c>
      <c r="H88" s="23">
        <v>244.61097306986801</v>
      </c>
      <c r="I88" s="23">
        <v>168.63196774659099</v>
      </c>
      <c r="J88" s="23" t="s">
        <v>306</v>
      </c>
      <c r="K88" s="23">
        <v>22533.525856178101</v>
      </c>
      <c r="L88" s="23">
        <v>4698.9124202815701</v>
      </c>
      <c r="M88" s="23">
        <v>35.543003292690599</v>
      </c>
      <c r="N88" s="23">
        <v>13259.6273805372</v>
      </c>
      <c r="O88" s="23">
        <v>704364.75955908198</v>
      </c>
      <c r="P88" s="23">
        <v>221.73253446125301</v>
      </c>
      <c r="Q88" s="23">
        <v>41.326729482369501</v>
      </c>
      <c r="R88" s="82">
        <v>2.4392718837512399</v>
      </c>
      <c r="S88" s="23">
        <v>1778.0466131430901</v>
      </c>
      <c r="T88" s="82">
        <v>1.8516893646660799</v>
      </c>
      <c r="U88" s="24">
        <f t="shared" si="5"/>
        <v>1.1627247461912797</v>
      </c>
      <c r="V88" s="24">
        <f t="shared" si="6"/>
        <v>-2.5162301302593608</v>
      </c>
      <c r="W88" s="24">
        <f t="shared" si="7"/>
        <v>-1.4662682581376529</v>
      </c>
      <c r="X88" s="24">
        <f t="shared" si="8"/>
        <v>-2.345279624763311</v>
      </c>
      <c r="Y88" s="24">
        <f t="shared" si="9"/>
        <v>0.40906130002369467</v>
      </c>
      <c r="Z88" s="4" t="s">
        <v>164</v>
      </c>
      <c r="AA88" s="4" t="s">
        <v>165</v>
      </c>
      <c r="AB88" s="38" t="s">
        <v>266</v>
      </c>
    </row>
    <row r="89" spans="1:28">
      <c r="A89" s="8">
        <v>2</v>
      </c>
      <c r="B89" s="8" t="s">
        <v>91</v>
      </c>
      <c r="C89" s="23">
        <v>83.404574624005406</v>
      </c>
      <c r="D89" s="23">
        <v>10746.8097135271</v>
      </c>
      <c r="E89" s="23">
        <v>13723.8167256712</v>
      </c>
      <c r="F89" s="23">
        <v>15470.767048236101</v>
      </c>
      <c r="G89" s="23">
        <v>9788.2453507523205</v>
      </c>
      <c r="H89" s="23" t="s">
        <v>306</v>
      </c>
      <c r="I89" s="23">
        <v>134.94324348686999</v>
      </c>
      <c r="J89" s="23">
        <v>16242.2372497251</v>
      </c>
      <c r="K89" s="23">
        <v>20964.727509657099</v>
      </c>
      <c r="L89" s="23">
        <v>3559.3659702580599</v>
      </c>
      <c r="M89" s="23">
        <v>1314.70442397191</v>
      </c>
      <c r="N89" s="23">
        <v>11445.9823762466</v>
      </c>
      <c r="O89" s="23">
        <v>636183.34287869395</v>
      </c>
      <c r="P89" s="23">
        <v>205.797788421321</v>
      </c>
      <c r="Q89" s="23">
        <v>228.06575063874899</v>
      </c>
      <c r="R89" s="23" t="s">
        <v>306</v>
      </c>
      <c r="S89" s="23">
        <v>510.47577927424697</v>
      </c>
      <c r="T89" s="23">
        <v>18.052659508783499</v>
      </c>
      <c r="U89" s="24">
        <f t="shared" si="5"/>
        <v>0.17347302289417249</v>
      </c>
      <c r="V89" s="24">
        <f t="shared" si="6"/>
        <v>-1.8905007769034068</v>
      </c>
      <c r="W89" s="24">
        <f t="shared" si="7"/>
        <v>-2.886303092159519</v>
      </c>
      <c r="X89" s="24">
        <f t="shared" si="8"/>
        <v>-2.2977128893525141</v>
      </c>
      <c r="Y89" s="24">
        <f t="shared" si="9"/>
        <v>-0.51045703408795395</v>
      </c>
      <c r="Z89" s="4" t="s">
        <v>164</v>
      </c>
      <c r="AA89" s="4" t="s">
        <v>164</v>
      </c>
      <c r="AB89" s="38" t="s">
        <v>267</v>
      </c>
    </row>
    <row r="90" spans="1:28">
      <c r="A90" s="8">
        <v>2</v>
      </c>
      <c r="B90" s="8" t="s">
        <v>92</v>
      </c>
      <c r="C90" s="23">
        <v>34.806120184822298</v>
      </c>
      <c r="D90" s="23">
        <v>10273.1731294163</v>
      </c>
      <c r="E90" s="23">
        <v>8875.9799552172408</v>
      </c>
      <c r="F90" s="23">
        <v>32514.646911174401</v>
      </c>
      <c r="G90" s="23">
        <v>75.683017693801503</v>
      </c>
      <c r="H90" s="23">
        <v>188.152020299322</v>
      </c>
      <c r="I90" s="23">
        <v>84.474324447231197</v>
      </c>
      <c r="J90" s="23">
        <v>19398.436694771801</v>
      </c>
      <c r="K90" s="23">
        <v>21070.616043533901</v>
      </c>
      <c r="L90" s="23">
        <v>2029.0193285379901</v>
      </c>
      <c r="M90" s="23">
        <v>9301.2942850351501</v>
      </c>
      <c r="N90" s="23">
        <v>1281.8011930221401</v>
      </c>
      <c r="O90" s="23">
        <v>632364.20056658797</v>
      </c>
      <c r="P90" s="23">
        <v>46.673662940343696</v>
      </c>
      <c r="Q90" s="23">
        <v>809.88014496075596</v>
      </c>
      <c r="R90" s="23">
        <v>13.046063123523</v>
      </c>
      <c r="S90" s="23">
        <v>136.756483996849</v>
      </c>
      <c r="T90" s="23">
        <v>43.861966844432402</v>
      </c>
      <c r="U90" s="24">
        <f t="shared" si="5"/>
        <v>8.7071768739085259E-2</v>
      </c>
      <c r="V90" s="24">
        <f t="shared" si="6"/>
        <v>-1.347283111267279</v>
      </c>
      <c r="W90" s="24">
        <f t="shared" si="7"/>
        <v>-2.6400706102717422</v>
      </c>
      <c r="X90" s="24">
        <f t="shared" si="8"/>
        <v>-1.8354472061281513</v>
      </c>
      <c r="Y90" s="24">
        <f t="shared" si="9"/>
        <v>-1.7784552878943871</v>
      </c>
      <c r="Z90" s="4" t="s">
        <v>164</v>
      </c>
      <c r="AA90" s="4" t="s">
        <v>164</v>
      </c>
      <c r="AB90" s="38" t="s">
        <v>268</v>
      </c>
    </row>
    <row r="91" spans="1:28">
      <c r="A91" s="8">
        <v>2</v>
      </c>
      <c r="B91" s="8" t="s">
        <v>93</v>
      </c>
      <c r="C91" s="23">
        <v>107.952083661855</v>
      </c>
      <c r="D91" s="23">
        <v>2154.2688360289098</v>
      </c>
      <c r="E91" s="23">
        <v>4496.1460454292201</v>
      </c>
      <c r="F91" s="23">
        <v>6670.6018067790701</v>
      </c>
      <c r="G91" s="23" t="s">
        <v>306</v>
      </c>
      <c r="H91" s="23">
        <v>292.11661319381898</v>
      </c>
      <c r="I91" s="23">
        <v>113.596807332615</v>
      </c>
      <c r="J91" s="23">
        <v>5649.6298328820203</v>
      </c>
      <c r="K91" s="23">
        <v>39545.825275257601</v>
      </c>
      <c r="L91" s="23">
        <v>3396.1381397405698</v>
      </c>
      <c r="M91" s="23">
        <v>8985.3038406330797</v>
      </c>
      <c r="N91" s="23">
        <v>9868.9666111796796</v>
      </c>
      <c r="O91" s="23">
        <v>673179.93782771705</v>
      </c>
      <c r="P91" s="23">
        <v>133.12852718811001</v>
      </c>
      <c r="Q91" s="23">
        <v>344.08626693055101</v>
      </c>
      <c r="R91" s="23">
        <v>10.3965742750448</v>
      </c>
      <c r="S91" s="23">
        <v>663.61856445778596</v>
      </c>
      <c r="T91" s="82">
        <v>2.5641899468085598</v>
      </c>
      <c r="U91" s="24">
        <f t="shared" si="5"/>
        <v>3.8294338514690413E-2</v>
      </c>
      <c r="V91" s="24">
        <f t="shared" si="6"/>
        <v>-1.2120809036461591</v>
      </c>
      <c r="W91" s="24">
        <f t="shared" si="7"/>
        <v>-3.7484605798073396</v>
      </c>
      <c r="X91" s="24">
        <f t="shared" si="8"/>
        <v>-1.3689734088610965</v>
      </c>
      <c r="Y91" s="24">
        <f t="shared" si="9"/>
        <v>-2.2121185533280854</v>
      </c>
      <c r="Z91" s="4" t="s">
        <v>164</v>
      </c>
      <c r="AA91" s="4" t="s">
        <v>164</v>
      </c>
      <c r="AB91" s="38" t="s">
        <v>269</v>
      </c>
    </row>
    <row r="92" spans="1:28">
      <c r="A92" s="8">
        <v>2</v>
      </c>
      <c r="B92" s="8" t="s">
        <v>94</v>
      </c>
      <c r="C92" s="23">
        <v>63.0815972344692</v>
      </c>
      <c r="D92" s="23">
        <v>3872.6343298574102</v>
      </c>
      <c r="E92" s="23">
        <v>8345.38747580981</v>
      </c>
      <c r="F92" s="23">
        <v>7489.0111662196796</v>
      </c>
      <c r="G92" s="23">
        <v>48.418319669862697</v>
      </c>
      <c r="H92" s="23">
        <v>428.749202371823</v>
      </c>
      <c r="I92" s="23">
        <v>1271.79742687625</v>
      </c>
      <c r="J92" s="23">
        <v>132.28877561805299</v>
      </c>
      <c r="K92" s="23">
        <v>4929.6503991930304</v>
      </c>
      <c r="L92" s="23">
        <v>3444.2012823333698</v>
      </c>
      <c r="M92" s="23">
        <v>122.85398026084</v>
      </c>
      <c r="N92" s="23">
        <v>1785.23828056499</v>
      </c>
      <c r="O92" s="23">
        <v>730303.19868147501</v>
      </c>
      <c r="P92" s="23">
        <v>49.958466565337098</v>
      </c>
      <c r="Q92" s="23">
        <v>96.742055816099906</v>
      </c>
      <c r="R92" s="23">
        <v>15.281882772686799</v>
      </c>
      <c r="S92" s="23">
        <v>2419.14307648063</v>
      </c>
      <c r="T92" s="23">
        <v>18.379175380395001</v>
      </c>
      <c r="U92" s="24">
        <f t="shared" si="5"/>
        <v>0.78745560876985821</v>
      </c>
      <c r="V92" s="24">
        <f t="shared" si="6"/>
        <v>-1.0437659092569618</v>
      </c>
      <c r="W92" s="24">
        <f t="shared" si="7"/>
        <v>-0.13216261598152279</v>
      </c>
      <c r="X92" s="24">
        <f t="shared" si="8"/>
        <v>-1.4308617187145725</v>
      </c>
      <c r="Y92" s="24">
        <f t="shared" si="9"/>
        <v>0.50836259846093457</v>
      </c>
      <c r="Z92" s="4" t="s">
        <v>164</v>
      </c>
      <c r="AA92" s="4" t="s">
        <v>165</v>
      </c>
      <c r="AB92" s="38" t="s">
        <v>271</v>
      </c>
    </row>
    <row r="93" spans="1:28">
      <c r="A93" s="8">
        <v>2</v>
      </c>
      <c r="B93" s="8" t="s">
        <v>95</v>
      </c>
      <c r="C93" s="23">
        <v>350.80703817843602</v>
      </c>
      <c r="D93" s="23">
        <v>311.00877793301498</v>
      </c>
      <c r="E93" s="23">
        <v>2753.8764028926598</v>
      </c>
      <c r="F93" s="23">
        <v>6437.9089222745697</v>
      </c>
      <c r="G93" s="23" t="s">
        <v>306</v>
      </c>
      <c r="H93" s="23">
        <v>775.632258049082</v>
      </c>
      <c r="I93" s="23">
        <v>203.10717636729399</v>
      </c>
      <c r="J93" s="23">
        <v>1683.8703551323199</v>
      </c>
      <c r="K93" s="23">
        <v>14853.5669980288</v>
      </c>
      <c r="L93" s="23">
        <v>1363.3660003018699</v>
      </c>
      <c r="M93" s="23">
        <v>12775.087817297101</v>
      </c>
      <c r="N93" s="23">
        <v>1532.65127851382</v>
      </c>
      <c r="O93" s="23">
        <v>720588.72595295904</v>
      </c>
      <c r="P93" s="23">
        <v>79.906838003937096</v>
      </c>
      <c r="Q93" s="23">
        <v>1605.01346510849</v>
      </c>
      <c r="R93" s="82">
        <v>4.3036189020960602</v>
      </c>
      <c r="S93" s="23">
        <v>185.90623709996501</v>
      </c>
      <c r="T93" s="23">
        <v>54.166202034520602</v>
      </c>
      <c r="U93" s="24">
        <f t="shared" si="5"/>
        <v>0.12563619820564739</v>
      </c>
      <c r="V93" s="24">
        <f t="shared" si="6"/>
        <v>-2.5399607928640489</v>
      </c>
      <c r="W93" s="24">
        <f t="shared" si="7"/>
        <v>-5.6547689471701936</v>
      </c>
      <c r="X93" s="24">
        <f t="shared" si="8"/>
        <v>-2.5936286373608866</v>
      </c>
      <c r="Y93" s="24">
        <f t="shared" si="9"/>
        <v>-4.7104829613332253</v>
      </c>
      <c r="Z93" s="4" t="s">
        <v>164</v>
      </c>
      <c r="AA93" s="4" t="s">
        <v>164</v>
      </c>
      <c r="AB93" s="38" t="s">
        <v>272</v>
      </c>
    </row>
    <row r="94" spans="1:28">
      <c r="A94" s="8">
        <v>2</v>
      </c>
      <c r="B94" s="8" t="s">
        <v>96</v>
      </c>
      <c r="C94" s="23">
        <v>29.406296353020199</v>
      </c>
      <c r="D94" s="23">
        <v>4509.4580785542303</v>
      </c>
      <c r="E94" s="23">
        <v>4851.2342960366996</v>
      </c>
      <c r="F94" s="23">
        <v>14654.262872252901</v>
      </c>
      <c r="G94" s="23" t="s">
        <v>306</v>
      </c>
      <c r="H94" s="23" t="s">
        <v>306</v>
      </c>
      <c r="I94" s="23">
        <v>36.455703846968298</v>
      </c>
      <c r="J94" s="23">
        <v>11165.903415320099</v>
      </c>
      <c r="K94" s="23">
        <v>21644.709037183398</v>
      </c>
      <c r="L94" s="23">
        <v>3290.78321498381</v>
      </c>
      <c r="M94" s="23">
        <v>3258.9405888830001</v>
      </c>
      <c r="N94" s="23">
        <v>6593.8703929011199</v>
      </c>
      <c r="O94" s="23">
        <v>683552.11124595697</v>
      </c>
      <c r="P94" s="23">
        <v>172.83435148989099</v>
      </c>
      <c r="Q94" s="23">
        <v>707.48755369395894</v>
      </c>
      <c r="R94" s="82">
        <v>0.38698363562159199</v>
      </c>
      <c r="S94" s="23">
        <v>243.84038352881399</v>
      </c>
      <c r="T94" s="23">
        <v>10.5293842015674</v>
      </c>
      <c r="U94" s="24">
        <f t="shared" si="5"/>
        <v>0.2170912707360676</v>
      </c>
      <c r="V94" s="24">
        <f t="shared" si="6"/>
        <v>-1.375769746536216</v>
      </c>
      <c r="W94" s="24">
        <f t="shared" si="7"/>
        <v>-4.1456102481432975</v>
      </c>
      <c r="X94" s="24">
        <f t="shared" si="8"/>
        <v>-1.7693237923512193</v>
      </c>
      <c r="Y94" s="24">
        <f t="shared" si="9"/>
        <v>-2.2676004864243482</v>
      </c>
      <c r="Z94" s="4" t="s">
        <v>164</v>
      </c>
      <c r="AA94" s="4" t="s">
        <v>164</v>
      </c>
      <c r="AB94" s="38" t="s">
        <v>273</v>
      </c>
    </row>
    <row r="95" spans="1:28">
      <c r="A95" s="8">
        <v>2</v>
      </c>
      <c r="B95" s="8" t="s">
        <v>97</v>
      </c>
      <c r="C95" s="23">
        <v>229.38035171178299</v>
      </c>
      <c r="D95" s="23">
        <v>8544.0138555618305</v>
      </c>
      <c r="E95" s="23">
        <v>14399.8511176513</v>
      </c>
      <c r="F95" s="23">
        <v>37323.418571624301</v>
      </c>
      <c r="G95" s="23">
        <v>123.85344016403199</v>
      </c>
      <c r="H95" s="23">
        <v>213.88085089068699</v>
      </c>
      <c r="I95" s="23">
        <v>5060.6872876733896</v>
      </c>
      <c r="J95" s="23">
        <v>23026.6977857067</v>
      </c>
      <c r="K95" s="23">
        <v>23437.3744952134</v>
      </c>
      <c r="L95" s="23">
        <v>2916.7631455685901</v>
      </c>
      <c r="M95" s="23">
        <v>1469.7052650017599</v>
      </c>
      <c r="N95" s="23">
        <v>3351.8461471472301</v>
      </c>
      <c r="O95" s="23">
        <v>611901.64455176005</v>
      </c>
      <c r="P95" s="23">
        <v>41.119135745230402</v>
      </c>
      <c r="Q95" s="23">
        <v>36.8182948203997</v>
      </c>
      <c r="R95" s="23">
        <v>31.097566017395501</v>
      </c>
      <c r="S95" s="23">
        <v>1346.70114981811</v>
      </c>
      <c r="T95" s="23">
        <v>72.242990171379702</v>
      </c>
      <c r="U95" s="24">
        <f t="shared" si="5"/>
        <v>2.5051481883584061E-2</v>
      </c>
      <c r="V95" s="24">
        <f t="shared" si="6"/>
        <v>-0.77724625590244045</v>
      </c>
      <c r="W95" s="24">
        <f t="shared" si="7"/>
        <v>0.62880812191134439</v>
      </c>
      <c r="X95" s="24">
        <f t="shared" si="8"/>
        <v>-0.83395084717735735</v>
      </c>
      <c r="Y95" s="24">
        <f t="shared" si="9"/>
        <v>1.3133667057795972</v>
      </c>
      <c r="Z95" s="4" t="s">
        <v>165</v>
      </c>
      <c r="AA95" s="4" t="s">
        <v>165</v>
      </c>
      <c r="AB95" s="38" t="s">
        <v>274</v>
      </c>
    </row>
    <row r="96" spans="1:28">
      <c r="A96" s="8">
        <v>2</v>
      </c>
      <c r="B96" s="8" t="s">
        <v>98</v>
      </c>
      <c r="C96" s="23">
        <v>5107.8755767108796</v>
      </c>
      <c r="D96" s="23">
        <v>3828.66709860126</v>
      </c>
      <c r="E96" s="23">
        <v>11392.442280903801</v>
      </c>
      <c r="F96" s="23">
        <v>24123.956661426</v>
      </c>
      <c r="G96" s="23" t="s">
        <v>306</v>
      </c>
      <c r="H96" s="23" t="s">
        <v>306</v>
      </c>
      <c r="I96" s="23">
        <v>94.815600633362095</v>
      </c>
      <c r="J96" s="23">
        <v>3634.7260252236101</v>
      </c>
      <c r="K96" s="23">
        <v>91921.550218177101</v>
      </c>
      <c r="L96" s="23">
        <v>3353.9580887274201</v>
      </c>
      <c r="M96" s="23">
        <v>30.673255952018199</v>
      </c>
      <c r="N96" s="23">
        <v>1996.9148080525499</v>
      </c>
      <c r="O96" s="23">
        <v>579104.38964327902</v>
      </c>
      <c r="P96" s="23">
        <v>105.77053969974401</v>
      </c>
      <c r="Q96" s="23">
        <v>26.111316776992599</v>
      </c>
      <c r="R96" s="23">
        <v>11.050623745843099</v>
      </c>
      <c r="S96" s="23">
        <v>1001.72705618191</v>
      </c>
      <c r="T96" s="82">
        <v>9.2458682689035907</v>
      </c>
      <c r="U96" s="24">
        <f t="shared" si="5"/>
        <v>0.85127307051583356</v>
      </c>
      <c r="V96" s="24">
        <f t="shared" si="6"/>
        <v>-1.9982082436167321</v>
      </c>
      <c r="W96" s="24">
        <f t="shared" si="7"/>
        <v>0.70678667292440167</v>
      </c>
      <c r="X96" s="24">
        <f t="shared" si="8"/>
        <v>-1.2198625405663535</v>
      </c>
      <c r="Y96" s="24">
        <f t="shared" si="9"/>
        <v>1.5063897148918817</v>
      </c>
      <c r="Z96" s="4" t="s">
        <v>165</v>
      </c>
      <c r="AA96" s="4" t="s">
        <v>165</v>
      </c>
      <c r="AB96" s="38" t="s">
        <v>275</v>
      </c>
    </row>
    <row r="97" spans="1:28">
      <c r="A97" s="8">
        <v>2</v>
      </c>
      <c r="B97" s="8" t="s">
        <v>99</v>
      </c>
      <c r="C97" s="23">
        <v>399.779525729574</v>
      </c>
      <c r="D97" s="23">
        <v>1866.4955724988199</v>
      </c>
      <c r="E97" s="23">
        <v>23753.219116950499</v>
      </c>
      <c r="F97" s="23">
        <v>6861.6624251337398</v>
      </c>
      <c r="G97" s="23" t="s">
        <v>306</v>
      </c>
      <c r="H97" s="23">
        <v>219.93135072692999</v>
      </c>
      <c r="I97" s="23">
        <v>234.827127988294</v>
      </c>
      <c r="J97" s="23">
        <v>3754.0495861794502</v>
      </c>
      <c r="K97" s="23">
        <v>21994.973024639101</v>
      </c>
      <c r="L97" s="23">
        <v>2003.6704750128999</v>
      </c>
      <c r="M97" s="23">
        <v>4604.4963982833096</v>
      </c>
      <c r="N97" s="23">
        <v>1288.0429648505899</v>
      </c>
      <c r="O97" s="23">
        <v>683639.09984932898</v>
      </c>
      <c r="P97" s="23">
        <v>123.527590468345</v>
      </c>
      <c r="Q97" s="23">
        <v>677.23351516964897</v>
      </c>
      <c r="R97" s="23">
        <v>17.898161294428601</v>
      </c>
      <c r="S97" s="23">
        <v>1524.1849087559201</v>
      </c>
      <c r="T97" s="82">
        <v>8.4406015956553198</v>
      </c>
      <c r="U97" s="24">
        <f t="shared" si="5"/>
        <v>0.14708090887466899</v>
      </c>
      <c r="V97" s="24">
        <f t="shared" si="6"/>
        <v>-4.5433911476510662</v>
      </c>
      <c r="W97" s="24">
        <f t="shared" si="7"/>
        <v>-3.4683746825053525</v>
      </c>
      <c r="X97" s="24">
        <f t="shared" si="8"/>
        <v>-4.6400072553191833</v>
      </c>
      <c r="Y97" s="24">
        <f t="shared" si="9"/>
        <v>-1.9467871343723808</v>
      </c>
      <c r="Z97" s="4" t="s">
        <v>164</v>
      </c>
      <c r="AA97" s="4" t="s">
        <v>164</v>
      </c>
      <c r="AB97" s="38" t="s">
        <v>276</v>
      </c>
    </row>
    <row r="98" spans="1:28">
      <c r="A98" s="8">
        <v>2</v>
      </c>
      <c r="B98" s="8" t="s">
        <v>100</v>
      </c>
      <c r="C98" s="23" t="s">
        <v>306</v>
      </c>
      <c r="D98" s="23">
        <v>116.688959620047</v>
      </c>
      <c r="E98" s="23">
        <v>1810.8848111802899</v>
      </c>
      <c r="F98" s="23">
        <v>343.56682377157102</v>
      </c>
      <c r="G98" s="23" t="s">
        <v>306</v>
      </c>
      <c r="H98" s="23">
        <v>244.955871754643</v>
      </c>
      <c r="I98" s="23" t="s">
        <v>306</v>
      </c>
      <c r="J98" s="23" t="s">
        <v>306</v>
      </c>
      <c r="K98" s="23">
        <v>24213.4431581877</v>
      </c>
      <c r="L98" s="23">
        <v>2408.6949049592399</v>
      </c>
      <c r="M98" s="23">
        <v>3.7705512072772498</v>
      </c>
      <c r="N98" s="23">
        <v>32153.794591997001</v>
      </c>
      <c r="O98" s="23">
        <v>698524.29243687703</v>
      </c>
      <c r="P98" s="23">
        <v>120.17846493268</v>
      </c>
      <c r="Q98" s="23">
        <v>3.8214181617097598</v>
      </c>
      <c r="R98" s="23" t="s">
        <v>306</v>
      </c>
      <c r="S98" s="23">
        <v>8480.7157776704298</v>
      </c>
      <c r="T98" s="23" t="s">
        <v>306</v>
      </c>
      <c r="U98" s="24">
        <f t="shared" si="5"/>
        <v>1.0134905884143239</v>
      </c>
      <c r="V98" s="24">
        <f t="shared" si="6"/>
        <v>2.8337279778563484E-2</v>
      </c>
      <c r="W98" s="24">
        <f t="shared" si="7"/>
        <v>-0.98494432346302219</v>
      </c>
      <c r="X98" s="24">
        <f t="shared" si="8"/>
        <v>1.1068912055113618</v>
      </c>
      <c r="Y98" s="24">
        <f t="shared" si="9"/>
        <v>0.11430304492626542</v>
      </c>
      <c r="Z98" s="4" t="s">
        <v>164</v>
      </c>
      <c r="AA98" s="4" t="s">
        <v>166</v>
      </c>
      <c r="AB98" s="38" t="s">
        <v>277</v>
      </c>
    </row>
    <row r="99" spans="1:28">
      <c r="A99" s="8">
        <v>2</v>
      </c>
      <c r="B99" s="8" t="s">
        <v>101</v>
      </c>
      <c r="C99" s="23">
        <v>75.536891439523004</v>
      </c>
      <c r="D99" s="23">
        <v>6304.6353567017004</v>
      </c>
      <c r="E99" s="23">
        <v>7674.7227948151403</v>
      </c>
      <c r="F99" s="23">
        <v>14099.4257217547</v>
      </c>
      <c r="G99" s="23" t="s">
        <v>306</v>
      </c>
      <c r="H99" s="23">
        <v>291.56917493068102</v>
      </c>
      <c r="I99" s="23">
        <v>11.930909857268</v>
      </c>
      <c r="J99" s="23">
        <v>7253.5794299072804</v>
      </c>
      <c r="K99" s="23">
        <v>27385.6084050871</v>
      </c>
      <c r="L99" s="23">
        <v>3670.2092328919398</v>
      </c>
      <c r="M99" s="23">
        <v>902.39400320796403</v>
      </c>
      <c r="N99" s="23">
        <v>11796.838341113</v>
      </c>
      <c r="O99" s="23">
        <v>671683.63187786797</v>
      </c>
      <c r="P99" s="23">
        <v>116.867271484325</v>
      </c>
      <c r="Q99" s="23">
        <v>565.65680995967205</v>
      </c>
      <c r="R99" s="82">
        <v>0.49170073207153803</v>
      </c>
      <c r="S99" s="23">
        <v>448.79885502304899</v>
      </c>
      <c r="T99" s="23">
        <v>22.559375518593502</v>
      </c>
      <c r="U99" s="24">
        <f t="shared" si="5"/>
        <v>0.62684016953657862</v>
      </c>
      <c r="V99" s="24">
        <f t="shared" si="6"/>
        <v>-1.1787917052337011</v>
      </c>
      <c r="W99" s="24">
        <f t="shared" si="7"/>
        <v>-3.8350542062938029</v>
      </c>
      <c r="X99" s="24">
        <f t="shared" si="8"/>
        <v>-1.8020730371887321</v>
      </c>
      <c r="Y99" s="24">
        <f t="shared" si="9"/>
        <v>-2.0424004120522476</v>
      </c>
      <c r="Z99" s="4" t="s">
        <v>164</v>
      </c>
      <c r="AA99" s="4" t="s">
        <v>164</v>
      </c>
      <c r="AB99" s="38" t="s">
        <v>278</v>
      </c>
    </row>
    <row r="100" spans="1:28">
      <c r="A100" s="8">
        <v>2</v>
      </c>
      <c r="B100" s="8" t="s">
        <v>102</v>
      </c>
      <c r="C100" s="23">
        <v>1089.90604745217</v>
      </c>
      <c r="D100" s="23">
        <v>6813.5981769947603</v>
      </c>
      <c r="E100" s="23">
        <v>21643.712795794399</v>
      </c>
      <c r="F100" s="23">
        <v>18566.3279235884</v>
      </c>
      <c r="G100" s="23">
        <v>345.08813468489399</v>
      </c>
      <c r="H100" s="23" t="s">
        <v>306</v>
      </c>
      <c r="I100" s="23">
        <v>234.79587119674599</v>
      </c>
      <c r="J100" s="23">
        <v>670.25308754771299</v>
      </c>
      <c r="K100" s="23">
        <v>75076.135054028098</v>
      </c>
      <c r="L100" s="23">
        <v>4498.6176176909403</v>
      </c>
      <c r="M100" s="23">
        <v>926.01376360493896</v>
      </c>
      <c r="N100" s="23">
        <v>1948.00733150919</v>
      </c>
      <c r="O100" s="23">
        <v>594831.95160904701</v>
      </c>
      <c r="P100" s="23">
        <v>90.901668390346401</v>
      </c>
      <c r="Q100" s="23">
        <v>278.40733384328001</v>
      </c>
      <c r="R100" s="23">
        <v>10.7490254968006</v>
      </c>
      <c r="S100" s="23">
        <v>1010.05302767326</v>
      </c>
      <c r="T100" s="23">
        <v>123.09905196397099</v>
      </c>
      <c r="U100" s="24">
        <f t="shared" si="5"/>
        <v>0.30065139934794283</v>
      </c>
      <c r="V100" s="24">
        <f t="shared" si="6"/>
        <v>-3.0746342484836724</v>
      </c>
      <c r="W100" s="24">
        <f t="shared" si="7"/>
        <v>-1.2705461471357875</v>
      </c>
      <c r="X100" s="24">
        <f t="shared" si="8"/>
        <v>-3.2061000294361843</v>
      </c>
      <c r="Y100" s="24">
        <f t="shared" si="9"/>
        <v>-0.26005148431239222</v>
      </c>
      <c r="Z100" s="4" t="s">
        <v>164</v>
      </c>
      <c r="AA100" s="4" t="s">
        <v>165</v>
      </c>
      <c r="AB100" s="38" t="s">
        <v>279</v>
      </c>
    </row>
    <row r="101" spans="1:28">
      <c r="A101" s="8">
        <v>2</v>
      </c>
      <c r="B101" s="8" t="s">
        <v>103</v>
      </c>
      <c r="C101" s="23">
        <v>171.23976902537001</v>
      </c>
      <c r="D101" s="23">
        <v>1233.50118858309</v>
      </c>
      <c r="E101" s="23">
        <v>7252.6367126851701</v>
      </c>
      <c r="F101" s="23">
        <v>21900.7352566927</v>
      </c>
      <c r="G101" s="23">
        <v>51.9872411122183</v>
      </c>
      <c r="H101" s="23">
        <v>309.88596098973801</v>
      </c>
      <c r="I101" s="23">
        <v>222.78794214285699</v>
      </c>
      <c r="J101" s="23">
        <v>25090.448529874699</v>
      </c>
      <c r="K101" s="23">
        <v>65385.1882960695</v>
      </c>
      <c r="L101" s="23">
        <v>2006.3292506043699</v>
      </c>
      <c r="M101" s="23">
        <v>259.81044404231</v>
      </c>
      <c r="N101" s="23">
        <v>12892.620240512701</v>
      </c>
      <c r="O101" s="23">
        <v>598096.21083879203</v>
      </c>
      <c r="P101" s="23">
        <v>78.901964368724606</v>
      </c>
      <c r="Q101" s="23">
        <v>102.11094506242399</v>
      </c>
      <c r="R101" s="23">
        <v>23.543529878261499</v>
      </c>
      <c r="S101" s="23">
        <v>1549.12293597397</v>
      </c>
      <c r="T101" s="23">
        <v>18.8796771328117</v>
      </c>
      <c r="U101" s="24">
        <f t="shared" si="5"/>
        <v>0.39302094047379899</v>
      </c>
      <c r="V101" s="24">
        <f t="shared" si="6"/>
        <v>-1.4883469507979399</v>
      </c>
      <c r="W101" s="24">
        <f t="shared" si="7"/>
        <v>-3.156561934760493</v>
      </c>
      <c r="X101" s="24">
        <f t="shared" si="8"/>
        <v>-1.2908100256445234</v>
      </c>
      <c r="Y101" s="24">
        <f t="shared" si="9"/>
        <v>-1.8082794879163546</v>
      </c>
      <c r="Z101" s="4" t="s">
        <v>164</v>
      </c>
      <c r="AA101" s="4" t="s">
        <v>164</v>
      </c>
      <c r="AB101" s="38" t="s">
        <v>280</v>
      </c>
    </row>
    <row r="102" spans="1:28">
      <c r="A102" s="8">
        <v>2</v>
      </c>
      <c r="B102" s="8" t="s">
        <v>104</v>
      </c>
      <c r="C102" s="23">
        <v>26.044013533383399</v>
      </c>
      <c r="D102" s="23">
        <v>1891.58261395707</v>
      </c>
      <c r="E102" s="23">
        <v>8409.42424612984</v>
      </c>
      <c r="F102" s="23">
        <v>4265.5592160494698</v>
      </c>
      <c r="G102" s="23" t="s">
        <v>306</v>
      </c>
      <c r="H102" s="23">
        <v>306.59647463488898</v>
      </c>
      <c r="I102" s="23">
        <v>94.315217398484705</v>
      </c>
      <c r="J102" s="23">
        <v>303.38644274056099</v>
      </c>
      <c r="K102" s="23">
        <v>10652.1653006374</v>
      </c>
      <c r="L102" s="23">
        <v>4312.6179121093801</v>
      </c>
      <c r="M102" s="23">
        <v>151.71150242540901</v>
      </c>
      <c r="N102" s="23">
        <v>5244.5558490416197</v>
      </c>
      <c r="O102" s="23">
        <v>727784.41457519704</v>
      </c>
      <c r="P102" s="23">
        <v>170.436835515182</v>
      </c>
      <c r="Q102" s="23">
        <v>53.322613932460698</v>
      </c>
      <c r="R102" s="82">
        <v>5.8871517310471999</v>
      </c>
      <c r="S102" s="23">
        <v>1534.25464982372</v>
      </c>
      <c r="T102" s="82">
        <v>7.4322802620593897</v>
      </c>
      <c r="U102" s="24">
        <f t="shared" si="5"/>
        <v>0.35147377146750935</v>
      </c>
      <c r="V102" s="24">
        <f t="shared" si="6"/>
        <v>-1.9686641080198743</v>
      </c>
      <c r="W102" s="24">
        <f t="shared" si="7"/>
        <v>-0.91450222812959581</v>
      </c>
      <c r="X102" s="24">
        <f t="shared" si="8"/>
        <v>-1.8871677835645944</v>
      </c>
      <c r="Y102" s="24">
        <f t="shared" si="9"/>
        <v>0.61079740097128132</v>
      </c>
      <c r="Z102" s="4" t="s">
        <v>164</v>
      </c>
      <c r="AA102" s="4" t="s">
        <v>165</v>
      </c>
      <c r="AB102" s="38" t="s">
        <v>281</v>
      </c>
    </row>
    <row r="103" spans="1:28">
      <c r="A103" s="8">
        <v>3</v>
      </c>
      <c r="B103" s="8" t="s">
        <v>55</v>
      </c>
      <c r="C103" s="23" t="s">
        <v>306</v>
      </c>
      <c r="D103" s="23">
        <v>1334.0632358989801</v>
      </c>
      <c r="E103" s="23">
        <v>8686.8263872682492</v>
      </c>
      <c r="F103" s="23">
        <v>408.35058760370498</v>
      </c>
      <c r="G103" s="23" t="s">
        <v>306</v>
      </c>
      <c r="H103" s="23">
        <v>173.74181374890199</v>
      </c>
      <c r="I103" s="23" t="s">
        <v>306</v>
      </c>
      <c r="J103" s="23" t="s">
        <v>306</v>
      </c>
      <c r="K103" s="23">
        <v>8589.6052380201509</v>
      </c>
      <c r="L103" s="23">
        <v>3409.33184981978</v>
      </c>
      <c r="M103" s="23">
        <v>12.6285079968125</v>
      </c>
      <c r="N103" s="23">
        <v>6290.01218337101</v>
      </c>
      <c r="O103" s="23">
        <v>739010.00757705502</v>
      </c>
      <c r="P103" s="23">
        <v>168.36462962022699</v>
      </c>
      <c r="Q103" s="23">
        <v>18.612486450968198</v>
      </c>
      <c r="R103" s="82">
        <v>1.06496538899687</v>
      </c>
      <c r="S103" s="23">
        <v>675.42452423508803</v>
      </c>
      <c r="T103" s="82">
        <v>0.139516574850892</v>
      </c>
      <c r="U103" s="24">
        <f t="shared" si="5"/>
        <v>1.4738468278015173</v>
      </c>
      <c r="V103" s="24">
        <f t="shared" si="6"/>
        <v>-1.8117942704837411</v>
      </c>
      <c r="W103" s="24">
        <f t="shared" si="7"/>
        <v>-0.2289978753277957</v>
      </c>
      <c r="X103" s="24">
        <f t="shared" si="8"/>
        <v>-1.4443425432629287</v>
      </c>
      <c r="Y103" s="24">
        <f t="shared" si="9"/>
        <v>1.3229999295273296</v>
      </c>
      <c r="Z103" s="4" t="s">
        <v>164</v>
      </c>
      <c r="AA103" s="4" t="s">
        <v>165</v>
      </c>
      <c r="AB103" s="38" t="s">
        <v>231</v>
      </c>
    </row>
    <row r="104" spans="1:28">
      <c r="A104" s="8">
        <v>3</v>
      </c>
      <c r="B104" s="8" t="s">
        <v>56</v>
      </c>
      <c r="C104" s="23">
        <v>193.64756098865499</v>
      </c>
      <c r="D104" s="23">
        <v>4818.9379213846896</v>
      </c>
      <c r="E104" s="23">
        <v>18498.988725798801</v>
      </c>
      <c r="F104" s="23">
        <v>4805.4314055100003</v>
      </c>
      <c r="G104" s="23">
        <v>21.0686751972599</v>
      </c>
      <c r="H104" s="23">
        <v>1094.6583620246499</v>
      </c>
      <c r="I104" s="23">
        <v>1302.95789776777</v>
      </c>
      <c r="J104" s="23">
        <v>889.49543505540601</v>
      </c>
      <c r="K104" s="23">
        <v>49184.175084715098</v>
      </c>
      <c r="L104" s="23">
        <v>940.16698241608901</v>
      </c>
      <c r="M104" s="23">
        <v>595.61625815695697</v>
      </c>
      <c r="N104" s="23">
        <v>14710.5990114745</v>
      </c>
      <c r="O104" s="23">
        <v>650028.89352536597</v>
      </c>
      <c r="P104" s="23">
        <v>138.43646443288</v>
      </c>
      <c r="Q104" s="23">
        <v>120.38924448656</v>
      </c>
      <c r="R104" s="23">
        <v>2144.4277737477701</v>
      </c>
      <c r="S104" s="23">
        <v>2678.5513590649002</v>
      </c>
      <c r="T104" s="82">
        <v>5.7255932375597904</v>
      </c>
      <c r="U104" s="24">
        <f t="shared" si="5"/>
        <v>0.2021255176262079</v>
      </c>
      <c r="V104" s="24">
        <f t="shared" si="6"/>
        <v>-2.1099917002095321</v>
      </c>
      <c r="W104" s="24">
        <f t="shared" si="7"/>
        <v>-3.952537739318295</v>
      </c>
      <c r="X104" s="24">
        <f t="shared" si="8"/>
        <v>-1.8186211219614279</v>
      </c>
      <c r="Y104" s="24">
        <f t="shared" si="9"/>
        <v>-1.555512511403792</v>
      </c>
      <c r="Z104" s="4" t="s">
        <v>164</v>
      </c>
      <c r="AA104" s="4" t="s">
        <v>164</v>
      </c>
      <c r="AB104" s="38" t="s">
        <v>232</v>
      </c>
    </row>
    <row r="105" spans="1:28">
      <c r="A105" s="8">
        <v>3</v>
      </c>
      <c r="B105" s="8" t="s">
        <v>57</v>
      </c>
      <c r="C105" s="23" t="s">
        <v>306</v>
      </c>
      <c r="D105" s="23">
        <v>5607.5372337170602</v>
      </c>
      <c r="E105" s="23">
        <v>8930.6044935567807</v>
      </c>
      <c r="F105" s="23">
        <v>515.026788579558</v>
      </c>
      <c r="G105" s="23">
        <v>438.41391729706203</v>
      </c>
      <c r="H105" s="23">
        <v>145.76538146966601</v>
      </c>
      <c r="I105" s="23" t="s">
        <v>306</v>
      </c>
      <c r="J105" s="23">
        <v>961.99020124753497</v>
      </c>
      <c r="K105" s="23">
        <v>33531.068867042697</v>
      </c>
      <c r="L105" s="23">
        <v>2457.4064191115299</v>
      </c>
      <c r="M105" s="23">
        <v>45.3339574065024</v>
      </c>
      <c r="N105" s="23">
        <v>5018.4456356217897</v>
      </c>
      <c r="O105" s="23">
        <v>700369.85797293298</v>
      </c>
      <c r="P105" s="23">
        <v>140.94192175170099</v>
      </c>
      <c r="Q105" s="23">
        <v>36.623496506466303</v>
      </c>
      <c r="R105" s="23">
        <v>42.542375360737203</v>
      </c>
      <c r="S105" s="23">
        <v>1515.2447524694601</v>
      </c>
      <c r="T105" s="82">
        <v>0.31112058133957299</v>
      </c>
      <c r="U105" s="24">
        <f t="shared" si="5"/>
        <v>0.80786012520524564</v>
      </c>
      <c r="V105" s="24">
        <f t="shared" si="6"/>
        <v>-1.0488188499697575</v>
      </c>
      <c r="W105" s="24">
        <f t="shared" si="7"/>
        <v>-0.61472124197825906</v>
      </c>
      <c r="X105" s="24">
        <f t="shared" si="8"/>
        <v>-0.53881111914228619</v>
      </c>
      <c r="Y105" s="24">
        <f t="shared" si="9"/>
        <v>0.85528922667467144</v>
      </c>
      <c r="Z105" s="4" t="s">
        <v>164</v>
      </c>
      <c r="AA105" s="4" t="s">
        <v>165</v>
      </c>
      <c r="AB105" s="38" t="s">
        <v>233</v>
      </c>
    </row>
    <row r="106" spans="1:28">
      <c r="A106" s="8">
        <v>3</v>
      </c>
      <c r="B106" s="8" t="s">
        <v>58</v>
      </c>
      <c r="C106" s="23" t="s">
        <v>306</v>
      </c>
      <c r="D106" s="23">
        <v>5674.9513166992501</v>
      </c>
      <c r="E106" s="23">
        <v>7965.1271327283803</v>
      </c>
      <c r="F106" s="23">
        <v>461.70843025330697</v>
      </c>
      <c r="G106" s="23" t="s">
        <v>306</v>
      </c>
      <c r="H106" s="23">
        <v>107.46037192929001</v>
      </c>
      <c r="I106" s="23" t="s">
        <v>306</v>
      </c>
      <c r="J106" s="23" t="s">
        <v>306</v>
      </c>
      <c r="K106" s="23">
        <v>25029.426224683899</v>
      </c>
      <c r="L106" s="23">
        <v>3033.2984195508302</v>
      </c>
      <c r="M106" s="23">
        <v>395.15169200835601</v>
      </c>
      <c r="N106" s="23">
        <v>6068.3448476848998</v>
      </c>
      <c r="O106" s="23">
        <v>713226.67150674295</v>
      </c>
      <c r="P106" s="23">
        <v>138.961783094791</v>
      </c>
      <c r="Q106" s="23">
        <v>38.541465312422098</v>
      </c>
      <c r="R106" s="82">
        <v>1.65552063333072</v>
      </c>
      <c r="S106" s="23">
        <v>882.157489101652</v>
      </c>
      <c r="T106" s="82">
        <v>0.46775214587352798</v>
      </c>
      <c r="U106" s="24">
        <f t="shared" si="5"/>
        <v>9.7535873164392495E-2</v>
      </c>
      <c r="V106" s="24">
        <f t="shared" si="6"/>
        <v>-0.79625063145617681</v>
      </c>
      <c r="W106" s="24">
        <f t="shared" si="7"/>
        <v>-0.55392523670479221</v>
      </c>
      <c r="X106" s="24">
        <f t="shared" si="8"/>
        <v>-0.46669614078462551</v>
      </c>
      <c r="Y106" s="24">
        <f t="shared" si="9"/>
        <v>0.9100190495367344</v>
      </c>
      <c r="Z106" s="4" t="s">
        <v>164</v>
      </c>
      <c r="AA106" s="4" t="s">
        <v>165</v>
      </c>
      <c r="AB106" s="38" t="s">
        <v>234</v>
      </c>
    </row>
    <row r="107" spans="1:28">
      <c r="A107" s="8">
        <v>3</v>
      </c>
      <c r="B107" s="8" t="s">
        <v>59</v>
      </c>
      <c r="C107" s="23">
        <v>215.94563414111599</v>
      </c>
      <c r="D107" s="23">
        <v>414.02750952907701</v>
      </c>
      <c r="E107" s="23">
        <v>3210.76351247803</v>
      </c>
      <c r="F107" s="23">
        <v>24341.567353660099</v>
      </c>
      <c r="G107" s="23" t="s">
        <v>306</v>
      </c>
      <c r="H107" s="23">
        <v>120.969370990052</v>
      </c>
      <c r="I107" s="23">
        <v>170.99488054474901</v>
      </c>
      <c r="J107" s="23">
        <v>31717.0789477301</v>
      </c>
      <c r="K107" s="23">
        <v>33003.376893201799</v>
      </c>
      <c r="L107" s="23">
        <v>2111.22242025472</v>
      </c>
      <c r="M107" s="23">
        <v>107.021604124438</v>
      </c>
      <c r="N107" s="23">
        <v>1796.6457329545201</v>
      </c>
      <c r="O107" s="23">
        <v>648813.93301020004</v>
      </c>
      <c r="P107" s="23">
        <v>52.235172300710097</v>
      </c>
      <c r="Q107" s="23">
        <v>77.901730264378699</v>
      </c>
      <c r="R107" s="82">
        <v>0.47149494185982699</v>
      </c>
      <c r="S107" s="23">
        <v>47.552190039133201</v>
      </c>
      <c r="T107" s="23">
        <v>47.781354707970102</v>
      </c>
      <c r="U107" s="24">
        <f t="shared" si="5"/>
        <v>0.72790658392486307</v>
      </c>
      <c r="V107" s="24">
        <f t="shared" si="6"/>
        <v>-1.3969891513111978</v>
      </c>
      <c r="W107" s="24">
        <f t="shared" si="7"/>
        <v>-1.5213391699344285</v>
      </c>
      <c r="X107" s="24">
        <f t="shared" si="8"/>
        <v>-0.83610558041235628</v>
      </c>
      <c r="Y107" s="24">
        <f t="shared" si="9"/>
        <v>-1.3349796260867399</v>
      </c>
      <c r="Z107" s="4" t="s">
        <v>164</v>
      </c>
      <c r="AA107" s="4" t="s">
        <v>164</v>
      </c>
      <c r="AB107" s="38" t="s">
        <v>235</v>
      </c>
    </row>
    <row r="108" spans="1:28">
      <c r="A108" s="8">
        <v>3</v>
      </c>
      <c r="B108" s="8" t="s">
        <v>60</v>
      </c>
      <c r="C108" s="23">
        <v>340.24381251703801</v>
      </c>
      <c r="D108" s="23">
        <v>223.75754872575899</v>
      </c>
      <c r="E108" s="23">
        <v>4202.4372037938901</v>
      </c>
      <c r="F108" s="23">
        <v>6689.47300344613</v>
      </c>
      <c r="G108" s="23" t="s">
        <v>306</v>
      </c>
      <c r="H108" s="23">
        <v>124.82806802909499</v>
      </c>
      <c r="I108" s="23">
        <v>60.381340093427802</v>
      </c>
      <c r="J108" s="23">
        <v>7899.2965942716801</v>
      </c>
      <c r="K108" s="23">
        <v>21856.806507093399</v>
      </c>
      <c r="L108" s="23">
        <v>712.15968662015996</v>
      </c>
      <c r="M108" s="23">
        <v>4242.1501142431198</v>
      </c>
      <c r="N108" s="23">
        <v>966.27316864708598</v>
      </c>
      <c r="O108" s="23">
        <v>714161.97344224702</v>
      </c>
      <c r="P108" s="23">
        <v>74.087340251329195</v>
      </c>
      <c r="Q108" s="23">
        <v>442.15833624518501</v>
      </c>
      <c r="R108" s="82">
        <v>2.6246795912731602</v>
      </c>
      <c r="S108" s="23">
        <v>774.43919114572805</v>
      </c>
      <c r="T108" s="23">
        <v>189.76888532849</v>
      </c>
      <c r="U108" s="24">
        <f t="shared" si="5"/>
        <v>0.10422977130409126</v>
      </c>
      <c r="V108" s="24">
        <f t="shared" si="6"/>
        <v>-3.0552277122361247</v>
      </c>
      <c r="W108" s="24">
        <f t="shared" si="7"/>
        <v>-4.6418975426438953</v>
      </c>
      <c r="X108" s="24">
        <f t="shared" si="8"/>
        <v>-2.414698305650079</v>
      </c>
      <c r="Y108" s="24">
        <f t="shared" si="9"/>
        <v>-3.8042612917501617</v>
      </c>
      <c r="Z108" s="4" t="s">
        <v>164</v>
      </c>
      <c r="AA108" s="4" t="s">
        <v>164</v>
      </c>
      <c r="AB108" s="38" t="s">
        <v>236</v>
      </c>
    </row>
    <row r="109" spans="1:28">
      <c r="A109" s="8">
        <v>3</v>
      </c>
      <c r="B109" s="8" t="s">
        <v>61</v>
      </c>
      <c r="C109" s="23">
        <v>20.439022888315801</v>
      </c>
      <c r="D109" s="23">
        <v>332.24431572492102</v>
      </c>
      <c r="E109" s="23">
        <v>3265.84468672102</v>
      </c>
      <c r="F109" s="23">
        <v>334.97659636396099</v>
      </c>
      <c r="G109" s="23">
        <v>13.1774494741962</v>
      </c>
      <c r="H109" s="23">
        <v>137.92828984093299</v>
      </c>
      <c r="I109" s="23" t="s">
        <v>306</v>
      </c>
      <c r="J109" s="23" t="s">
        <v>306</v>
      </c>
      <c r="K109" s="23">
        <v>42525.935294221403</v>
      </c>
      <c r="L109" s="23">
        <v>2045.75949309766</v>
      </c>
      <c r="M109" s="23">
        <v>8.4427363775175497</v>
      </c>
      <c r="N109" s="23">
        <v>30418.107236117001</v>
      </c>
      <c r="O109" s="23">
        <v>679245.735614551</v>
      </c>
      <c r="P109" s="23">
        <v>118.82036321653101</v>
      </c>
      <c r="Q109" s="23">
        <v>5.4203261408382302</v>
      </c>
      <c r="R109" s="23" t="s">
        <v>306</v>
      </c>
      <c r="S109" s="23">
        <v>3703.1204256627898</v>
      </c>
      <c r="T109" s="23" t="s">
        <v>306</v>
      </c>
      <c r="U109" s="24">
        <f t="shared" si="5"/>
        <v>0.64201058738162209</v>
      </c>
      <c r="V109" s="24">
        <f t="shared" si="6"/>
        <v>-0.20358400322473358</v>
      </c>
      <c r="W109" s="24">
        <f t="shared" si="7"/>
        <v>-1.0962548958000724</v>
      </c>
      <c r="X109" s="24">
        <f t="shared" si="8"/>
        <v>0.832884834757051</v>
      </c>
      <c r="Y109" s="24">
        <f t="shared" si="9"/>
        <v>0.2018116022835188</v>
      </c>
      <c r="Z109" s="4" t="s">
        <v>164</v>
      </c>
      <c r="AA109" s="4" t="s">
        <v>166</v>
      </c>
      <c r="AB109" s="38" t="s">
        <v>237</v>
      </c>
    </row>
    <row r="110" spans="1:28">
      <c r="A110" s="8">
        <v>3</v>
      </c>
      <c r="B110" s="8" t="s">
        <v>62</v>
      </c>
      <c r="C110" s="23" t="s">
        <v>306</v>
      </c>
      <c r="D110" s="23">
        <v>659.83899338776405</v>
      </c>
      <c r="E110" s="23">
        <v>2810.7100294986299</v>
      </c>
      <c r="F110" s="23">
        <v>369.47052821044201</v>
      </c>
      <c r="G110" s="23" t="s">
        <v>306</v>
      </c>
      <c r="H110" s="23">
        <v>126.36410142955</v>
      </c>
      <c r="I110" s="23" t="s">
        <v>306</v>
      </c>
      <c r="J110" s="23" t="s">
        <v>306</v>
      </c>
      <c r="K110" s="23">
        <v>21042.137579246599</v>
      </c>
      <c r="L110" s="23">
        <v>2142.6825626649302</v>
      </c>
      <c r="M110" s="23">
        <v>6.4634703524172901</v>
      </c>
      <c r="N110" s="23">
        <v>22830.4753211803</v>
      </c>
      <c r="O110" s="23">
        <v>713291.51090825896</v>
      </c>
      <c r="P110" s="23">
        <v>109.812705303315</v>
      </c>
      <c r="Q110" s="23">
        <v>5.86767322349914</v>
      </c>
      <c r="R110" s="82">
        <v>0.22635275441201699</v>
      </c>
      <c r="S110" s="23">
        <v>5207.6624197575002</v>
      </c>
      <c r="T110" s="23" t="s">
        <v>306</v>
      </c>
      <c r="U110" s="24">
        <f t="shared" si="5"/>
        <v>0.90782086148266672</v>
      </c>
      <c r="V110" s="24">
        <f t="shared" si="6"/>
        <v>0.47854716140327724</v>
      </c>
      <c r="W110" s="24">
        <f t="shared" si="7"/>
        <v>-0.58870285043000159</v>
      </c>
      <c r="X110" s="24">
        <f t="shared" si="8"/>
        <v>1.3177403214316303</v>
      </c>
      <c r="Y110" s="24">
        <f t="shared" si="9"/>
        <v>0.68053058128778021</v>
      </c>
      <c r="Z110" s="4" t="s">
        <v>166</v>
      </c>
      <c r="AA110" s="4" t="s">
        <v>166</v>
      </c>
      <c r="AB110" s="38" t="s">
        <v>238</v>
      </c>
    </row>
    <row r="111" spans="1:28">
      <c r="A111" s="8">
        <v>3</v>
      </c>
      <c r="B111" s="8" t="s">
        <v>63</v>
      </c>
      <c r="C111" s="23">
        <v>89.3585212250767</v>
      </c>
      <c r="D111" s="23">
        <v>1266.7092933604399</v>
      </c>
      <c r="E111" s="23">
        <v>5771.9162276908901</v>
      </c>
      <c r="F111" s="23">
        <v>6492.7349182337502</v>
      </c>
      <c r="G111" s="23">
        <v>6001.4398155261697</v>
      </c>
      <c r="H111" s="23">
        <v>175.12783702240901</v>
      </c>
      <c r="I111" s="23">
        <v>66.127289911728298</v>
      </c>
      <c r="J111" s="23">
        <v>12583.380455857599</v>
      </c>
      <c r="K111" s="23">
        <v>29930.235809838701</v>
      </c>
      <c r="L111" s="23">
        <v>3002.4175548448902</v>
      </c>
      <c r="M111" s="23">
        <v>33.659070966206599</v>
      </c>
      <c r="N111" s="23">
        <v>1875.70983149017</v>
      </c>
      <c r="O111" s="23">
        <v>685552.30203239899</v>
      </c>
      <c r="P111" s="23">
        <v>62.638088642913097</v>
      </c>
      <c r="Q111" s="23">
        <v>32.985763027734599</v>
      </c>
      <c r="R111" s="82">
        <v>6.3751212062568197</v>
      </c>
      <c r="S111" s="23">
        <v>1049.3233130822</v>
      </c>
      <c r="T111" s="23">
        <v>41.299607962932001</v>
      </c>
      <c r="U111" s="24">
        <f t="shared" si="5"/>
        <v>0.97999624115745809</v>
      </c>
      <c r="V111" s="24">
        <f t="shared" si="6"/>
        <v>-1.2387131402185414</v>
      </c>
      <c r="W111" s="24">
        <f t="shared" si="7"/>
        <v>0.27583383502590841</v>
      </c>
      <c r="X111" s="24">
        <f t="shared" si="8"/>
        <v>-0.67873282005364111</v>
      </c>
      <c r="Y111" s="24">
        <f t="shared" si="9"/>
        <v>0.57175884171774216</v>
      </c>
      <c r="Z111" s="4" t="s">
        <v>165</v>
      </c>
      <c r="AA111" s="4" t="s">
        <v>165</v>
      </c>
      <c r="AB111" s="38" t="s">
        <v>239</v>
      </c>
    </row>
    <row r="112" spans="1:28">
      <c r="A112" s="8">
        <v>3</v>
      </c>
      <c r="B112" s="8" t="s">
        <v>64</v>
      </c>
      <c r="C112" s="23">
        <v>91.458473667667405</v>
      </c>
      <c r="D112" s="23">
        <v>6867.6722245610399</v>
      </c>
      <c r="E112" s="23">
        <v>10100.1907926063</v>
      </c>
      <c r="F112" s="23">
        <v>15125.811894316001</v>
      </c>
      <c r="G112" s="23">
        <v>224.41193640899601</v>
      </c>
      <c r="H112" s="23">
        <v>234.54941630834401</v>
      </c>
      <c r="I112" s="23">
        <v>77.418671245611904</v>
      </c>
      <c r="J112" s="23">
        <v>11493.790917672</v>
      </c>
      <c r="K112" s="23">
        <v>11870.060273237001</v>
      </c>
      <c r="L112" s="23">
        <v>2293.4857313912198</v>
      </c>
      <c r="M112" s="23">
        <v>689.05250232365097</v>
      </c>
      <c r="N112" s="23">
        <v>2255.7867048858202</v>
      </c>
      <c r="O112" s="23">
        <v>692541.93172140804</v>
      </c>
      <c r="P112" s="23">
        <v>73.858025343183996</v>
      </c>
      <c r="Q112" s="23">
        <v>99.683049148271706</v>
      </c>
      <c r="R112" s="23">
        <v>175.60434099694299</v>
      </c>
      <c r="S112" s="23">
        <v>774.79036313097504</v>
      </c>
      <c r="T112" s="23">
        <v>357.32798866390999</v>
      </c>
      <c r="U112" s="24">
        <f t="shared" si="5"/>
        <v>0.14466684151369666</v>
      </c>
      <c r="V112" s="24">
        <f t="shared" si="6"/>
        <v>-1.1899004442096075</v>
      </c>
      <c r="W112" s="24">
        <f t="shared" si="7"/>
        <v>-0.82667459998551607</v>
      </c>
      <c r="X112" s="24">
        <f t="shared" si="8"/>
        <v>-1.2465618299492203</v>
      </c>
      <c r="Y112" s="24">
        <f t="shared" si="9"/>
        <v>0.30015144177837572</v>
      </c>
      <c r="Z112" s="4" t="s">
        <v>164</v>
      </c>
      <c r="AA112" s="4" t="s">
        <v>165</v>
      </c>
      <c r="AB112" s="38" t="s">
        <v>240</v>
      </c>
    </row>
    <row r="113" spans="1:28">
      <c r="A113" s="8">
        <v>3</v>
      </c>
      <c r="B113" s="8" t="s">
        <v>65</v>
      </c>
      <c r="C113" s="23">
        <v>73.451392313488299</v>
      </c>
      <c r="D113" s="23">
        <v>1618.7180332374101</v>
      </c>
      <c r="E113" s="23">
        <v>9361.1781789042707</v>
      </c>
      <c r="F113" s="23">
        <v>521.96149138519195</v>
      </c>
      <c r="G113" s="23" t="s">
        <v>306</v>
      </c>
      <c r="H113" s="23">
        <v>116.857674778727</v>
      </c>
      <c r="I113" s="23">
        <v>70.946482438698396</v>
      </c>
      <c r="J113" s="23">
        <v>148.50849674369701</v>
      </c>
      <c r="K113" s="23">
        <v>39445.850779089596</v>
      </c>
      <c r="L113" s="23">
        <v>3214.5226063098899</v>
      </c>
      <c r="M113" s="23">
        <v>19.536362537159199</v>
      </c>
      <c r="N113" s="23">
        <v>18445.964865254798</v>
      </c>
      <c r="O113" s="23">
        <v>683865.94791657699</v>
      </c>
      <c r="P113" s="23">
        <v>165.46306296804801</v>
      </c>
      <c r="Q113" s="23">
        <v>11.8344169697412</v>
      </c>
      <c r="R113" s="82">
        <v>1.85186459839684</v>
      </c>
      <c r="S113" s="23">
        <v>2139.4009897596702</v>
      </c>
      <c r="T113" s="82">
        <v>0.77106737660786495</v>
      </c>
      <c r="U113" s="24">
        <f t="shared" si="5"/>
        <v>0.60576358302276134</v>
      </c>
      <c r="V113" s="24">
        <f t="shared" si="6"/>
        <v>-1.2936845349094792</v>
      </c>
      <c r="W113" s="24">
        <f t="shared" si="7"/>
        <v>-0.55469084768049726</v>
      </c>
      <c r="X113" s="24">
        <f t="shared" si="8"/>
        <v>-0.67082760650709083</v>
      </c>
      <c r="Y113" s="24">
        <f t="shared" si="9"/>
        <v>1.1002447535473796</v>
      </c>
      <c r="Z113" s="4" t="s">
        <v>164</v>
      </c>
      <c r="AA113" s="4" t="s">
        <v>165</v>
      </c>
      <c r="AB113" s="38" t="s">
        <v>241</v>
      </c>
    </row>
    <row r="114" spans="1:28">
      <c r="A114" s="8">
        <v>3</v>
      </c>
      <c r="B114" s="8" t="s">
        <v>66</v>
      </c>
      <c r="C114" s="23">
        <v>27.066434054635799</v>
      </c>
      <c r="D114" s="23">
        <v>339.43244282882802</v>
      </c>
      <c r="E114" s="23">
        <v>3288.2435228535901</v>
      </c>
      <c r="F114" s="23">
        <v>5385.4108793415298</v>
      </c>
      <c r="G114" s="23">
        <v>399.65730837616599</v>
      </c>
      <c r="H114" s="23">
        <v>159.24481895090901</v>
      </c>
      <c r="I114" s="23">
        <v>44.443069126045998</v>
      </c>
      <c r="J114" s="23">
        <v>6360.0354208751596</v>
      </c>
      <c r="K114" s="23">
        <v>33107.259223444998</v>
      </c>
      <c r="L114" s="23">
        <v>1875.75739377225</v>
      </c>
      <c r="M114" s="23">
        <v>5.3608172358674304</v>
      </c>
      <c r="N114" s="23">
        <v>25517.743397288701</v>
      </c>
      <c r="O114" s="23">
        <v>682991.21206312999</v>
      </c>
      <c r="P114" s="23">
        <v>58.9890765494847</v>
      </c>
      <c r="Q114" s="23">
        <v>5.3519380829227003</v>
      </c>
      <c r="R114" s="23">
        <v>21.475899356374601</v>
      </c>
      <c r="S114" s="23">
        <v>1165.19433936158</v>
      </c>
      <c r="T114" s="82">
        <v>2.9078691342324698</v>
      </c>
      <c r="U114" s="24">
        <f t="shared" si="5"/>
        <v>0.99834369415071222</v>
      </c>
      <c r="V114" s="24">
        <f t="shared" si="6"/>
        <v>0.32725548603143295</v>
      </c>
      <c r="W114" s="24">
        <f t="shared" si="7"/>
        <v>-0.67056892985099026</v>
      </c>
      <c r="X114" s="24">
        <f t="shared" si="8"/>
        <v>1.1655833536925044</v>
      </c>
      <c r="Y114" s="24">
        <f t="shared" si="9"/>
        <v>0.13278815483365358</v>
      </c>
      <c r="Z114" s="4" t="s">
        <v>166</v>
      </c>
      <c r="AA114" s="4" t="s">
        <v>166</v>
      </c>
      <c r="AB114" s="38" t="s">
        <v>242</v>
      </c>
    </row>
    <row r="115" spans="1:28">
      <c r="A115" s="8">
        <v>3</v>
      </c>
      <c r="B115" s="8" t="s">
        <v>67</v>
      </c>
      <c r="C115" s="23">
        <v>71.576190246003193</v>
      </c>
      <c r="D115" s="23">
        <v>2941.14933938781</v>
      </c>
      <c r="E115" s="23">
        <v>4334.4748020514298</v>
      </c>
      <c r="F115" s="23">
        <v>13940.1125871734</v>
      </c>
      <c r="G115" s="23">
        <v>93.199069698322702</v>
      </c>
      <c r="H115" s="23">
        <v>196.55336487508001</v>
      </c>
      <c r="I115" s="23">
        <v>679.83335200454201</v>
      </c>
      <c r="J115" s="23">
        <v>11017.635242567099</v>
      </c>
      <c r="K115" s="23">
        <v>17653.293272918901</v>
      </c>
      <c r="L115" s="23">
        <v>2294.57636642239</v>
      </c>
      <c r="M115" s="23">
        <v>563.64394530516995</v>
      </c>
      <c r="N115" s="23">
        <v>1967.2081918562401</v>
      </c>
      <c r="O115" s="23">
        <v>701824.48130152596</v>
      </c>
      <c r="P115" s="23">
        <v>92.617778556336205</v>
      </c>
      <c r="Q115" s="23">
        <v>142.88320950976899</v>
      </c>
      <c r="R115" s="82">
        <v>4.7596803863396397</v>
      </c>
      <c r="S115" s="23">
        <v>336.73184556497603</v>
      </c>
      <c r="T115" s="23">
        <v>21.730549785486499</v>
      </c>
      <c r="U115" s="24">
        <f t="shared" si="5"/>
        <v>0.25349905858104926</v>
      </c>
      <c r="V115" s="24">
        <f t="shared" si="6"/>
        <v>-0.94679993910449767</v>
      </c>
      <c r="W115" s="24">
        <f t="shared" si="7"/>
        <v>-1.6481975630685852</v>
      </c>
      <c r="X115" s="24">
        <f t="shared" si="8"/>
        <v>-0.73685808747541337</v>
      </c>
      <c r="Y115" s="24">
        <f t="shared" si="9"/>
        <v>-0.68584337288838215</v>
      </c>
      <c r="Z115" s="4" t="s">
        <v>164</v>
      </c>
      <c r="AA115" s="4" t="s">
        <v>164</v>
      </c>
      <c r="AB115" s="38" t="s">
        <v>243</v>
      </c>
    </row>
    <row r="116" spans="1:28">
      <c r="A116" s="8">
        <v>3</v>
      </c>
      <c r="B116" s="8" t="s">
        <v>68</v>
      </c>
      <c r="C116" s="23">
        <v>27.8265980083386</v>
      </c>
      <c r="D116" s="23">
        <v>1121.3564524040601</v>
      </c>
      <c r="E116" s="23">
        <v>7117.1946644438603</v>
      </c>
      <c r="F116" s="23">
        <v>27323.460380230001</v>
      </c>
      <c r="G116" s="23">
        <v>120.36564388154601</v>
      </c>
      <c r="H116" s="23">
        <v>131.59513868171101</v>
      </c>
      <c r="I116" s="23">
        <v>18.825217559556101</v>
      </c>
      <c r="J116" s="23">
        <v>31392.487070692699</v>
      </c>
      <c r="K116" s="23">
        <v>25268.4380770924</v>
      </c>
      <c r="L116" s="23">
        <v>2307.70612061976</v>
      </c>
      <c r="M116" s="23">
        <v>1306.53757630418</v>
      </c>
      <c r="N116" s="23">
        <v>813.693944160358</v>
      </c>
      <c r="O116" s="23">
        <v>646831.41643162596</v>
      </c>
      <c r="P116" s="23">
        <v>27.397770187530799</v>
      </c>
      <c r="Q116" s="23">
        <v>337.56727415168501</v>
      </c>
      <c r="R116" s="23">
        <v>196.310362643551</v>
      </c>
      <c r="S116" s="23">
        <v>52.198490227625904</v>
      </c>
      <c r="T116" s="23">
        <v>57.061299319481002</v>
      </c>
      <c r="U116" s="24">
        <f t="shared" si="5"/>
        <v>0.25836782674599074</v>
      </c>
      <c r="V116" s="24">
        <f t="shared" si="6"/>
        <v>-2.0531851821498766</v>
      </c>
      <c r="W116" s="24">
        <f t="shared" si="7"/>
        <v>-1.7166100414103802</v>
      </c>
      <c r="X116" s="24">
        <f t="shared" si="8"/>
        <v>-2.1665898157360619</v>
      </c>
      <c r="Y116" s="24">
        <f t="shared" si="9"/>
        <v>-1.8345692927117274</v>
      </c>
      <c r="Z116" s="4" t="s">
        <v>164</v>
      </c>
      <c r="AA116" s="4" t="s">
        <v>164</v>
      </c>
      <c r="AB116" s="38" t="s">
        <v>244</v>
      </c>
    </row>
    <row r="117" spans="1:28">
      <c r="A117" s="8">
        <v>3</v>
      </c>
      <c r="B117" s="8" t="s">
        <v>69</v>
      </c>
      <c r="C117" s="23">
        <v>67.687594022275107</v>
      </c>
      <c r="D117" s="23">
        <v>4175.5181680063697</v>
      </c>
      <c r="E117" s="23">
        <v>5839.9612276587904</v>
      </c>
      <c r="F117" s="23">
        <v>11629.3994396013</v>
      </c>
      <c r="G117" s="23">
        <v>14.196701688225</v>
      </c>
      <c r="H117" s="23">
        <v>122.384905918372</v>
      </c>
      <c r="I117" s="23">
        <v>541.60411716371198</v>
      </c>
      <c r="J117" s="23">
        <v>8580.4656869063092</v>
      </c>
      <c r="K117" s="23">
        <v>17155.918826202302</v>
      </c>
      <c r="L117" s="23">
        <v>2223.9193777647802</v>
      </c>
      <c r="M117" s="23">
        <v>679.67523194451496</v>
      </c>
      <c r="N117" s="23">
        <v>8248.6787217704696</v>
      </c>
      <c r="O117" s="23">
        <v>698742.57129499805</v>
      </c>
      <c r="P117" s="23">
        <v>71.052371531809001</v>
      </c>
      <c r="Q117" s="23">
        <v>20.523126767477098</v>
      </c>
      <c r="R117" s="23">
        <v>42.392608680218302</v>
      </c>
      <c r="S117" s="23">
        <v>487.25387719606601</v>
      </c>
      <c r="T117" s="23">
        <v>338.39446810122399</v>
      </c>
      <c r="U117" s="24">
        <f t="shared" si="5"/>
        <v>3.0195490144258333E-2</v>
      </c>
      <c r="V117" s="24">
        <f t="shared" si="6"/>
        <v>0.28546233926988762</v>
      </c>
      <c r="W117" s="24">
        <f t="shared" si="7"/>
        <v>-0.23280949571394061</v>
      </c>
      <c r="X117" s="24">
        <f t="shared" si="8"/>
        <v>0.58002931010542369</v>
      </c>
      <c r="Y117" s="24">
        <f t="shared" si="9"/>
        <v>0.8839060462395536</v>
      </c>
      <c r="Z117" s="4" t="s">
        <v>166</v>
      </c>
      <c r="AA117" s="4" t="s">
        <v>166</v>
      </c>
      <c r="AB117" s="38" t="s">
        <v>245</v>
      </c>
    </row>
    <row r="118" spans="1:28">
      <c r="A118" s="8">
        <v>3</v>
      </c>
      <c r="B118" s="8" t="s">
        <v>70</v>
      </c>
      <c r="C118" s="23">
        <v>84.615735890792806</v>
      </c>
      <c r="D118" s="23">
        <v>3255.1901837023402</v>
      </c>
      <c r="E118" s="23">
        <v>10216.229095090601</v>
      </c>
      <c r="F118" s="23">
        <v>2528.31966550989</v>
      </c>
      <c r="G118" s="23">
        <v>61.152079499917797</v>
      </c>
      <c r="H118" s="23">
        <v>159.90259008269101</v>
      </c>
      <c r="I118" s="23">
        <v>126.41466341445199</v>
      </c>
      <c r="J118" s="23">
        <v>203.85877144073601</v>
      </c>
      <c r="K118" s="23">
        <v>38366.620630867401</v>
      </c>
      <c r="L118" s="23">
        <v>2952.8803312636701</v>
      </c>
      <c r="M118" s="23">
        <v>16.605857766514699</v>
      </c>
      <c r="N118" s="23">
        <v>18642.777202590802</v>
      </c>
      <c r="O118" s="23">
        <v>678392.36858846003</v>
      </c>
      <c r="P118" s="23">
        <v>172.62314365229</v>
      </c>
      <c r="Q118" s="23">
        <v>16.7592124823638</v>
      </c>
      <c r="R118" s="23">
        <v>33.717612113139801</v>
      </c>
      <c r="S118" s="23">
        <v>2224.5311890194298</v>
      </c>
      <c r="T118" s="23">
        <v>16.4629476740018</v>
      </c>
      <c r="U118" s="24">
        <f t="shared" si="5"/>
        <v>1.0092349770788918</v>
      </c>
      <c r="V118" s="24">
        <f t="shared" si="6"/>
        <v>-1.0664460015626851</v>
      </c>
      <c r="W118" s="24">
        <f t="shared" si="7"/>
        <v>-0.81396087237943604</v>
      </c>
      <c r="X118" s="24">
        <f t="shared" si="8"/>
        <v>-0.57012022228692238</v>
      </c>
      <c r="Y118" s="24">
        <f t="shared" si="9"/>
        <v>1.0385695859243582</v>
      </c>
      <c r="Z118" s="4" t="s">
        <v>164</v>
      </c>
      <c r="AA118" s="4" t="s">
        <v>165</v>
      </c>
      <c r="AB118" s="38" t="s">
        <v>246</v>
      </c>
    </row>
    <row r="119" spans="1:28">
      <c r="A119" s="8">
        <v>3</v>
      </c>
      <c r="B119" s="8" t="s">
        <v>71</v>
      </c>
      <c r="C119" s="23">
        <v>444.09577875771703</v>
      </c>
      <c r="D119" s="23">
        <v>6495.3322289215503</v>
      </c>
      <c r="E119" s="23">
        <v>19822.922971271699</v>
      </c>
      <c r="F119" s="23">
        <v>14471.6809694234</v>
      </c>
      <c r="G119" s="23">
        <v>35.072600973233698</v>
      </c>
      <c r="H119" s="23">
        <v>259.19326451567099</v>
      </c>
      <c r="I119" s="23">
        <v>159.217781533335</v>
      </c>
      <c r="J119" s="23">
        <v>8791.1074828860401</v>
      </c>
      <c r="K119" s="23">
        <v>28093.2492698846</v>
      </c>
      <c r="L119" s="23">
        <v>1974.6786804748799</v>
      </c>
      <c r="M119" s="23">
        <v>1664.4615372563801</v>
      </c>
      <c r="N119" s="23">
        <v>3984.3553403300002</v>
      </c>
      <c r="O119" s="23">
        <v>659176.46991884802</v>
      </c>
      <c r="P119" s="23">
        <v>88.376071813734498</v>
      </c>
      <c r="Q119" s="23">
        <v>277.72348954798599</v>
      </c>
      <c r="R119" s="23">
        <v>66.386737157076993</v>
      </c>
      <c r="S119" s="23">
        <v>825.05110995901498</v>
      </c>
      <c r="T119" s="23">
        <v>132.891519525126</v>
      </c>
      <c r="U119" s="24">
        <f t="shared" si="5"/>
        <v>0.16685485565846855</v>
      </c>
      <c r="V119" s="24">
        <f t="shared" si="6"/>
        <v>-2.4537434368292281</v>
      </c>
      <c r="W119" s="24">
        <f t="shared" si="7"/>
        <v>-2.6983672312774925</v>
      </c>
      <c r="X119" s="24">
        <f t="shared" si="8"/>
        <v>-2.6613001862329053</v>
      </c>
      <c r="Y119" s="24">
        <f t="shared" si="9"/>
        <v>-1.0960587350628113</v>
      </c>
      <c r="Z119" s="4" t="s">
        <v>164</v>
      </c>
      <c r="AA119" s="4" t="s">
        <v>164</v>
      </c>
      <c r="AB119" s="38" t="s">
        <v>247</v>
      </c>
    </row>
    <row r="120" spans="1:28">
      <c r="A120" s="8">
        <v>3</v>
      </c>
      <c r="B120" s="8" t="s">
        <v>72</v>
      </c>
      <c r="C120" s="23">
        <v>11.3589770984161</v>
      </c>
      <c r="D120" s="23">
        <v>589.56031507663602</v>
      </c>
      <c r="E120" s="23">
        <v>7036.9355914871603</v>
      </c>
      <c r="F120" s="23">
        <v>237.88994147455301</v>
      </c>
      <c r="G120" s="23">
        <v>151.11687436050499</v>
      </c>
      <c r="H120" s="23">
        <v>107.640839024138</v>
      </c>
      <c r="I120" s="23">
        <v>3.4951837323975399</v>
      </c>
      <c r="J120" s="23">
        <v>293.74028470173897</v>
      </c>
      <c r="K120" s="23">
        <v>17216.0582934999</v>
      </c>
      <c r="L120" s="23">
        <v>3026.6235744830701</v>
      </c>
      <c r="M120" s="23">
        <v>205.25082908996001</v>
      </c>
      <c r="N120" s="23">
        <v>10516.234760322201</v>
      </c>
      <c r="O120" s="23">
        <v>726148.54475059698</v>
      </c>
      <c r="P120" s="23">
        <v>216.486542934352</v>
      </c>
      <c r="Q120" s="23">
        <v>96.412051574998699</v>
      </c>
      <c r="R120" s="82">
        <v>0.25423986270437499</v>
      </c>
      <c r="S120" s="23">
        <v>1212.0282570117899</v>
      </c>
      <c r="T120" s="23" t="s">
        <v>306</v>
      </c>
      <c r="U120" s="24">
        <f t="shared" si="5"/>
        <v>0.46972795190387256</v>
      </c>
      <c r="V120" s="24">
        <f t="shared" si="6"/>
        <v>-2.6102355953114404</v>
      </c>
      <c r="W120" s="24">
        <f t="shared" si="7"/>
        <v>-3.1219531131027587</v>
      </c>
      <c r="X120" s="24">
        <f t="shared" si="8"/>
        <v>-2.4054704884231217</v>
      </c>
      <c r="Y120" s="24">
        <f t="shared" si="9"/>
        <v>-1.2388095060870525</v>
      </c>
      <c r="Z120" s="4" t="s">
        <v>164</v>
      </c>
      <c r="AA120" s="4" t="s">
        <v>164</v>
      </c>
      <c r="AB120" s="38" t="s">
        <v>248</v>
      </c>
    </row>
    <row r="121" spans="1:28">
      <c r="A121" s="8">
        <v>3</v>
      </c>
      <c r="B121" s="8" t="s">
        <v>73</v>
      </c>
      <c r="C121" s="23">
        <v>26.037152643662399</v>
      </c>
      <c r="D121" s="23">
        <v>1375.17598124033</v>
      </c>
      <c r="E121" s="23">
        <v>3770.2173756418001</v>
      </c>
      <c r="F121" s="23">
        <v>842.04083880214</v>
      </c>
      <c r="G121" s="23">
        <v>207.313327588638</v>
      </c>
      <c r="H121" s="23">
        <v>170.58028997146599</v>
      </c>
      <c r="I121" s="23">
        <v>20.876937793116401</v>
      </c>
      <c r="J121" s="23">
        <v>429.099374389275</v>
      </c>
      <c r="K121" s="23">
        <v>20969.6506061824</v>
      </c>
      <c r="L121" s="23">
        <v>2233.54568890359</v>
      </c>
      <c r="M121" s="23">
        <v>6.5198908336585202</v>
      </c>
      <c r="N121" s="23">
        <v>26831.039974713</v>
      </c>
      <c r="O121" s="23">
        <v>706939.17583437497</v>
      </c>
      <c r="P121" s="23">
        <v>132.571846779277</v>
      </c>
      <c r="Q121" s="23">
        <v>7.0127455157087999</v>
      </c>
      <c r="R121" s="82">
        <v>1.3866084705553701</v>
      </c>
      <c r="S121" s="23">
        <v>3438.4140658869701</v>
      </c>
      <c r="T121" s="82">
        <v>1.02322584235311</v>
      </c>
      <c r="U121" s="24">
        <f t="shared" si="5"/>
        <v>1.075592474571192</v>
      </c>
      <c r="V121" s="24">
        <f t="shared" si="6"/>
        <v>0.4272866188759803</v>
      </c>
      <c r="W121" s="24">
        <f t="shared" si="7"/>
        <v>-0.66323032200209298</v>
      </c>
      <c r="X121" s="24">
        <f t="shared" si="8"/>
        <v>1.1340884708393073</v>
      </c>
      <c r="Y121" s="24">
        <f t="shared" si="9"/>
        <v>0.93128436581228913</v>
      </c>
      <c r="Z121" s="4" t="s">
        <v>166</v>
      </c>
      <c r="AA121" s="4" t="s">
        <v>166</v>
      </c>
      <c r="AB121" s="38" t="s">
        <v>249</v>
      </c>
    </row>
    <row r="122" spans="1:28">
      <c r="A122" s="8">
        <v>3</v>
      </c>
      <c r="B122" s="8" t="s">
        <v>74</v>
      </c>
      <c r="C122" s="23">
        <v>16.051841999986902</v>
      </c>
      <c r="D122" s="23">
        <v>1843.34097428989</v>
      </c>
      <c r="E122" s="23">
        <v>9577.8056587964802</v>
      </c>
      <c r="F122" s="23">
        <v>3661.6137896477398</v>
      </c>
      <c r="G122" s="23">
        <v>3377.43337294103</v>
      </c>
      <c r="H122" s="23">
        <v>209.02669999175799</v>
      </c>
      <c r="I122" s="23">
        <v>99.207889920276102</v>
      </c>
      <c r="J122" s="23">
        <v>11962.888767124899</v>
      </c>
      <c r="K122" s="23">
        <v>35751.798874892898</v>
      </c>
      <c r="L122" s="23">
        <v>2999.1794837603202</v>
      </c>
      <c r="M122" s="23">
        <v>24.7639009999242</v>
      </c>
      <c r="N122" s="23">
        <v>16491.2120282873</v>
      </c>
      <c r="O122" s="23">
        <v>665886.47793544701</v>
      </c>
      <c r="P122" s="23">
        <v>186.70854116772199</v>
      </c>
      <c r="Q122" s="23">
        <v>31.999882327241401</v>
      </c>
      <c r="R122" s="23">
        <v>26.643763667761501</v>
      </c>
      <c r="S122" s="23">
        <v>2508.63117805001</v>
      </c>
      <c r="T122" s="82">
        <v>0.89193477626758499</v>
      </c>
      <c r="U122" s="24">
        <f t="shared" si="5"/>
        <v>1.2921987665569876</v>
      </c>
      <c r="V122" s="24">
        <f t="shared" si="6"/>
        <v>-1.7187327621200801</v>
      </c>
      <c r="W122" s="24">
        <f t="shared" si="7"/>
        <v>-1.7268904544370898</v>
      </c>
      <c r="X122" s="24">
        <f t="shared" si="8"/>
        <v>-1.3252232243643114</v>
      </c>
      <c r="Y122" s="24">
        <f t="shared" si="9"/>
        <v>0.17278354256646145</v>
      </c>
      <c r="Z122" s="4" t="s">
        <v>164</v>
      </c>
      <c r="AA122" s="4" t="s">
        <v>165</v>
      </c>
      <c r="AB122" s="38" t="s">
        <v>250</v>
      </c>
    </row>
    <row r="123" spans="1:28">
      <c r="A123" s="8">
        <v>3</v>
      </c>
      <c r="B123" s="8" t="s">
        <v>75</v>
      </c>
      <c r="C123" s="23">
        <v>396.50071289975199</v>
      </c>
      <c r="D123" s="23">
        <v>167.61830496264599</v>
      </c>
      <c r="E123" s="23">
        <v>1120.6466013212</v>
      </c>
      <c r="F123" s="23">
        <v>1438.7727085766701</v>
      </c>
      <c r="G123" s="23">
        <v>16.092172171943901</v>
      </c>
      <c r="H123" s="23">
        <v>127.287571431887</v>
      </c>
      <c r="I123" s="23">
        <v>116.79235418000199</v>
      </c>
      <c r="J123" s="23">
        <v>72.926944650718099</v>
      </c>
      <c r="K123" s="23">
        <v>2351.6026701773699</v>
      </c>
      <c r="L123" s="23">
        <v>1898.3414167773699</v>
      </c>
      <c r="M123" s="23">
        <v>28.819049248075299</v>
      </c>
      <c r="N123" s="23">
        <v>1048.8688090256401</v>
      </c>
      <c r="O123" s="23">
        <v>765184.05222153501</v>
      </c>
      <c r="P123" s="23">
        <v>16.137504685261799</v>
      </c>
      <c r="Q123" s="23">
        <v>5.8558978765600704</v>
      </c>
      <c r="R123" s="82">
        <v>1.9076637519117701</v>
      </c>
      <c r="S123" s="23">
        <v>372.80529579046799</v>
      </c>
      <c r="T123" s="23">
        <v>96.334739614365006</v>
      </c>
      <c r="U123" s="24">
        <f t="shared" si="5"/>
        <v>0.20319538740339121</v>
      </c>
      <c r="V123" s="24">
        <f t="shared" si="6"/>
        <v>1.2210039129298256</v>
      </c>
      <c r="W123" s="24">
        <f t="shared" si="7"/>
        <v>2.0340103850567122</v>
      </c>
      <c r="X123" s="24">
        <f t="shared" si="8"/>
        <v>1.8391387722022383</v>
      </c>
      <c r="Y123" s="24">
        <f t="shared" si="9"/>
        <v>1.0294521960473824</v>
      </c>
      <c r="Z123" s="4" t="s">
        <v>166</v>
      </c>
      <c r="AA123" s="4" t="s">
        <v>166</v>
      </c>
      <c r="AB123" s="38" t="s">
        <v>251</v>
      </c>
    </row>
    <row r="124" spans="1:28">
      <c r="A124" s="8">
        <v>3</v>
      </c>
      <c r="B124" s="8" t="s">
        <v>76</v>
      </c>
      <c r="C124" s="23">
        <v>14.5681195103811</v>
      </c>
      <c r="D124" s="23">
        <v>2348.2455459501998</v>
      </c>
      <c r="E124" s="23">
        <v>8974.7564095262405</v>
      </c>
      <c r="F124" s="23">
        <v>444.03771635413102</v>
      </c>
      <c r="G124" s="23" t="s">
        <v>306</v>
      </c>
      <c r="H124" s="23">
        <v>167.65553549053999</v>
      </c>
      <c r="I124" s="23">
        <v>40.262672316063401</v>
      </c>
      <c r="J124" s="23">
        <v>77.260717436235495</v>
      </c>
      <c r="K124" s="23">
        <v>32387.484098975099</v>
      </c>
      <c r="L124" s="23">
        <v>2176.11836402789</v>
      </c>
      <c r="M124" s="23">
        <v>17.340407722889601</v>
      </c>
      <c r="N124" s="23">
        <v>25723.866726160599</v>
      </c>
      <c r="O124" s="23">
        <v>686588.80511003605</v>
      </c>
      <c r="P124" s="23">
        <v>161.42168951174099</v>
      </c>
      <c r="Q124" s="23">
        <v>12.4680873572325</v>
      </c>
      <c r="R124" s="82">
        <v>0.50294443888071405</v>
      </c>
      <c r="S124" s="23">
        <v>2682.2938387102899</v>
      </c>
      <c r="T124" s="23" t="s">
        <v>306</v>
      </c>
      <c r="U124" s="24">
        <f t="shared" si="5"/>
        <v>0.71901927316129</v>
      </c>
      <c r="V124" s="24">
        <f t="shared" si="6"/>
        <v>-0.79702475972264608</v>
      </c>
      <c r="W124" s="24">
        <f t="shared" si="7"/>
        <v>-1.1650159801638242</v>
      </c>
      <c r="X124" s="24">
        <f t="shared" si="8"/>
        <v>-0.2058638601352758</v>
      </c>
      <c r="Y124" s="24">
        <f t="shared" si="9"/>
        <v>0.78943262766790179</v>
      </c>
      <c r="Z124" s="4" t="s">
        <v>164</v>
      </c>
      <c r="AA124" s="4" t="s">
        <v>165</v>
      </c>
      <c r="AB124" s="38" t="s">
        <v>252</v>
      </c>
    </row>
    <row r="125" spans="1:28">
      <c r="A125" s="8">
        <v>3</v>
      </c>
      <c r="B125" s="8" t="s">
        <v>77</v>
      </c>
      <c r="C125" s="23">
        <v>50.553080303114498</v>
      </c>
      <c r="D125" s="23">
        <v>4035.7851825448402</v>
      </c>
      <c r="E125" s="23">
        <v>5404.7722055533804</v>
      </c>
      <c r="F125" s="23">
        <v>17307.286432557001</v>
      </c>
      <c r="G125" s="23">
        <v>24.652869691089901</v>
      </c>
      <c r="H125" s="23">
        <v>112.263341957438</v>
      </c>
      <c r="I125" s="23">
        <v>111.058013939296</v>
      </c>
      <c r="J125" s="23">
        <v>16650.139994170298</v>
      </c>
      <c r="K125" s="23">
        <v>17821.322144984799</v>
      </c>
      <c r="L125" s="23">
        <v>2117.6060409527599</v>
      </c>
      <c r="M125" s="23">
        <v>938.10397214357101</v>
      </c>
      <c r="N125" s="23">
        <v>2539.9399803533001</v>
      </c>
      <c r="O125" s="23">
        <v>687036.52130512497</v>
      </c>
      <c r="P125" s="23">
        <v>28.386382950867599</v>
      </c>
      <c r="Q125" s="23">
        <v>28.809817285231301</v>
      </c>
      <c r="R125" s="82">
        <v>7.1093008936722004</v>
      </c>
      <c r="S125" s="23">
        <v>269.81314147252698</v>
      </c>
      <c r="T125" s="23">
        <v>9.4262089411696799</v>
      </c>
      <c r="U125" s="24">
        <f t="shared" si="5"/>
        <v>3.0710686811612962E-2</v>
      </c>
      <c r="V125" s="24">
        <f t="shared" si="6"/>
        <v>0.51730985390390138</v>
      </c>
      <c r="W125" s="24">
        <f t="shared" si="7"/>
        <v>0.6520581944456314</v>
      </c>
      <c r="X125" s="24">
        <f t="shared" si="8"/>
        <v>0.7265073678071019</v>
      </c>
      <c r="Y125" s="24">
        <f t="shared" si="9"/>
        <v>0.76750008570457195</v>
      </c>
      <c r="Z125" s="4" t="s">
        <v>166</v>
      </c>
      <c r="AA125" s="4" t="s">
        <v>166</v>
      </c>
      <c r="AB125" s="38" t="s">
        <v>253</v>
      </c>
    </row>
    <row r="126" spans="1:28">
      <c r="A126" s="8">
        <v>3</v>
      </c>
      <c r="B126" s="8" t="s">
        <v>78</v>
      </c>
      <c r="C126" s="23">
        <v>14.504984019990401</v>
      </c>
      <c r="D126" s="23">
        <v>3547.64207758664</v>
      </c>
      <c r="E126" s="23">
        <v>13783.9366933972</v>
      </c>
      <c r="F126" s="23">
        <v>8823.5859269047196</v>
      </c>
      <c r="G126" s="23" t="s">
        <v>306</v>
      </c>
      <c r="H126" s="23">
        <v>114.588174967646</v>
      </c>
      <c r="I126" s="23">
        <v>1421.76628350547</v>
      </c>
      <c r="J126" s="23">
        <v>238.928228054063</v>
      </c>
      <c r="K126" s="23">
        <v>36789.374845133098</v>
      </c>
      <c r="L126" s="23">
        <v>3479.9474531740402</v>
      </c>
      <c r="M126" s="23">
        <v>87.991521242077198</v>
      </c>
      <c r="N126" s="23">
        <v>3750.43606063671</v>
      </c>
      <c r="O126" s="23">
        <v>678002.43160586199</v>
      </c>
      <c r="P126" s="23">
        <v>25.4280532935887</v>
      </c>
      <c r="Q126" s="23">
        <v>66.8580355907729</v>
      </c>
      <c r="R126" s="82">
        <v>4.46684612240192</v>
      </c>
      <c r="S126" s="23">
        <v>1742.27963532389</v>
      </c>
      <c r="T126" s="23">
        <v>13.516841990864901</v>
      </c>
      <c r="U126" s="24">
        <f t="shared" si="5"/>
        <v>0.75982361308241197</v>
      </c>
      <c r="V126" s="24">
        <f t="shared" si="6"/>
        <v>-0.93472512628043347</v>
      </c>
      <c r="W126" s="24">
        <f t="shared" si="7"/>
        <v>5.6293136961652834E-2</v>
      </c>
      <c r="X126" s="24">
        <f t="shared" si="8"/>
        <v>-1.1321121173454234</v>
      </c>
      <c r="Y126" s="24">
        <f t="shared" si="9"/>
        <v>0.15070652531243534</v>
      </c>
      <c r="Z126" s="4" t="s">
        <v>164</v>
      </c>
      <c r="AA126" s="4" t="s">
        <v>165</v>
      </c>
      <c r="AB126" s="38" t="s">
        <v>254</v>
      </c>
    </row>
    <row r="127" spans="1:28">
      <c r="A127" s="8">
        <v>3</v>
      </c>
      <c r="B127" s="8" t="s">
        <v>79</v>
      </c>
      <c r="C127" s="23">
        <v>596.49954021967199</v>
      </c>
      <c r="D127" s="23">
        <v>194.866825377297</v>
      </c>
      <c r="E127" s="23">
        <v>2553.8609565025699</v>
      </c>
      <c r="F127" s="23">
        <v>2298.1075789203301</v>
      </c>
      <c r="G127" s="23" t="s">
        <v>306</v>
      </c>
      <c r="H127" s="23">
        <v>108.24014545078801</v>
      </c>
      <c r="I127" s="23">
        <v>36.916058672911298</v>
      </c>
      <c r="J127" s="23">
        <v>103.587919694635</v>
      </c>
      <c r="K127" s="23">
        <v>15759.975501192601</v>
      </c>
      <c r="L127" s="23">
        <v>2120.3392753860799</v>
      </c>
      <c r="M127" s="23">
        <v>4.5990063462903503</v>
      </c>
      <c r="N127" s="23">
        <v>16726.264238653301</v>
      </c>
      <c r="O127" s="23">
        <v>725688.68519224005</v>
      </c>
      <c r="P127" s="23">
        <v>66.709668555589204</v>
      </c>
      <c r="Q127" s="23">
        <v>5.1422460924918498</v>
      </c>
      <c r="R127" s="82">
        <v>3.00146425328944</v>
      </c>
      <c r="S127" s="23">
        <v>2905.8502182213601</v>
      </c>
      <c r="T127" s="82">
        <v>0.96171377104046096</v>
      </c>
      <c r="U127" s="24">
        <f t="shared" si="5"/>
        <v>1.1181211125398181</v>
      </c>
      <c r="V127" s="24">
        <f t="shared" si="6"/>
        <v>0.10471881052063914</v>
      </c>
      <c r="W127" s="24">
        <f t="shared" si="7"/>
        <v>-0.41795189585112347</v>
      </c>
      <c r="X127" s="24">
        <f t="shared" si="8"/>
        <v>0.93761558968620662</v>
      </c>
      <c r="Y127" s="24">
        <f t="shared" si="9"/>
        <v>0.28455970882950377</v>
      </c>
      <c r="Z127" s="4" t="s">
        <v>166</v>
      </c>
      <c r="AA127" s="4" t="s">
        <v>166</v>
      </c>
      <c r="AB127" s="38" t="s">
        <v>255</v>
      </c>
    </row>
    <row r="128" spans="1:28">
      <c r="A128" s="8">
        <v>3</v>
      </c>
      <c r="B128" s="8" t="s">
        <v>80</v>
      </c>
      <c r="C128" s="23" t="s">
        <v>306</v>
      </c>
      <c r="D128" s="23">
        <v>840.94954563428098</v>
      </c>
      <c r="E128" s="23">
        <v>3599.61500364933</v>
      </c>
      <c r="F128" s="23">
        <v>275.49527751769</v>
      </c>
      <c r="G128" s="23" t="s">
        <v>306</v>
      </c>
      <c r="H128" s="23">
        <v>137.14821962869701</v>
      </c>
      <c r="I128" s="23" t="s">
        <v>306</v>
      </c>
      <c r="J128" s="23" t="s">
        <v>306</v>
      </c>
      <c r="K128" s="23">
        <v>25380.122417162202</v>
      </c>
      <c r="L128" s="23">
        <v>1824.1545376832401</v>
      </c>
      <c r="M128" s="23">
        <v>29.989665550641501</v>
      </c>
      <c r="N128" s="23">
        <v>29453.723738881799</v>
      </c>
      <c r="O128" s="23">
        <v>701238.41233697801</v>
      </c>
      <c r="P128" s="23">
        <v>126.83989237361401</v>
      </c>
      <c r="Q128" s="23">
        <v>5.7343017980839202</v>
      </c>
      <c r="R128" s="23" t="s">
        <v>306</v>
      </c>
      <c r="S128" s="23">
        <v>4189.8208054474298</v>
      </c>
      <c r="T128" s="23" t="s">
        <v>306</v>
      </c>
      <c r="U128" s="24">
        <f t="shared" si="5"/>
        <v>0.19120926135040739</v>
      </c>
      <c r="V128" s="24">
        <f t="shared" si="6"/>
        <v>0.28553873337617652</v>
      </c>
      <c r="W128" s="24">
        <f t="shared" si="7"/>
        <v>-0.91479420802331646</v>
      </c>
      <c r="X128" s="24">
        <f t="shared" si="8"/>
        <v>1.1687273390461552</v>
      </c>
      <c r="Y128" s="24">
        <f t="shared" si="9"/>
        <v>0.64727003184952858</v>
      </c>
      <c r="Z128" s="4" t="s">
        <v>166</v>
      </c>
      <c r="AA128" s="4" t="s">
        <v>166</v>
      </c>
      <c r="AB128" s="38" t="s">
        <v>256</v>
      </c>
    </row>
    <row r="129" spans="1:28">
      <c r="A129" s="8">
        <v>3</v>
      </c>
      <c r="B129" s="8" t="s">
        <v>81</v>
      </c>
      <c r="C129" s="23">
        <v>339.34021291638902</v>
      </c>
      <c r="D129" s="23">
        <v>4307.6417357806104</v>
      </c>
      <c r="E129" s="23">
        <v>18497.126976522701</v>
      </c>
      <c r="F129" s="23">
        <v>11602.2144841098</v>
      </c>
      <c r="G129" s="23" t="s">
        <v>306</v>
      </c>
      <c r="H129" s="23">
        <v>109.517777559367</v>
      </c>
      <c r="I129" s="23">
        <v>245.66533040703399</v>
      </c>
      <c r="J129" s="23">
        <v>7398.4783972878104</v>
      </c>
      <c r="K129" s="23">
        <v>25406.6076422273</v>
      </c>
      <c r="L129" s="23">
        <v>1828.1423120868401</v>
      </c>
      <c r="M129" s="23">
        <v>3091.8290694371899</v>
      </c>
      <c r="N129" s="23">
        <v>1184.0522410354199</v>
      </c>
      <c r="O129" s="23">
        <v>674720.74250497599</v>
      </c>
      <c r="P129" s="23">
        <v>162.44056877598001</v>
      </c>
      <c r="Q129" s="23">
        <v>433.02551597949503</v>
      </c>
      <c r="R129" s="82">
        <v>1.52962828804757</v>
      </c>
      <c r="S129" s="23">
        <v>1096.6841811686099</v>
      </c>
      <c r="T129" s="23">
        <v>39.935255457381501</v>
      </c>
      <c r="U129" s="24">
        <f t="shared" si="5"/>
        <v>0.14005480453624147</v>
      </c>
      <c r="V129" s="24">
        <f t="shared" si="6"/>
        <v>-3.7454240317513197</v>
      </c>
      <c r="W129" s="24">
        <f t="shared" si="7"/>
        <v>-2.8541797185929063</v>
      </c>
      <c r="X129" s="24">
        <f t="shared" si="8"/>
        <v>-3.6036479922581979</v>
      </c>
      <c r="Y129" s="24">
        <f t="shared" si="9"/>
        <v>-1.1547991261935411</v>
      </c>
      <c r="Z129" s="4" t="s">
        <v>164</v>
      </c>
      <c r="AA129" s="4" t="s">
        <v>164</v>
      </c>
      <c r="AB129" s="38" t="s">
        <v>257</v>
      </c>
    </row>
    <row r="130" spans="1:28">
      <c r="A130" s="8">
        <v>3</v>
      </c>
      <c r="B130" s="8" t="s">
        <v>82</v>
      </c>
      <c r="C130" s="23" t="s">
        <v>306</v>
      </c>
      <c r="D130" s="23">
        <v>1105.24889980694</v>
      </c>
      <c r="E130" s="23">
        <v>4826.2175729504097</v>
      </c>
      <c r="F130" s="23">
        <v>903.72252671787703</v>
      </c>
      <c r="G130" s="23" t="s">
        <v>306</v>
      </c>
      <c r="H130" s="23" t="s">
        <v>306</v>
      </c>
      <c r="I130" s="23">
        <v>3.5574200788589998</v>
      </c>
      <c r="J130" s="23">
        <v>81.019999374509098</v>
      </c>
      <c r="K130" s="23">
        <v>10666.142474275</v>
      </c>
      <c r="L130" s="23">
        <v>3644.9829237048498</v>
      </c>
      <c r="M130" s="23">
        <v>76.328113732348797</v>
      </c>
      <c r="N130" s="23">
        <v>11602.901448987801</v>
      </c>
      <c r="O130" s="23">
        <v>734859.36151596403</v>
      </c>
      <c r="P130" s="23">
        <v>174.16662669362699</v>
      </c>
      <c r="Q130" s="23">
        <v>24.448415695977602</v>
      </c>
      <c r="R130" s="23">
        <v>12.966432004197401</v>
      </c>
      <c r="S130" s="23">
        <v>1460.55412338106</v>
      </c>
      <c r="T130" s="82">
        <v>0.49524577099526901</v>
      </c>
      <c r="U130" s="24">
        <f t="shared" si="5"/>
        <v>0.32030682405840799</v>
      </c>
      <c r="V130" s="24">
        <f t="shared" si="6"/>
        <v>-1.0014275584924235</v>
      </c>
      <c r="W130" s="24">
        <f t="shared" si="7"/>
        <v>-1.0713745917536635</v>
      </c>
      <c r="X130" s="24">
        <f t="shared" si="8"/>
        <v>-0.70556664446650608</v>
      </c>
      <c r="Y130" s="24">
        <f t="shared" si="9"/>
        <v>0.53384875254736075</v>
      </c>
      <c r="Z130" s="4" t="s">
        <v>164</v>
      </c>
      <c r="AA130" s="4" t="s">
        <v>165</v>
      </c>
      <c r="AB130" s="38" t="s">
        <v>258</v>
      </c>
    </row>
    <row r="131" spans="1:28">
      <c r="A131" s="8">
        <v>3</v>
      </c>
      <c r="B131" s="8" t="s">
        <v>83</v>
      </c>
      <c r="C131" s="23" t="s">
        <v>306</v>
      </c>
      <c r="D131" s="23">
        <v>1953.7939524191199</v>
      </c>
      <c r="E131" s="23">
        <v>10749.997666339101</v>
      </c>
      <c r="F131" s="23">
        <v>222.91360857089401</v>
      </c>
      <c r="G131" s="23">
        <v>11.8441574983948</v>
      </c>
      <c r="H131" s="23">
        <v>111.575349758911</v>
      </c>
      <c r="I131" s="23" t="s">
        <v>306</v>
      </c>
      <c r="J131" s="23" t="s">
        <v>306</v>
      </c>
      <c r="K131" s="23">
        <v>35087.099081785702</v>
      </c>
      <c r="L131" s="23">
        <v>3139.2927119535502</v>
      </c>
      <c r="M131" s="23">
        <v>23.610057755758</v>
      </c>
      <c r="N131" s="23">
        <v>15438.0341733032</v>
      </c>
      <c r="O131" s="23">
        <v>689697.98951291596</v>
      </c>
      <c r="P131" s="23">
        <v>194.08386886662501</v>
      </c>
      <c r="Q131" s="23">
        <v>32.802855495907998</v>
      </c>
      <c r="R131" s="82">
        <v>2.0283180094805902</v>
      </c>
      <c r="S131" s="23">
        <v>2844.6070581798099</v>
      </c>
      <c r="T131" s="82">
        <v>8.9831393242013793E-2</v>
      </c>
      <c r="U131" s="24">
        <f t="shared" ref="U131:U194" si="10">Q131/M131</f>
        <v>1.3893593923084779</v>
      </c>
      <c r="V131" s="24">
        <f t="shared" ref="V131:V194" si="11">0.703*LN(D131/O131)-1.387*LN(E131/O131)-0.075*LN(L131/O131)+0.412*LN(N131/O131)-0.827*LN(P131/O131)-0.306*LN(Q131/O131)-12.15</f>
        <v>-1.8561991540621428</v>
      </c>
      <c r="W131" s="24">
        <f t="shared" ref="W131:W194" si="12">0.384*LN(D131/O131)+0.091*LN(E131/O131)+1.169*LN(L131/O131)-0.75*LN(N131/O131)-0.525*LN(P131/O131)-1.149*LN(Q131/O131)-11.256</f>
        <v>-1.6125778162972981</v>
      </c>
      <c r="X131" s="24">
        <f t="shared" ref="X131:X194" si="13">0.627*LN(D131/O131)-1.5*LN(E131/O131)+0.259*LN(K131/O131)-0.404*LN(L131/O131)+0.212*LN(N131/O131)-0.541*LN(P131/O131)-0.567*LN(Q131/O131)-14.699</f>
        <v>-1.4669826288455532</v>
      </c>
      <c r="Y131" s="24">
        <f t="shared" ref="Y131:Y194" si="14">0.477*LN(D131/O131)+0.281*LN(E131/O131)-0.192*LN(K131/O131)+0.79*LN(L131/O131)-0.439*LN(N131/O131)+0.215*LN(P131/O131)-1.043*LN(Q131/O131)-2.355</f>
        <v>0.28098348702611942</v>
      </c>
      <c r="Z131" s="4" t="s">
        <v>164</v>
      </c>
      <c r="AA131" s="4" t="s">
        <v>165</v>
      </c>
      <c r="AB131" s="38" t="s">
        <v>259</v>
      </c>
    </row>
    <row r="132" spans="1:28">
      <c r="A132" s="8">
        <v>3</v>
      </c>
      <c r="B132" s="8" t="s">
        <v>84</v>
      </c>
      <c r="C132" s="23">
        <v>37.039182218203997</v>
      </c>
      <c r="D132" s="23">
        <v>777.97347639463499</v>
      </c>
      <c r="E132" s="23">
        <v>6595.0593172711697</v>
      </c>
      <c r="F132" s="23">
        <v>2507.3462978895</v>
      </c>
      <c r="G132" s="23" t="s">
        <v>306</v>
      </c>
      <c r="H132" s="23">
        <v>142.22179418493701</v>
      </c>
      <c r="I132" s="23">
        <v>28.996601857041401</v>
      </c>
      <c r="J132" s="23">
        <v>59.758945481688698</v>
      </c>
      <c r="K132" s="23">
        <v>5150.80958933889</v>
      </c>
      <c r="L132" s="23">
        <v>2459.0868373930698</v>
      </c>
      <c r="M132" s="23">
        <v>7.6930864732882096</v>
      </c>
      <c r="N132" s="23">
        <v>9535.0937256604302</v>
      </c>
      <c r="O132" s="23">
        <v>741714.82009799301</v>
      </c>
      <c r="P132" s="23">
        <v>98.218004349827694</v>
      </c>
      <c r="Q132" s="23">
        <v>15.4978590068354</v>
      </c>
      <c r="R132" s="82">
        <v>4.8143009536879502</v>
      </c>
      <c r="S132" s="23">
        <v>801.19144418920496</v>
      </c>
      <c r="T132" s="82">
        <v>1.1875116955845599</v>
      </c>
      <c r="U132" s="24">
        <f t="shared" si="10"/>
        <v>2.0145177180377178</v>
      </c>
      <c r="V132" s="24">
        <f t="shared" si="11"/>
        <v>-1.1057628329297042</v>
      </c>
      <c r="W132" s="24">
        <f t="shared" si="12"/>
        <v>-0.65889871638757036</v>
      </c>
      <c r="X132" s="24">
        <f t="shared" si="13"/>
        <v>-0.87911232146437612</v>
      </c>
      <c r="Y132" s="24">
        <f t="shared" si="14"/>
        <v>0.72059714679585207</v>
      </c>
      <c r="Z132" s="4" t="s">
        <v>164</v>
      </c>
      <c r="AA132" s="4" t="s">
        <v>165</v>
      </c>
      <c r="AB132" s="38" t="s">
        <v>260</v>
      </c>
    </row>
    <row r="133" spans="1:28">
      <c r="A133" s="8">
        <v>3</v>
      </c>
      <c r="B133" s="8" t="s">
        <v>85</v>
      </c>
      <c r="C133" s="23">
        <v>304.42440501996998</v>
      </c>
      <c r="D133" s="23">
        <v>11553.3213770323</v>
      </c>
      <c r="E133" s="23">
        <v>12608.5329917299</v>
      </c>
      <c r="F133" s="23">
        <v>16321.3215040963</v>
      </c>
      <c r="G133" s="23">
        <v>136.85548534680001</v>
      </c>
      <c r="H133" s="23">
        <v>180.62341083038999</v>
      </c>
      <c r="I133" s="23">
        <v>710.37558499018303</v>
      </c>
      <c r="J133" s="23">
        <v>9649.0863710037193</v>
      </c>
      <c r="K133" s="23">
        <v>75682.132711605402</v>
      </c>
      <c r="L133" s="23">
        <v>3614.8172796659801</v>
      </c>
      <c r="M133" s="23">
        <v>493.23761030478698</v>
      </c>
      <c r="N133" s="23">
        <v>19293.4922442186</v>
      </c>
      <c r="O133" s="23">
        <v>581411.624197728</v>
      </c>
      <c r="P133" s="23">
        <v>90.127843904066495</v>
      </c>
      <c r="Q133" s="23">
        <v>101.046176660876</v>
      </c>
      <c r="R133" s="23">
        <v>47.937903313276301</v>
      </c>
      <c r="S133" s="23">
        <v>342.17395688913501</v>
      </c>
      <c r="T133" s="23">
        <v>10.8108822341813</v>
      </c>
      <c r="U133" s="24">
        <f t="shared" si="10"/>
        <v>0.20486308130159905</v>
      </c>
      <c r="V133" s="24">
        <f t="shared" si="11"/>
        <v>-0.70942545354333042</v>
      </c>
      <c r="W133" s="24">
        <f t="shared" si="12"/>
        <v>-1.9411505951998471</v>
      </c>
      <c r="X133" s="24">
        <f t="shared" si="13"/>
        <v>-0.95233629668575581</v>
      </c>
      <c r="Y133" s="24">
        <f t="shared" si="14"/>
        <v>-0.28367404913573369</v>
      </c>
      <c r="Z133" s="4" t="s">
        <v>164</v>
      </c>
      <c r="AA133" s="4" t="s">
        <v>164</v>
      </c>
      <c r="AB133" s="38" t="s">
        <v>261</v>
      </c>
    </row>
    <row r="134" spans="1:28">
      <c r="A134" s="8">
        <v>3</v>
      </c>
      <c r="B134" s="8" t="s">
        <v>86</v>
      </c>
      <c r="C134" s="23">
        <v>68.2206819698104</v>
      </c>
      <c r="D134" s="23">
        <v>2159.4273238883902</v>
      </c>
      <c r="E134" s="23">
        <v>6920.8724554749397</v>
      </c>
      <c r="F134" s="23">
        <v>19994.374001424101</v>
      </c>
      <c r="G134" s="23" t="s">
        <v>306</v>
      </c>
      <c r="H134" s="23">
        <v>130.80310157280101</v>
      </c>
      <c r="I134" s="23">
        <v>168.13666613352299</v>
      </c>
      <c r="J134" s="23">
        <v>24340.3127105893</v>
      </c>
      <c r="K134" s="23">
        <v>35343.150401619801</v>
      </c>
      <c r="L134" s="23">
        <v>2188.2144609387601</v>
      </c>
      <c r="M134" s="23">
        <v>782.48293593159599</v>
      </c>
      <c r="N134" s="23">
        <v>4054.4574431789001</v>
      </c>
      <c r="O134" s="23">
        <v>648899.30582363496</v>
      </c>
      <c r="P134" s="23">
        <v>68.174530491906296</v>
      </c>
      <c r="Q134" s="23">
        <v>59.776351258053502</v>
      </c>
      <c r="R134" s="23">
        <v>25.667966300041201</v>
      </c>
      <c r="S134" s="23">
        <v>956.28285915532604</v>
      </c>
      <c r="T134" s="23">
        <v>8.4407477964063204</v>
      </c>
      <c r="U134" s="24">
        <f t="shared" si="10"/>
        <v>7.6393169119893883E-2</v>
      </c>
      <c r="V134" s="24">
        <f t="shared" si="11"/>
        <v>-1.1074986887263716</v>
      </c>
      <c r="W134" s="24">
        <f t="shared" si="12"/>
        <v>-1.2211717003628948</v>
      </c>
      <c r="X134" s="24">
        <f t="shared" si="13"/>
        <v>-0.77040687875083158</v>
      </c>
      <c r="Y134" s="24">
        <f t="shared" si="14"/>
        <v>-0.33999985168105296</v>
      </c>
      <c r="Z134" s="4" t="s">
        <v>164</v>
      </c>
      <c r="AA134" s="4" t="s">
        <v>164</v>
      </c>
      <c r="AB134" s="38" t="s">
        <v>262</v>
      </c>
    </row>
    <row r="135" spans="1:28">
      <c r="A135" s="8">
        <v>3</v>
      </c>
      <c r="B135" s="8" t="s">
        <v>87</v>
      </c>
      <c r="C135" s="23">
        <v>71.029639853050895</v>
      </c>
      <c r="D135" s="23">
        <v>2490.33878227063</v>
      </c>
      <c r="E135" s="23">
        <v>5213.5495216603504</v>
      </c>
      <c r="F135" s="23">
        <v>20711.219186312599</v>
      </c>
      <c r="G135" s="23" t="s">
        <v>306</v>
      </c>
      <c r="H135" s="23">
        <v>200.577662794026</v>
      </c>
      <c r="I135" s="23">
        <v>30.7303937849127</v>
      </c>
      <c r="J135" s="23">
        <v>24513.048753523199</v>
      </c>
      <c r="K135" s="23">
        <v>31272.3777533395</v>
      </c>
      <c r="L135" s="23">
        <v>2986.5052041894201</v>
      </c>
      <c r="M135" s="23">
        <v>904.65698685206098</v>
      </c>
      <c r="N135" s="23">
        <v>7697.0994810290504</v>
      </c>
      <c r="O135" s="23">
        <v>651449.012685491</v>
      </c>
      <c r="P135" s="23">
        <v>46.995087534768899</v>
      </c>
      <c r="Q135" s="23">
        <v>45.876720625036597</v>
      </c>
      <c r="R135" s="82">
        <v>0.66144355202856198</v>
      </c>
      <c r="S135" s="23">
        <v>214.250404726597</v>
      </c>
      <c r="T135" s="23">
        <v>13.465912112873101</v>
      </c>
      <c r="U135" s="24">
        <f t="shared" si="10"/>
        <v>5.0711729740433475E-2</v>
      </c>
      <c r="V135" s="24">
        <f t="shared" si="11"/>
        <v>2.0873990801371534E-2</v>
      </c>
      <c r="W135" s="24">
        <f t="shared" si="12"/>
        <v>-0.80693217944850915</v>
      </c>
      <c r="X135" s="24">
        <f t="shared" si="13"/>
        <v>8.1293084164096641E-2</v>
      </c>
      <c r="Y135" s="24">
        <f t="shared" si="14"/>
        <v>-0.16810744840215852</v>
      </c>
      <c r="Z135" s="4" t="s">
        <v>166</v>
      </c>
      <c r="AA135" s="4" t="s">
        <v>166</v>
      </c>
      <c r="AB135" s="38" t="s">
        <v>263</v>
      </c>
    </row>
    <row r="136" spans="1:28">
      <c r="A136" s="8">
        <v>3</v>
      </c>
      <c r="B136" s="8" t="s">
        <v>88</v>
      </c>
      <c r="C136" s="23">
        <v>49.106191422233401</v>
      </c>
      <c r="D136" s="23">
        <v>2589.3901506387901</v>
      </c>
      <c r="E136" s="23">
        <v>7620.7516161621297</v>
      </c>
      <c r="F136" s="23">
        <v>22192.1381388634</v>
      </c>
      <c r="G136" s="23">
        <v>44.822760577054403</v>
      </c>
      <c r="H136" s="23">
        <v>171.978682692798</v>
      </c>
      <c r="I136" s="23">
        <v>27.0271626784075</v>
      </c>
      <c r="J136" s="23">
        <v>26540.365538160298</v>
      </c>
      <c r="K136" s="23">
        <v>47823.246232335499</v>
      </c>
      <c r="L136" s="23">
        <v>2670.3622168776601</v>
      </c>
      <c r="M136" s="23">
        <v>2436.9784735482599</v>
      </c>
      <c r="N136" s="23">
        <v>15668.7902835316</v>
      </c>
      <c r="O136" s="23">
        <v>611650.41343620699</v>
      </c>
      <c r="P136" s="23">
        <v>34.9262450295723</v>
      </c>
      <c r="Q136" s="23">
        <v>149.32863710185501</v>
      </c>
      <c r="R136" s="82">
        <v>8.2313851098476807</v>
      </c>
      <c r="S136" s="23">
        <v>784.67519241255502</v>
      </c>
      <c r="T136" s="23">
        <v>43.343821323429303</v>
      </c>
      <c r="U136" s="24">
        <f t="shared" si="10"/>
        <v>6.1276141222713111E-2</v>
      </c>
      <c r="V136" s="24">
        <f t="shared" si="11"/>
        <v>-0.38595652571904537</v>
      </c>
      <c r="W136" s="24">
        <f t="shared" si="12"/>
        <v>-2.6707171792341367</v>
      </c>
      <c r="X136" s="24">
        <f t="shared" si="13"/>
        <v>-0.78700939615064591</v>
      </c>
      <c r="Y136" s="24">
        <f t="shared" si="14"/>
        <v>-1.8139768506914939</v>
      </c>
      <c r="Z136" s="4" t="s">
        <v>164</v>
      </c>
      <c r="AA136" s="4" t="s">
        <v>164</v>
      </c>
      <c r="AB136" s="38" t="s">
        <v>264</v>
      </c>
    </row>
    <row r="137" spans="1:28">
      <c r="A137" s="8">
        <v>3</v>
      </c>
      <c r="B137" s="8" t="s">
        <v>89</v>
      </c>
      <c r="C137" s="23">
        <v>103.311141519147</v>
      </c>
      <c r="D137" s="23">
        <v>2022.1597719076999</v>
      </c>
      <c r="E137" s="23">
        <v>4957.6902264870796</v>
      </c>
      <c r="F137" s="23">
        <v>6958.0462942588501</v>
      </c>
      <c r="G137" s="23">
        <v>32.540909317835997</v>
      </c>
      <c r="H137" s="23">
        <v>165.03925608628199</v>
      </c>
      <c r="I137" s="23">
        <v>50.083141013345497</v>
      </c>
      <c r="J137" s="23">
        <v>460.14319419784999</v>
      </c>
      <c r="K137" s="23">
        <v>11397.821330909899</v>
      </c>
      <c r="L137" s="23">
        <v>3468.3756878777499</v>
      </c>
      <c r="M137" s="23">
        <v>11.858711924336699</v>
      </c>
      <c r="N137" s="23">
        <v>1046.28348213546</v>
      </c>
      <c r="O137" s="23">
        <v>733749.22521155304</v>
      </c>
      <c r="P137" s="23">
        <v>123.625586066419</v>
      </c>
      <c r="Q137" s="23">
        <v>24.493333094062201</v>
      </c>
      <c r="R137" s="23">
        <v>171.67609370250901</v>
      </c>
      <c r="S137" s="23">
        <v>392.537447052424</v>
      </c>
      <c r="T137" s="23">
        <v>11.0142396832378</v>
      </c>
      <c r="U137" s="24">
        <f t="shared" si="10"/>
        <v>2.0654294707839616</v>
      </c>
      <c r="V137" s="24">
        <f t="shared" si="11"/>
        <v>-1.3209190446329746</v>
      </c>
      <c r="W137" s="24">
        <f t="shared" si="12"/>
        <v>1.0861513886049607</v>
      </c>
      <c r="X137" s="24">
        <f t="shared" si="13"/>
        <v>-0.65844348225795279</v>
      </c>
      <c r="Y137" s="24">
        <f t="shared" si="14"/>
        <v>1.7583469262927847</v>
      </c>
      <c r="Z137" s="4" t="s">
        <v>165</v>
      </c>
      <c r="AA137" s="4" t="s">
        <v>165</v>
      </c>
      <c r="AB137" s="38" t="s">
        <v>265</v>
      </c>
    </row>
    <row r="138" spans="1:28">
      <c r="A138" s="8">
        <v>3</v>
      </c>
      <c r="B138" s="8" t="s">
        <v>90</v>
      </c>
      <c r="C138" s="23">
        <v>26.855345815482501</v>
      </c>
      <c r="D138" s="23">
        <v>1188.45342594062</v>
      </c>
      <c r="E138" s="23">
        <v>8998.1968167837094</v>
      </c>
      <c r="F138" s="23">
        <v>643.80485234245896</v>
      </c>
      <c r="G138" s="23" t="s">
        <v>306</v>
      </c>
      <c r="H138" s="23">
        <v>141.05271735621099</v>
      </c>
      <c r="I138" s="23">
        <v>109.972509615802</v>
      </c>
      <c r="J138" s="23" t="s">
        <v>306</v>
      </c>
      <c r="K138" s="23">
        <v>18648.749530486901</v>
      </c>
      <c r="L138" s="23">
        <v>3471.6153677525499</v>
      </c>
      <c r="M138" s="23">
        <v>25.713596843860898</v>
      </c>
      <c r="N138" s="23">
        <v>11655.855347462601</v>
      </c>
      <c r="O138" s="23">
        <v>718586.46671781305</v>
      </c>
      <c r="P138" s="23">
        <v>168.33983225178699</v>
      </c>
      <c r="Q138" s="23">
        <v>30.919485586292801</v>
      </c>
      <c r="R138" s="82">
        <v>5.18080993488838</v>
      </c>
      <c r="S138" s="23">
        <v>1211.04590681165</v>
      </c>
      <c r="T138" s="82">
        <v>1.46949386404238</v>
      </c>
      <c r="U138" s="24">
        <f t="shared" si="10"/>
        <v>1.2024566525656952</v>
      </c>
      <c r="V138" s="24">
        <f t="shared" si="11"/>
        <v>-1.8857745801701427</v>
      </c>
      <c r="W138" s="24">
        <f t="shared" si="12"/>
        <v>-1.3166075484900368</v>
      </c>
      <c r="X138" s="24">
        <f t="shared" si="13"/>
        <v>-1.5867368601339749</v>
      </c>
      <c r="Y138" s="24">
        <f t="shared" si="14"/>
        <v>0.34551284050007292</v>
      </c>
      <c r="Z138" s="4" t="s">
        <v>164</v>
      </c>
      <c r="AA138" s="4" t="s">
        <v>165</v>
      </c>
      <c r="AB138" s="38" t="s">
        <v>266</v>
      </c>
    </row>
    <row r="139" spans="1:28">
      <c r="A139" s="8">
        <v>3</v>
      </c>
      <c r="B139" s="8" t="s">
        <v>91</v>
      </c>
      <c r="C139" s="23">
        <v>161.75221831618401</v>
      </c>
      <c r="D139" s="23">
        <v>20407.3339148575</v>
      </c>
      <c r="E139" s="23">
        <v>20528.8509810215</v>
      </c>
      <c r="F139" s="23">
        <v>20219.8704251831</v>
      </c>
      <c r="G139" s="23">
        <v>36731.565583994903</v>
      </c>
      <c r="H139" s="23">
        <v>207.19120061797901</v>
      </c>
      <c r="I139" s="23">
        <v>1603.03748627406</v>
      </c>
      <c r="J139" s="23">
        <v>74632.465853426998</v>
      </c>
      <c r="K139" s="23">
        <v>15223.091293850001</v>
      </c>
      <c r="L139" s="23">
        <v>1986.04154791427</v>
      </c>
      <c r="M139" s="23">
        <v>725.72805512755303</v>
      </c>
      <c r="N139" s="23">
        <v>8910.5407320872891</v>
      </c>
      <c r="O139" s="23">
        <v>505754.33267854102</v>
      </c>
      <c r="P139" s="23">
        <v>125.20504076457701</v>
      </c>
      <c r="Q139" s="23">
        <v>135.85146361189899</v>
      </c>
      <c r="R139" s="82">
        <v>1.2763180011533199</v>
      </c>
      <c r="S139" s="23">
        <v>243.24562939476701</v>
      </c>
      <c r="T139" s="23">
        <v>149.77545365241099</v>
      </c>
      <c r="U139" s="24">
        <f t="shared" si="10"/>
        <v>0.18719334694594647</v>
      </c>
      <c r="V139" s="24">
        <f t="shared" si="11"/>
        <v>-1.827692838831398</v>
      </c>
      <c r="W139" s="24">
        <f t="shared" si="12"/>
        <v>-2.4204422801030461</v>
      </c>
      <c r="X139" s="24">
        <f t="shared" si="13"/>
        <v>-2.2764862152202738</v>
      </c>
      <c r="Y139" s="24">
        <f t="shared" si="14"/>
        <v>7.2976608361874806E-2</v>
      </c>
      <c r="Z139" s="4" t="s">
        <v>164</v>
      </c>
      <c r="AA139" s="4" t="s">
        <v>165</v>
      </c>
      <c r="AB139" s="38" t="s">
        <v>267</v>
      </c>
    </row>
    <row r="140" spans="1:28">
      <c r="A140" s="8">
        <v>3</v>
      </c>
      <c r="B140" s="8" t="s">
        <v>92</v>
      </c>
      <c r="C140" s="23">
        <v>32.2850624020965</v>
      </c>
      <c r="D140" s="23">
        <v>10098.011069722501</v>
      </c>
      <c r="E140" s="23">
        <v>7524.4475727046301</v>
      </c>
      <c r="F140" s="23">
        <v>24479.686462831</v>
      </c>
      <c r="G140" s="23">
        <v>54.914302773471498</v>
      </c>
      <c r="H140" s="23">
        <v>101.425522248391</v>
      </c>
      <c r="I140" s="23">
        <v>66.217023684329803</v>
      </c>
      <c r="J140" s="23">
        <v>13412.5280851467</v>
      </c>
      <c r="K140" s="23">
        <v>15197.759159510701</v>
      </c>
      <c r="L140" s="23">
        <v>1432.98270142143</v>
      </c>
      <c r="M140" s="23">
        <v>7155.1655004376698</v>
      </c>
      <c r="N140" s="23">
        <v>1112.62055676814</v>
      </c>
      <c r="O140" s="23">
        <v>665420.41019588802</v>
      </c>
      <c r="P140" s="23">
        <v>37.850732396940899</v>
      </c>
      <c r="Q140" s="23">
        <v>630.55712244875701</v>
      </c>
      <c r="R140" s="23">
        <v>23.558058156139602</v>
      </c>
      <c r="S140" s="23">
        <v>84.096863332103396</v>
      </c>
      <c r="T140" s="23">
        <v>34.3904631411325</v>
      </c>
      <c r="U140" s="24">
        <f t="shared" si="10"/>
        <v>8.8126140815357357E-2</v>
      </c>
      <c r="V140" s="24">
        <f t="shared" si="11"/>
        <v>-0.83720702136351655</v>
      </c>
      <c r="W140" s="24">
        <f t="shared" si="12"/>
        <v>-2.5247960254430808</v>
      </c>
      <c r="X140" s="24">
        <f t="shared" si="13"/>
        <v>-1.2197748322092608</v>
      </c>
      <c r="Y140" s="24">
        <f t="shared" si="14"/>
        <v>-1.7715019074772633</v>
      </c>
      <c r="Z140" s="4" t="s">
        <v>164</v>
      </c>
      <c r="AA140" s="4" t="s">
        <v>164</v>
      </c>
      <c r="AB140" s="38" t="s">
        <v>268</v>
      </c>
    </row>
    <row r="141" spans="1:28">
      <c r="A141" s="8">
        <v>3</v>
      </c>
      <c r="B141" s="8" t="s">
        <v>93</v>
      </c>
      <c r="C141" s="23">
        <v>107.692603162476</v>
      </c>
      <c r="D141" s="23">
        <v>1971.2044170889999</v>
      </c>
      <c r="E141" s="23">
        <v>3531.99371522094</v>
      </c>
      <c r="F141" s="23">
        <v>5324.2698169028499</v>
      </c>
      <c r="G141" s="23" t="s">
        <v>306</v>
      </c>
      <c r="H141" s="23">
        <v>187.188542634264</v>
      </c>
      <c r="I141" s="23">
        <v>148.43621779300801</v>
      </c>
      <c r="J141" s="23">
        <v>4755.7607780687504</v>
      </c>
      <c r="K141" s="23">
        <v>41888.400098403297</v>
      </c>
      <c r="L141" s="23">
        <v>2652.17719229156</v>
      </c>
      <c r="M141" s="23">
        <v>5879.9615448766699</v>
      </c>
      <c r="N141" s="23">
        <v>9978.6711991037391</v>
      </c>
      <c r="O141" s="23">
        <v>680082.71473764</v>
      </c>
      <c r="P141" s="23">
        <v>97.283729838126902</v>
      </c>
      <c r="Q141" s="23">
        <v>241.39130839613799</v>
      </c>
      <c r="R141" s="23">
        <v>10.149092654388999</v>
      </c>
      <c r="S141" s="23">
        <v>336.90470562594999</v>
      </c>
      <c r="T141" s="82">
        <v>3.2626644905883602</v>
      </c>
      <c r="U141" s="24">
        <f t="shared" si="10"/>
        <v>4.1053212092257159E-2</v>
      </c>
      <c r="V141" s="24">
        <f t="shared" si="11"/>
        <v>-0.53366592002043056</v>
      </c>
      <c r="W141" s="24">
        <f t="shared" si="12"/>
        <v>-3.5219309910381744</v>
      </c>
      <c r="X141" s="24">
        <f t="shared" si="13"/>
        <v>-0.5552619394529632</v>
      </c>
      <c r="Y141" s="24">
        <f t="shared" si="14"/>
        <v>-2.2321716554219075</v>
      </c>
      <c r="Z141" s="4" t="s">
        <v>164</v>
      </c>
      <c r="AA141" s="4" t="s">
        <v>164</v>
      </c>
      <c r="AB141" s="38" t="s">
        <v>269</v>
      </c>
    </row>
    <row r="142" spans="1:28">
      <c r="A142" s="8">
        <v>3</v>
      </c>
      <c r="B142" s="8" t="s">
        <v>94</v>
      </c>
      <c r="C142" s="23">
        <v>38.839727640095198</v>
      </c>
      <c r="D142" s="23">
        <v>5697.7622959690798</v>
      </c>
      <c r="E142" s="23">
        <v>7488.7715220945602</v>
      </c>
      <c r="F142" s="23">
        <v>7010.9683670909199</v>
      </c>
      <c r="G142" s="23">
        <v>46.503252933389902</v>
      </c>
      <c r="H142" s="23">
        <v>223.45079647726499</v>
      </c>
      <c r="I142" s="23">
        <v>616.17553567532605</v>
      </c>
      <c r="J142" s="23">
        <v>135.25341536231201</v>
      </c>
      <c r="K142" s="23">
        <v>3309.6279219980102</v>
      </c>
      <c r="L142" s="23">
        <v>2464.4027050355098</v>
      </c>
      <c r="M142" s="23">
        <v>89.351509260609106</v>
      </c>
      <c r="N142" s="23">
        <v>1089.7346543789999</v>
      </c>
      <c r="O142" s="23">
        <v>735826.38992331701</v>
      </c>
      <c r="P142" s="23">
        <v>37.136186223136697</v>
      </c>
      <c r="Q142" s="23">
        <v>70.7984550565277</v>
      </c>
      <c r="R142" s="23">
        <v>10.903664404357199</v>
      </c>
      <c r="S142" s="23">
        <v>1452.92312553599</v>
      </c>
      <c r="T142" s="23">
        <v>109.185907357632</v>
      </c>
      <c r="U142" s="24">
        <f t="shared" si="10"/>
        <v>0.79235880448344509</v>
      </c>
      <c r="V142" s="24">
        <f t="shared" si="11"/>
        <v>-0.4483815277578973</v>
      </c>
      <c r="W142" s="24">
        <f t="shared" si="12"/>
        <v>0.50548049141456453</v>
      </c>
      <c r="X142" s="24">
        <f t="shared" si="13"/>
        <v>-0.74699623624735878</v>
      </c>
      <c r="Y142" s="24">
        <f t="shared" si="14"/>
        <v>0.95206425151815077</v>
      </c>
      <c r="Z142" s="4" t="s">
        <v>166</v>
      </c>
      <c r="AA142" s="4" t="s">
        <v>165</v>
      </c>
      <c r="AB142" s="38" t="s">
        <v>271</v>
      </c>
    </row>
    <row r="143" spans="1:28">
      <c r="A143" s="8">
        <v>3</v>
      </c>
      <c r="B143" s="8" t="s">
        <v>95</v>
      </c>
      <c r="C143" s="23">
        <v>278.02358842280597</v>
      </c>
      <c r="D143" s="23">
        <v>487.12343082632998</v>
      </c>
      <c r="E143" s="23">
        <v>2584.5119360910498</v>
      </c>
      <c r="F143" s="23">
        <v>7107.8768866238097</v>
      </c>
      <c r="G143" s="23">
        <v>13.1580582579866</v>
      </c>
      <c r="H143" s="23">
        <v>166.925622765914</v>
      </c>
      <c r="I143" s="23">
        <v>234.76022993759801</v>
      </c>
      <c r="J143" s="23">
        <v>1256.3292079682001</v>
      </c>
      <c r="K143" s="23">
        <v>10690.691173938299</v>
      </c>
      <c r="L143" s="23">
        <v>928.12974386377198</v>
      </c>
      <c r="M143" s="23">
        <v>9029.1728516121893</v>
      </c>
      <c r="N143" s="23">
        <v>969.481390726683</v>
      </c>
      <c r="O143" s="23">
        <v>731530.83824197401</v>
      </c>
      <c r="P143" s="23">
        <v>54.840852295369501</v>
      </c>
      <c r="Q143" s="23">
        <v>1085.53461460638</v>
      </c>
      <c r="R143" s="23">
        <v>34.373696886787798</v>
      </c>
      <c r="S143" s="23">
        <v>86.497167569183901</v>
      </c>
      <c r="T143" s="23">
        <v>30.3674340668945</v>
      </c>
      <c r="U143" s="24">
        <f t="shared" si="10"/>
        <v>0.12022525567361955</v>
      </c>
      <c r="V143" s="24">
        <f t="shared" si="11"/>
        <v>-1.8430696499484487</v>
      </c>
      <c r="W143" s="24">
        <f t="shared" si="12"/>
        <v>-4.9355721144471678</v>
      </c>
      <c r="X143" s="24">
        <f t="shared" si="13"/>
        <v>-1.789780614802531</v>
      </c>
      <c r="Y143" s="24">
        <f t="shared" si="14"/>
        <v>-4.2282739735642636</v>
      </c>
      <c r="Z143" s="4" t="s">
        <v>164</v>
      </c>
      <c r="AA143" s="4" t="s">
        <v>164</v>
      </c>
      <c r="AB143" s="38" t="s">
        <v>272</v>
      </c>
    </row>
    <row r="144" spans="1:28">
      <c r="A144" s="8">
        <v>3</v>
      </c>
      <c r="B144" s="8" t="s">
        <v>96</v>
      </c>
      <c r="C144" s="23">
        <v>16.719755268154199</v>
      </c>
      <c r="D144" s="23">
        <v>4162.3516673493796</v>
      </c>
      <c r="E144" s="23">
        <v>3647.1490585972001</v>
      </c>
      <c r="F144" s="23">
        <v>9767.6680721535995</v>
      </c>
      <c r="G144" s="23" t="s">
        <v>306</v>
      </c>
      <c r="H144" s="23">
        <v>112.495211510556</v>
      </c>
      <c r="I144" s="23">
        <v>27.282862452389999</v>
      </c>
      <c r="J144" s="23">
        <v>7068.2149787920198</v>
      </c>
      <c r="K144" s="23">
        <v>15761.433253016399</v>
      </c>
      <c r="L144" s="23">
        <v>2410.4423847708899</v>
      </c>
      <c r="M144" s="23">
        <v>2291.35764078683</v>
      </c>
      <c r="N144" s="23">
        <v>5422.2679217740297</v>
      </c>
      <c r="O144" s="23">
        <v>710106.61792722705</v>
      </c>
      <c r="P144" s="23">
        <v>127.16941570546599</v>
      </c>
      <c r="Q144" s="23">
        <v>518.04479508081999</v>
      </c>
      <c r="R144" s="82">
        <v>0.91429407976686405</v>
      </c>
      <c r="S144" s="23">
        <v>150.888848332923</v>
      </c>
      <c r="T144" s="82">
        <v>7.1165209284523998</v>
      </c>
      <c r="U144" s="24">
        <f t="shared" si="10"/>
        <v>0.22608639780166681</v>
      </c>
      <c r="V144" s="24">
        <f t="shared" si="11"/>
        <v>-0.6881253002897072</v>
      </c>
      <c r="W144" s="24">
        <f t="shared" si="12"/>
        <v>-3.8706363910081469</v>
      </c>
      <c r="X144" s="24">
        <f t="shared" si="13"/>
        <v>-0.97382514377436458</v>
      </c>
      <c r="Y144" s="24">
        <f t="shared" si="14"/>
        <v>-2.2294273392687312</v>
      </c>
      <c r="Z144" s="4" t="s">
        <v>164</v>
      </c>
      <c r="AA144" s="4" t="s">
        <v>164</v>
      </c>
      <c r="AB144" s="38" t="s">
        <v>273</v>
      </c>
    </row>
    <row r="145" spans="1:28">
      <c r="A145" s="8">
        <v>3</v>
      </c>
      <c r="B145" s="8" t="s">
        <v>97</v>
      </c>
      <c r="C145" s="23">
        <v>179.01502264656401</v>
      </c>
      <c r="D145" s="23">
        <v>7181.4579132886902</v>
      </c>
      <c r="E145" s="23">
        <v>10876.862777746501</v>
      </c>
      <c r="F145" s="23">
        <v>27527.467677637898</v>
      </c>
      <c r="G145" s="23">
        <v>91.342592531621705</v>
      </c>
      <c r="H145" s="23">
        <v>116.02458152473299</v>
      </c>
      <c r="I145" s="23">
        <v>4100.2713113121499</v>
      </c>
      <c r="J145" s="23">
        <v>17446.4477945279</v>
      </c>
      <c r="K145" s="23">
        <v>19218.9679666546</v>
      </c>
      <c r="L145" s="23">
        <v>2215.26354004225</v>
      </c>
      <c r="M145" s="23">
        <v>1066.49907917889</v>
      </c>
      <c r="N145" s="23">
        <v>2919.1139809392898</v>
      </c>
      <c r="O145" s="23">
        <v>650024.62401766004</v>
      </c>
      <c r="P145" s="23">
        <v>31.138090916897699</v>
      </c>
      <c r="Q145" s="23">
        <v>28.446364265908802</v>
      </c>
      <c r="R145" s="23">
        <v>31.672548833719599</v>
      </c>
      <c r="S145" s="23">
        <v>879.482947534907</v>
      </c>
      <c r="T145" s="23">
        <v>55.611932686639904</v>
      </c>
      <c r="U145" s="24">
        <f t="shared" si="10"/>
        <v>2.6672657127664832E-2</v>
      </c>
      <c r="V145" s="24">
        <f t="shared" si="11"/>
        <v>-0.14820142184675866</v>
      </c>
      <c r="W145" s="24">
        <f t="shared" si="12"/>
        <v>0.80816821692184782</v>
      </c>
      <c r="X145" s="24">
        <f t="shared" si="13"/>
        <v>-7.919462497659957E-2</v>
      </c>
      <c r="Y145" s="24">
        <f t="shared" si="14"/>
        <v>1.2370160092876881</v>
      </c>
      <c r="Z145" s="4" t="s">
        <v>166</v>
      </c>
      <c r="AA145" s="4" t="s">
        <v>165</v>
      </c>
      <c r="AB145" s="38" t="s">
        <v>274</v>
      </c>
    </row>
    <row r="146" spans="1:28">
      <c r="A146" s="8">
        <v>3</v>
      </c>
      <c r="B146" s="8" t="s">
        <v>98</v>
      </c>
      <c r="C146" s="23">
        <v>4071.4524731553201</v>
      </c>
      <c r="D146" s="23">
        <v>3205.5264222206602</v>
      </c>
      <c r="E146" s="23">
        <v>9169.3796744731899</v>
      </c>
      <c r="F146" s="23">
        <v>18856.815435535402</v>
      </c>
      <c r="G146" s="23" t="s">
        <v>306</v>
      </c>
      <c r="H146" s="23">
        <v>132.54295409186</v>
      </c>
      <c r="I146" s="23">
        <v>82.758080256560405</v>
      </c>
      <c r="J146" s="23">
        <v>3051.2592775440698</v>
      </c>
      <c r="K146" s="23">
        <v>79068.920837919795</v>
      </c>
      <c r="L146" s="23">
        <v>2522.1313912055102</v>
      </c>
      <c r="M146" s="23">
        <v>22.131424161985102</v>
      </c>
      <c r="N146" s="23">
        <v>1710.6697417512701</v>
      </c>
      <c r="O146" s="23">
        <v>612245.52554447798</v>
      </c>
      <c r="P146" s="23">
        <v>80.521650008354101</v>
      </c>
      <c r="Q146" s="23">
        <v>19.086307916733901</v>
      </c>
      <c r="R146" s="82">
        <v>8.5493169290500894</v>
      </c>
      <c r="S146" s="23">
        <v>554.89109933634404</v>
      </c>
      <c r="T146" s="82">
        <v>6.8589494179250901</v>
      </c>
      <c r="U146" s="24">
        <f t="shared" si="10"/>
        <v>0.86240757833913995</v>
      </c>
      <c r="V146" s="24">
        <f t="shared" si="11"/>
        <v>-1.4605414769592269</v>
      </c>
      <c r="W146" s="24">
        <f t="shared" si="12"/>
        <v>0.94834215127926669</v>
      </c>
      <c r="X146" s="24">
        <f t="shared" si="13"/>
        <v>-0.53050982934700563</v>
      </c>
      <c r="Y146" s="24">
        <f t="shared" si="14"/>
        <v>1.495596518156574</v>
      </c>
      <c r="Z146" s="4" t="s">
        <v>165</v>
      </c>
      <c r="AA146" s="4" t="s">
        <v>165</v>
      </c>
      <c r="AB146" s="38" t="s">
        <v>275</v>
      </c>
    </row>
    <row r="147" spans="1:28">
      <c r="A147" s="8">
        <v>3</v>
      </c>
      <c r="B147" s="8" t="s">
        <v>99</v>
      </c>
      <c r="C147" s="23">
        <v>273.076550063691</v>
      </c>
      <c r="D147" s="23">
        <v>1627.5753172111799</v>
      </c>
      <c r="E147" s="23">
        <v>18490.791928642499</v>
      </c>
      <c r="F147" s="23">
        <v>4850.7127925860004</v>
      </c>
      <c r="G147" s="23" t="s">
        <v>306</v>
      </c>
      <c r="H147" s="23">
        <v>146.225117330518</v>
      </c>
      <c r="I147" s="23">
        <v>188.11621805754399</v>
      </c>
      <c r="J147" s="23">
        <v>2523.9435232257001</v>
      </c>
      <c r="K147" s="23">
        <v>17319.8790913837</v>
      </c>
      <c r="L147" s="23">
        <v>1414.99880606538</v>
      </c>
      <c r="M147" s="23">
        <v>3224.4463799869</v>
      </c>
      <c r="N147" s="23">
        <v>947.41516189781805</v>
      </c>
      <c r="O147" s="23">
        <v>706213.60204100201</v>
      </c>
      <c r="P147" s="23">
        <v>87.111215858009203</v>
      </c>
      <c r="Q147" s="23">
        <v>484.593281099705</v>
      </c>
      <c r="R147" s="82">
        <v>9.2996531328667302</v>
      </c>
      <c r="S147" s="23">
        <v>972.83301649278906</v>
      </c>
      <c r="T147" s="82">
        <v>6.76770420060401</v>
      </c>
      <c r="U147" s="24">
        <f t="shared" si="10"/>
        <v>0.15028728159581731</v>
      </c>
      <c r="V147" s="24">
        <f t="shared" si="11"/>
        <v>-3.9534126417489528</v>
      </c>
      <c r="W147" s="24">
        <f t="shared" si="12"/>
        <v>-3.1267556438292985</v>
      </c>
      <c r="X147" s="24">
        <f t="shared" si="13"/>
        <v>-3.8957731387529275</v>
      </c>
      <c r="Y147" s="24">
        <f t="shared" si="14"/>
        <v>-1.9054730339303885</v>
      </c>
      <c r="Z147" s="4" t="s">
        <v>164</v>
      </c>
      <c r="AA147" s="4" t="s">
        <v>164</v>
      </c>
      <c r="AB147" s="38" t="s">
        <v>276</v>
      </c>
    </row>
    <row r="148" spans="1:28">
      <c r="A148" s="8">
        <v>3</v>
      </c>
      <c r="B148" s="8" t="s">
        <v>100</v>
      </c>
      <c r="C148" s="23" t="s">
        <v>306</v>
      </c>
      <c r="D148" s="23">
        <v>82.061539574131103</v>
      </c>
      <c r="E148" s="23">
        <v>1288.53874421057</v>
      </c>
      <c r="F148" s="23">
        <v>245.28288159075001</v>
      </c>
      <c r="G148" s="23" t="s">
        <v>306</v>
      </c>
      <c r="H148" s="23">
        <v>147.44885629428299</v>
      </c>
      <c r="I148" s="23" t="s">
        <v>306</v>
      </c>
      <c r="J148" s="23" t="s">
        <v>306</v>
      </c>
      <c r="K148" s="23">
        <v>17103.990764559101</v>
      </c>
      <c r="L148" s="23">
        <v>1677.3846848483399</v>
      </c>
      <c r="M148" s="23">
        <v>2.0451102042214999</v>
      </c>
      <c r="N148" s="23">
        <v>25441.8935197393</v>
      </c>
      <c r="O148" s="23">
        <v>719750.21909868997</v>
      </c>
      <c r="P148" s="23">
        <v>87.977105684723497</v>
      </c>
      <c r="Q148" s="23">
        <v>3.6245450420513201</v>
      </c>
      <c r="R148" s="82">
        <v>0.28859443118129902</v>
      </c>
      <c r="S148" s="23">
        <v>5151.6630468529102</v>
      </c>
      <c r="T148" s="23" t="s">
        <v>306</v>
      </c>
      <c r="U148" s="24">
        <f t="shared" si="10"/>
        <v>1.7722981551652148</v>
      </c>
      <c r="V148" s="24">
        <f t="shared" si="11"/>
        <v>0.50196290124565657</v>
      </c>
      <c r="W148" s="24">
        <f t="shared" si="12"/>
        <v>-1.1506275753347985</v>
      </c>
      <c r="X148" s="24">
        <f t="shared" si="13"/>
        <v>1.6591671193018751</v>
      </c>
      <c r="Y148" s="24">
        <f t="shared" si="14"/>
        <v>-0.28014101457245699</v>
      </c>
      <c r="Z148" s="4" t="s">
        <v>166</v>
      </c>
      <c r="AA148" s="4" t="s">
        <v>166</v>
      </c>
      <c r="AB148" s="38" t="s">
        <v>277</v>
      </c>
    </row>
    <row r="149" spans="1:28">
      <c r="A149" s="8">
        <v>3</v>
      </c>
      <c r="B149" s="8" t="s">
        <v>101</v>
      </c>
      <c r="C149" s="23">
        <v>69.561914723232903</v>
      </c>
      <c r="D149" s="23">
        <v>5003.3182964049402</v>
      </c>
      <c r="E149" s="23">
        <v>5604.5030302324803</v>
      </c>
      <c r="F149" s="23">
        <v>11429.8297278467</v>
      </c>
      <c r="G149" s="23" t="s">
        <v>306</v>
      </c>
      <c r="H149" s="23">
        <v>195.05245182759401</v>
      </c>
      <c r="I149" s="23">
        <v>8.8405260695590204</v>
      </c>
      <c r="J149" s="23">
        <v>7301.9399761129498</v>
      </c>
      <c r="K149" s="23">
        <v>22718.748343412601</v>
      </c>
      <c r="L149" s="23">
        <v>2625.2847296140098</v>
      </c>
      <c r="M149" s="23">
        <v>619.31427739146602</v>
      </c>
      <c r="N149" s="23">
        <v>9616.9140281472301</v>
      </c>
      <c r="O149" s="23">
        <v>691376.097152206</v>
      </c>
      <c r="P149" s="23">
        <v>87.246452674838594</v>
      </c>
      <c r="Q149" s="23">
        <v>405.39455297579599</v>
      </c>
      <c r="R149" s="82">
        <v>0.61340703094183802</v>
      </c>
      <c r="S149" s="23">
        <v>263.88113996294601</v>
      </c>
      <c r="T149" s="23">
        <v>19.3586750682393</v>
      </c>
      <c r="U149" s="24">
        <f t="shared" si="10"/>
        <v>0.6545861572630074</v>
      </c>
      <c r="V149" s="24">
        <f t="shared" si="11"/>
        <v>-0.57790226541684753</v>
      </c>
      <c r="W149" s="24">
        <f t="shared" si="12"/>
        <v>-3.6321284938866771</v>
      </c>
      <c r="X149" s="24">
        <f t="shared" si="13"/>
        <v>-1.0294940254099085</v>
      </c>
      <c r="Y149" s="24">
        <f t="shared" si="14"/>
        <v>-2.0981110225142001</v>
      </c>
      <c r="Z149" s="4" t="s">
        <v>164</v>
      </c>
      <c r="AA149" s="4" t="s">
        <v>164</v>
      </c>
      <c r="AB149" s="38" t="s">
        <v>278</v>
      </c>
    </row>
    <row r="150" spans="1:28">
      <c r="A150" s="8">
        <v>3</v>
      </c>
      <c r="B150" s="8" t="s">
        <v>102</v>
      </c>
      <c r="C150" s="23">
        <v>944.99620460074402</v>
      </c>
      <c r="D150" s="23">
        <v>6025.1901347788298</v>
      </c>
      <c r="E150" s="23">
        <v>16346.1305324971</v>
      </c>
      <c r="F150" s="23">
        <v>14555.1046502108</v>
      </c>
      <c r="G150" s="23">
        <v>284.16842306740801</v>
      </c>
      <c r="H150" s="23">
        <v>201.037347443123</v>
      </c>
      <c r="I150" s="23">
        <v>191.76122047069799</v>
      </c>
      <c r="J150" s="23">
        <v>606.582207585986</v>
      </c>
      <c r="K150" s="23">
        <v>65420.353230175802</v>
      </c>
      <c r="L150" s="23">
        <v>3363.5813840445398</v>
      </c>
      <c r="M150" s="23">
        <v>668.95835150886296</v>
      </c>
      <c r="N150" s="23">
        <v>1427.74311675279</v>
      </c>
      <c r="O150" s="23">
        <v>626231.47475984402</v>
      </c>
      <c r="P150" s="23">
        <v>68.792411459959695</v>
      </c>
      <c r="Q150" s="23">
        <v>214.87376813452599</v>
      </c>
      <c r="R150" s="23">
        <v>12.8759411150973</v>
      </c>
      <c r="S150" s="23">
        <v>708.031217172271</v>
      </c>
      <c r="T150" s="23">
        <v>97.072067564659406</v>
      </c>
      <c r="U150" s="24">
        <f t="shared" si="10"/>
        <v>0.32120649611424895</v>
      </c>
      <c r="V150" s="24">
        <f t="shared" si="11"/>
        <v>-2.4920553407355346</v>
      </c>
      <c r="W150" s="24">
        <f t="shared" si="12"/>
        <v>-0.96611758389324898</v>
      </c>
      <c r="X150" s="24">
        <f t="shared" si="13"/>
        <v>-2.4500765679020198</v>
      </c>
      <c r="Y150" s="24">
        <f t="shared" si="14"/>
        <v>-0.25878304955192322</v>
      </c>
      <c r="Z150" s="4" t="s">
        <v>164</v>
      </c>
      <c r="AA150" s="4" t="s">
        <v>165</v>
      </c>
      <c r="AB150" s="38" t="s">
        <v>279</v>
      </c>
    </row>
    <row r="151" spans="1:28">
      <c r="A151" s="8">
        <v>3</v>
      </c>
      <c r="B151" s="8" t="s">
        <v>103</v>
      </c>
      <c r="C151" s="23">
        <v>133.54800682801701</v>
      </c>
      <c r="D151" s="23">
        <v>1018.5708172393</v>
      </c>
      <c r="E151" s="23">
        <v>5400.7522672302302</v>
      </c>
      <c r="F151" s="23">
        <v>16321.3103354878</v>
      </c>
      <c r="G151" s="23">
        <v>45.513293192184697</v>
      </c>
      <c r="H151" s="23">
        <v>164.760379121196</v>
      </c>
      <c r="I151" s="23">
        <v>183.88341199524999</v>
      </c>
      <c r="J151" s="23">
        <v>19160.254543601</v>
      </c>
      <c r="K151" s="23">
        <v>53549.114163992199</v>
      </c>
      <c r="L151" s="23">
        <v>1498.4839482833199</v>
      </c>
      <c r="M151" s="23">
        <v>185.584115739369</v>
      </c>
      <c r="N151" s="23">
        <v>10692.2094958691</v>
      </c>
      <c r="O151" s="23">
        <v>635919.805845286</v>
      </c>
      <c r="P151" s="23">
        <v>59.125582968891898</v>
      </c>
      <c r="Q151" s="23">
        <v>74.955668253368302</v>
      </c>
      <c r="R151" s="23">
        <v>17.899200696854201</v>
      </c>
      <c r="S151" s="23">
        <v>990.86960048803701</v>
      </c>
      <c r="T151" s="23">
        <v>14.0558500976052</v>
      </c>
      <c r="U151" s="24">
        <f t="shared" si="10"/>
        <v>0.4038905374780819</v>
      </c>
      <c r="V151" s="24">
        <f t="shared" si="11"/>
        <v>-0.84524505950998474</v>
      </c>
      <c r="W151" s="24">
        <f t="shared" si="12"/>
        <v>-2.9031882386933283</v>
      </c>
      <c r="X151" s="24">
        <f t="shared" si="13"/>
        <v>-0.49333421214496731</v>
      </c>
      <c r="Y151" s="24">
        <f t="shared" si="14"/>
        <v>-1.8375552503888186</v>
      </c>
      <c r="Z151" s="4" t="s">
        <v>164</v>
      </c>
      <c r="AA151" s="4" t="s">
        <v>164</v>
      </c>
      <c r="AB151" s="38" t="s">
        <v>280</v>
      </c>
    </row>
    <row r="152" spans="1:28">
      <c r="A152" s="8">
        <v>3</v>
      </c>
      <c r="B152" s="8" t="s">
        <v>104</v>
      </c>
      <c r="C152" s="23">
        <v>15.882773871397299</v>
      </c>
      <c r="D152" s="23">
        <v>1388.0474823740501</v>
      </c>
      <c r="E152" s="23">
        <v>5825.6743547195501</v>
      </c>
      <c r="F152" s="23">
        <v>2741.8552765694099</v>
      </c>
      <c r="G152" s="23" t="s">
        <v>306</v>
      </c>
      <c r="H152" s="23" t="s">
        <v>306</v>
      </c>
      <c r="I152" s="23">
        <v>55.237964039169903</v>
      </c>
      <c r="J152" s="23">
        <v>236.565313417997</v>
      </c>
      <c r="K152" s="23">
        <v>9304.2247764862404</v>
      </c>
      <c r="L152" s="23">
        <v>3158.97733373753</v>
      </c>
      <c r="M152" s="23">
        <v>107.115999792867</v>
      </c>
      <c r="N152" s="23">
        <v>4418.6345641204398</v>
      </c>
      <c r="O152" s="23">
        <v>740025.70718558598</v>
      </c>
      <c r="P152" s="23">
        <v>127.055425518146</v>
      </c>
      <c r="Q152" s="23">
        <v>37.921265496991097</v>
      </c>
      <c r="R152" s="82">
        <v>5.48221505683295</v>
      </c>
      <c r="S152" s="23">
        <v>890.23560626083895</v>
      </c>
      <c r="T152" s="82">
        <v>5.5035988082226304</v>
      </c>
      <c r="U152" s="24">
        <f t="shared" si="10"/>
        <v>0.35402055314164493</v>
      </c>
      <c r="V152" s="24">
        <f t="shared" si="11"/>
        <v>-1.3524589470312964</v>
      </c>
      <c r="W152" s="24">
        <f t="shared" si="12"/>
        <v>-0.7432869230888457</v>
      </c>
      <c r="X152" s="24">
        <f t="shared" si="13"/>
        <v>-1.0921217125490408</v>
      </c>
      <c r="Y152" s="24">
        <f t="shared" si="14"/>
        <v>0.50615450523717387</v>
      </c>
      <c r="Z152" s="4" t="s">
        <v>164</v>
      </c>
      <c r="AA152" s="4" t="s">
        <v>165</v>
      </c>
      <c r="AB152" s="38" t="s">
        <v>281</v>
      </c>
    </row>
    <row r="153" spans="1:28">
      <c r="A153" s="8">
        <v>4</v>
      </c>
      <c r="B153" s="8" t="s">
        <v>55</v>
      </c>
      <c r="C153" s="23" t="s">
        <v>306</v>
      </c>
      <c r="D153" s="23">
        <v>1390.41578727192</v>
      </c>
      <c r="E153" s="23">
        <v>9361.6865103496693</v>
      </c>
      <c r="F153" s="23">
        <v>389.051147519246</v>
      </c>
      <c r="G153" s="23">
        <v>106.867437406381</v>
      </c>
      <c r="H153" s="23">
        <v>151.53514028849901</v>
      </c>
      <c r="I153" s="23">
        <v>2.9773862082001701</v>
      </c>
      <c r="J153" s="23">
        <v>137.004151050763</v>
      </c>
      <c r="K153" s="23">
        <v>10766.7927764574</v>
      </c>
      <c r="L153" s="23">
        <v>3402.1032457372398</v>
      </c>
      <c r="M153" s="23">
        <v>12.726865435955901</v>
      </c>
      <c r="N153" s="23">
        <v>7272.8445440023597</v>
      </c>
      <c r="O153" s="23">
        <v>733153.68057709304</v>
      </c>
      <c r="P153" s="23">
        <v>173.93142707943099</v>
      </c>
      <c r="Q153" s="23">
        <v>18.614950696482001</v>
      </c>
      <c r="R153" s="82">
        <v>2.17605118482743</v>
      </c>
      <c r="S153" s="23">
        <v>1202.68295490024</v>
      </c>
      <c r="T153" s="82">
        <v>0.16551150250315699</v>
      </c>
      <c r="U153" s="24">
        <f t="shared" si="10"/>
        <v>1.4626500759480885</v>
      </c>
      <c r="V153" s="24">
        <f t="shared" si="11"/>
        <v>-1.8652229171037487</v>
      </c>
      <c r="W153" s="24">
        <f t="shared" si="12"/>
        <v>-0.34110725106659601</v>
      </c>
      <c r="X153" s="24">
        <f t="shared" si="13"/>
        <v>-1.473381080009295</v>
      </c>
      <c r="Y153" s="24">
        <f t="shared" si="14"/>
        <v>1.2625344255052826</v>
      </c>
      <c r="Z153" s="4" t="s">
        <v>164</v>
      </c>
      <c r="AA153" s="4" t="s">
        <v>165</v>
      </c>
      <c r="AB153" s="38" t="s">
        <v>231</v>
      </c>
    </row>
    <row r="154" spans="1:28">
      <c r="A154" s="8">
        <v>4</v>
      </c>
      <c r="B154" s="8" t="s">
        <v>56</v>
      </c>
      <c r="C154" s="23">
        <v>277.98501150240901</v>
      </c>
      <c r="D154" s="23">
        <v>6492.60097861539</v>
      </c>
      <c r="E154" s="23">
        <v>19215.2826260894</v>
      </c>
      <c r="F154" s="23">
        <v>7886.7743165066004</v>
      </c>
      <c r="G154" s="23">
        <v>252.57320779157499</v>
      </c>
      <c r="H154" s="23">
        <v>2832.4632197249002</v>
      </c>
      <c r="I154" s="23">
        <v>2270.5115433278302</v>
      </c>
      <c r="J154" s="23">
        <v>1354.4613945562901</v>
      </c>
      <c r="K154" s="23">
        <v>44302.157247009804</v>
      </c>
      <c r="L154" s="23">
        <v>964.61279888848901</v>
      </c>
      <c r="M154" s="23">
        <v>610.56431034368097</v>
      </c>
      <c r="N154" s="23">
        <v>13804.653813034</v>
      </c>
      <c r="O154" s="23">
        <v>646573.06638941006</v>
      </c>
      <c r="P154" s="23">
        <v>141.66414269912701</v>
      </c>
      <c r="Q154" s="23">
        <v>121.61879997666399</v>
      </c>
      <c r="R154" s="23">
        <v>3342.58987172758</v>
      </c>
      <c r="S154" s="23">
        <v>2447.3965023267201</v>
      </c>
      <c r="T154" s="82">
        <v>7.3822760109712</v>
      </c>
      <c r="U154" s="24">
        <f t="shared" si="10"/>
        <v>0.19919081072427228</v>
      </c>
      <c r="V154" s="24">
        <f t="shared" si="11"/>
        <v>-2.0112845140623925</v>
      </c>
      <c r="W154" s="24">
        <f t="shared" si="12"/>
        <v>-3.7848605635529173</v>
      </c>
      <c r="X154" s="24">
        <f t="shared" si="13"/>
        <v>-1.7680452941003093</v>
      </c>
      <c r="Y154" s="24">
        <f t="shared" si="14"/>
        <v>-1.3395536379346242</v>
      </c>
      <c r="Z154" s="4" t="s">
        <v>164</v>
      </c>
      <c r="AA154" s="4" t="s">
        <v>164</v>
      </c>
      <c r="AB154" s="38" t="s">
        <v>232</v>
      </c>
    </row>
    <row r="155" spans="1:28">
      <c r="A155" s="8">
        <v>4</v>
      </c>
      <c r="B155" s="8" t="s">
        <v>57</v>
      </c>
      <c r="C155" s="23" t="s">
        <v>306</v>
      </c>
      <c r="D155" s="23">
        <v>5447.8435959220897</v>
      </c>
      <c r="E155" s="23">
        <v>8524.2422968297305</v>
      </c>
      <c r="F155" s="23">
        <v>492.458232712236</v>
      </c>
      <c r="G155" s="23">
        <v>174.749836383917</v>
      </c>
      <c r="H155" s="23">
        <v>143.520422994272</v>
      </c>
      <c r="I155" s="23" t="s">
        <v>306</v>
      </c>
      <c r="J155" s="23">
        <v>393.722645242993</v>
      </c>
      <c r="K155" s="23">
        <v>32173.0024330981</v>
      </c>
      <c r="L155" s="23">
        <v>2462.93532540772</v>
      </c>
      <c r="M155" s="23">
        <v>45.297388811920698</v>
      </c>
      <c r="N155" s="23">
        <v>5021.3031884983602</v>
      </c>
      <c r="O155" s="23">
        <v>704279.75080062996</v>
      </c>
      <c r="P155" s="23">
        <v>139.78935638774601</v>
      </c>
      <c r="Q155" s="23">
        <v>36.205888999719697</v>
      </c>
      <c r="R155" s="23">
        <v>43.305618056670802</v>
      </c>
      <c r="S155" s="23">
        <v>1533.91350546985</v>
      </c>
      <c r="T155" s="82">
        <v>0.12176065520493499</v>
      </c>
      <c r="U155" s="24">
        <f t="shared" si="10"/>
        <v>0.79929307073416922</v>
      </c>
      <c r="V155" s="24">
        <f t="shared" si="11"/>
        <v>-0.98593203215912872</v>
      </c>
      <c r="W155" s="24">
        <f t="shared" si="12"/>
        <v>-0.60602309909119256</v>
      </c>
      <c r="X155" s="24">
        <f t="shared" si="13"/>
        <v>-0.47696673492215602</v>
      </c>
      <c r="Y155" s="24">
        <f t="shared" si="14"/>
        <v>0.84758589867293521</v>
      </c>
      <c r="Z155" s="4" t="s">
        <v>164</v>
      </c>
      <c r="AA155" s="4" t="s">
        <v>165</v>
      </c>
      <c r="AB155" s="38" t="s">
        <v>233</v>
      </c>
    </row>
    <row r="156" spans="1:28">
      <c r="A156" s="8">
        <v>4</v>
      </c>
      <c r="B156" s="8" t="s">
        <v>58</v>
      </c>
      <c r="C156" s="23" t="s">
        <v>306</v>
      </c>
      <c r="D156" s="23">
        <v>5918.7164570848299</v>
      </c>
      <c r="E156" s="23">
        <v>8046.6984684150502</v>
      </c>
      <c r="F156" s="23">
        <v>461.85180930505101</v>
      </c>
      <c r="G156" s="23" t="s">
        <v>306</v>
      </c>
      <c r="H156" s="23">
        <v>170.845682899471</v>
      </c>
      <c r="I156" s="23" t="s">
        <v>306</v>
      </c>
      <c r="J156" s="23" t="s">
        <v>306</v>
      </c>
      <c r="K156" s="23">
        <v>25383.306243351901</v>
      </c>
      <c r="L156" s="23">
        <v>3010.6527169722899</v>
      </c>
      <c r="M156" s="23">
        <v>391.87330160011498</v>
      </c>
      <c r="N156" s="23">
        <v>6206.08948937687</v>
      </c>
      <c r="O156" s="23">
        <v>712218.80695430702</v>
      </c>
      <c r="P156" s="23">
        <v>143.81385197040299</v>
      </c>
      <c r="Q156" s="23">
        <v>38.924975788316502</v>
      </c>
      <c r="R156" s="82">
        <v>1.4775819439331701</v>
      </c>
      <c r="S156" s="23">
        <v>926.88012095014301</v>
      </c>
      <c r="T156" s="23" t="s">
        <v>306</v>
      </c>
      <c r="U156" s="24">
        <f t="shared" si="10"/>
        <v>9.9330512258365811E-2</v>
      </c>
      <c r="V156" s="24">
        <f t="shared" si="11"/>
        <v>-0.80451284223060604</v>
      </c>
      <c r="W156" s="24">
        <f t="shared" si="12"/>
        <v>-0.59294003332857415</v>
      </c>
      <c r="X156" s="24">
        <f t="shared" si="13"/>
        <v>-0.47107566957631342</v>
      </c>
      <c r="Y156" s="24">
        <f t="shared" si="14"/>
        <v>0.91165227611214172</v>
      </c>
      <c r="Z156" s="4" t="s">
        <v>164</v>
      </c>
      <c r="AA156" s="4" t="s">
        <v>165</v>
      </c>
      <c r="AB156" s="38" t="s">
        <v>234</v>
      </c>
    </row>
    <row r="157" spans="1:28">
      <c r="A157" s="8">
        <v>4</v>
      </c>
      <c r="B157" s="8" t="s">
        <v>59</v>
      </c>
      <c r="C157" s="23">
        <v>216.16179662758299</v>
      </c>
      <c r="D157" s="23">
        <v>671.74550020268202</v>
      </c>
      <c r="E157" s="23">
        <v>3673.1682358335001</v>
      </c>
      <c r="F157" s="23">
        <v>27627.403563603501</v>
      </c>
      <c r="G157" s="23">
        <v>31.0879339818778</v>
      </c>
      <c r="H157" s="23">
        <v>188.056291731203</v>
      </c>
      <c r="I157" s="23">
        <v>262.42544220288198</v>
      </c>
      <c r="J157" s="23">
        <v>35510.502497994297</v>
      </c>
      <c r="K157" s="23">
        <v>34958.655637582102</v>
      </c>
      <c r="L157" s="23">
        <v>2174.8066714226902</v>
      </c>
      <c r="M157" s="23">
        <v>104.081973112772</v>
      </c>
      <c r="N157" s="23">
        <v>1290.3567405055301</v>
      </c>
      <c r="O157" s="23">
        <v>635776.90471115196</v>
      </c>
      <c r="P157" s="23">
        <v>51.552105167608801</v>
      </c>
      <c r="Q157" s="23">
        <v>77.356917817786993</v>
      </c>
      <c r="R157" s="82">
        <v>0.48479830012084202</v>
      </c>
      <c r="S157" s="23">
        <v>54.560887619034098</v>
      </c>
      <c r="T157" s="23">
        <v>57.086475128682103</v>
      </c>
      <c r="U157" s="24">
        <f t="shared" si="10"/>
        <v>0.74323070080513731</v>
      </c>
      <c r="V157" s="24">
        <f t="shared" si="11"/>
        <v>-1.3989959660459892</v>
      </c>
      <c r="W157" s="24">
        <f t="shared" si="12"/>
        <v>-1.0411786294911742</v>
      </c>
      <c r="X157" s="24">
        <f t="shared" si="13"/>
        <v>-0.82949307920436155</v>
      </c>
      <c r="Y157" s="24">
        <f t="shared" si="14"/>
        <v>-0.90233224770266451</v>
      </c>
      <c r="Z157" s="4" t="s">
        <v>164</v>
      </c>
      <c r="AA157" s="4" t="s">
        <v>164</v>
      </c>
      <c r="AB157" s="38" t="s">
        <v>235</v>
      </c>
    </row>
    <row r="158" spans="1:28">
      <c r="A158" s="8">
        <v>4</v>
      </c>
      <c r="B158" s="8" t="s">
        <v>60</v>
      </c>
      <c r="C158" s="23">
        <v>366.50572017367602</v>
      </c>
      <c r="D158" s="23">
        <v>256.69742950128102</v>
      </c>
      <c r="E158" s="23">
        <v>4571.2280653911703</v>
      </c>
      <c r="F158" s="23">
        <v>7410.2933482665403</v>
      </c>
      <c r="G158" s="23" t="s">
        <v>306</v>
      </c>
      <c r="H158" s="23">
        <v>99.675335928637693</v>
      </c>
      <c r="I158" s="23">
        <v>68.779127875452005</v>
      </c>
      <c r="J158" s="23">
        <v>8502.62482997406</v>
      </c>
      <c r="K158" s="23">
        <v>22238.6750083201</v>
      </c>
      <c r="L158" s="23">
        <v>752.11161261941902</v>
      </c>
      <c r="M158" s="23">
        <v>4204.4918394700499</v>
      </c>
      <c r="N158" s="23">
        <v>986.45418843521304</v>
      </c>
      <c r="O158" s="23">
        <v>710811.69766576204</v>
      </c>
      <c r="P158" s="23">
        <v>74.667987751827098</v>
      </c>
      <c r="Q158" s="23">
        <v>453.48740935272798</v>
      </c>
      <c r="R158" s="82">
        <v>2.2983973468713201</v>
      </c>
      <c r="S158" s="23">
        <v>1129.0828184381601</v>
      </c>
      <c r="T158" s="23">
        <v>179.870369009683</v>
      </c>
      <c r="U158" s="24">
        <f t="shared" si="10"/>
        <v>0.10785784029726818</v>
      </c>
      <c r="V158" s="24">
        <f t="shared" si="11"/>
        <v>-3.0920865275842324</v>
      </c>
      <c r="W158" s="24">
        <f t="shared" si="12"/>
        <v>-4.5700373369981104</v>
      </c>
      <c r="X158" s="24">
        <f t="shared" si="13"/>
        <v>-2.4955167336991337</v>
      </c>
      <c r="Y158" s="24">
        <f t="shared" si="14"/>
        <v>-3.7086855128146285</v>
      </c>
      <c r="Z158" s="4" t="s">
        <v>164</v>
      </c>
      <c r="AA158" s="4" t="s">
        <v>164</v>
      </c>
      <c r="AB158" s="38" t="s">
        <v>236</v>
      </c>
    </row>
    <row r="159" spans="1:28">
      <c r="A159" s="8">
        <v>4</v>
      </c>
      <c r="B159" s="8" t="s">
        <v>61</v>
      </c>
      <c r="C159" s="23">
        <v>21.159809234031599</v>
      </c>
      <c r="D159" s="23">
        <v>311.06350243122398</v>
      </c>
      <c r="E159" s="23">
        <v>3251.8067804366601</v>
      </c>
      <c r="F159" s="23">
        <v>338.02961111546603</v>
      </c>
      <c r="G159" s="23" t="s">
        <v>306</v>
      </c>
      <c r="H159" s="23">
        <v>137.875213562125</v>
      </c>
      <c r="I159" s="23" t="s">
        <v>306</v>
      </c>
      <c r="J159" s="23" t="s">
        <v>306</v>
      </c>
      <c r="K159" s="23">
        <v>42051.593611553202</v>
      </c>
      <c r="L159" s="23">
        <v>2035.00666420624</v>
      </c>
      <c r="M159" s="23">
        <v>8.4608287485917106</v>
      </c>
      <c r="N159" s="23">
        <v>30162.230464312099</v>
      </c>
      <c r="O159" s="23">
        <v>680152.25957938097</v>
      </c>
      <c r="P159" s="23">
        <v>118.830161593997</v>
      </c>
      <c r="Q159" s="23">
        <v>5.3592403073337698</v>
      </c>
      <c r="R159" s="23" t="s">
        <v>306</v>
      </c>
      <c r="S159" s="23">
        <v>3747.1678842239498</v>
      </c>
      <c r="T159" s="23" t="s">
        <v>306</v>
      </c>
      <c r="U159" s="24">
        <f t="shared" si="10"/>
        <v>0.63341789162507345</v>
      </c>
      <c r="V159" s="24">
        <f t="shared" si="11"/>
        <v>-0.24162966574867895</v>
      </c>
      <c r="W159" s="24">
        <f t="shared" si="12"/>
        <v>-1.1077478034851751</v>
      </c>
      <c r="X159" s="24">
        <f t="shared" si="13"/>
        <v>0.80441103666240998</v>
      </c>
      <c r="Y159" s="24">
        <f t="shared" si="14"/>
        <v>0.1825984243743819</v>
      </c>
      <c r="Z159" s="4" t="s">
        <v>164</v>
      </c>
      <c r="AA159" s="4" t="s">
        <v>166</v>
      </c>
      <c r="AB159" s="38" t="s">
        <v>237</v>
      </c>
    </row>
    <row r="160" spans="1:28">
      <c r="A160" s="8">
        <v>4</v>
      </c>
      <c r="B160" s="8" t="s">
        <v>62</v>
      </c>
      <c r="C160" s="23" t="s">
        <v>306</v>
      </c>
      <c r="D160" s="23">
        <v>661.08627288448895</v>
      </c>
      <c r="E160" s="23">
        <v>2881.1817019417099</v>
      </c>
      <c r="F160" s="23">
        <v>374.55012133020102</v>
      </c>
      <c r="G160" s="23">
        <v>10.419724795165299</v>
      </c>
      <c r="H160" s="23">
        <v>133.014560057278</v>
      </c>
      <c r="I160" s="23" t="s">
        <v>306</v>
      </c>
      <c r="J160" s="23" t="s">
        <v>306</v>
      </c>
      <c r="K160" s="23">
        <v>21308.851413955301</v>
      </c>
      <c r="L160" s="23">
        <v>2131.5730064863101</v>
      </c>
      <c r="M160" s="23">
        <v>6.6765366234830701</v>
      </c>
      <c r="N160" s="23">
        <v>22975.622415452399</v>
      </c>
      <c r="O160" s="23">
        <v>712668.77660904499</v>
      </c>
      <c r="P160" s="23">
        <v>110.063533968985</v>
      </c>
      <c r="Q160" s="23">
        <v>6.23890441146313</v>
      </c>
      <c r="R160" s="82">
        <v>0.27804129711546099</v>
      </c>
      <c r="S160" s="23">
        <v>5208.5696601316804</v>
      </c>
      <c r="T160" s="23" t="s">
        <v>306</v>
      </c>
      <c r="U160" s="24">
        <f t="shared" si="10"/>
        <v>0.93445221127362998</v>
      </c>
      <c r="V160" s="24">
        <f t="shared" si="11"/>
        <v>0.42657735586950452</v>
      </c>
      <c r="W160" s="24">
        <f t="shared" si="12"/>
        <v>-0.66892032355282538</v>
      </c>
      <c r="X160" s="24">
        <f t="shared" si="13"/>
        <v>1.2507957867069504</v>
      </c>
      <c r="Y160" s="24">
        <f t="shared" si="14"/>
        <v>0.61566664174618113</v>
      </c>
      <c r="Z160" s="4" t="s">
        <v>166</v>
      </c>
      <c r="AA160" s="4" t="s">
        <v>166</v>
      </c>
      <c r="AB160" s="38" t="s">
        <v>238</v>
      </c>
    </row>
    <row r="161" spans="1:28">
      <c r="A161" s="8">
        <v>4</v>
      </c>
      <c r="B161" s="8" t="s">
        <v>63</v>
      </c>
      <c r="C161" s="23">
        <v>90.501149912366401</v>
      </c>
      <c r="D161" s="23">
        <v>1121.2000890924401</v>
      </c>
      <c r="E161" s="23">
        <v>5345.2047379346404</v>
      </c>
      <c r="F161" s="23">
        <v>6044.7973569914502</v>
      </c>
      <c r="G161" s="23">
        <v>9443.9176036980007</v>
      </c>
      <c r="H161" s="23">
        <v>164.16635563499599</v>
      </c>
      <c r="I161" s="23">
        <v>71.934210409664203</v>
      </c>
      <c r="J161" s="23">
        <v>17641.702647753998</v>
      </c>
      <c r="K161" s="23">
        <v>28131.493580317001</v>
      </c>
      <c r="L161" s="23">
        <v>2883.8213340461998</v>
      </c>
      <c r="M161" s="23">
        <v>32.713828404270302</v>
      </c>
      <c r="N161" s="23">
        <v>1930.8568366369</v>
      </c>
      <c r="O161" s="23">
        <v>677663.74224490498</v>
      </c>
      <c r="P161" s="23">
        <v>63.193636589047998</v>
      </c>
      <c r="Q161" s="23">
        <v>32.461234093685498</v>
      </c>
      <c r="R161" s="82">
        <v>8.1564080333138698</v>
      </c>
      <c r="S161" s="23">
        <v>1003.24585068751</v>
      </c>
      <c r="T161" s="23">
        <v>39.163722011339303</v>
      </c>
      <c r="U161" s="24">
        <f t="shared" si="10"/>
        <v>0.992278668596555</v>
      </c>
      <c r="V161" s="24">
        <f t="shared" si="11"/>
        <v>-1.2225329832966203</v>
      </c>
      <c r="W161" s="24">
        <f t="shared" si="12"/>
        <v>0.15789752500768373</v>
      </c>
      <c r="X161" s="24">
        <f t="shared" si="13"/>
        <v>-0.6515027068896071</v>
      </c>
      <c r="Y161" s="24">
        <f t="shared" si="14"/>
        <v>0.47896027217070491</v>
      </c>
      <c r="Z161" s="4" t="s">
        <v>165</v>
      </c>
      <c r="AA161" s="4" t="s">
        <v>165</v>
      </c>
      <c r="AB161" s="38" t="s">
        <v>239</v>
      </c>
    </row>
    <row r="162" spans="1:28">
      <c r="A162" s="8">
        <v>4</v>
      </c>
      <c r="B162" s="8" t="s">
        <v>64</v>
      </c>
      <c r="C162" s="23">
        <v>94.071738579934703</v>
      </c>
      <c r="D162" s="23">
        <v>6357.7315697054601</v>
      </c>
      <c r="E162" s="23">
        <v>9914.0472941858206</v>
      </c>
      <c r="F162" s="23">
        <v>14349.580493332</v>
      </c>
      <c r="G162" s="23">
        <v>213.02821826077599</v>
      </c>
      <c r="H162" s="23">
        <v>289.76435404263998</v>
      </c>
      <c r="I162" s="23">
        <v>84.845565687137693</v>
      </c>
      <c r="J162" s="23">
        <v>10307.939498628601</v>
      </c>
      <c r="K162" s="23">
        <v>10510.6927795599</v>
      </c>
      <c r="L162" s="23">
        <v>2334.7204895413802</v>
      </c>
      <c r="M162" s="23">
        <v>697.43153992427096</v>
      </c>
      <c r="N162" s="23">
        <v>2147.0944651753098</v>
      </c>
      <c r="O162" s="23">
        <v>697777.54236280103</v>
      </c>
      <c r="P162" s="23">
        <v>72.486244345126195</v>
      </c>
      <c r="Q162" s="23">
        <v>99.738805515237999</v>
      </c>
      <c r="R162" s="23">
        <v>157.83303176935701</v>
      </c>
      <c r="S162" s="23">
        <v>877.29784963250404</v>
      </c>
      <c r="T162" s="23">
        <v>290.04800211796203</v>
      </c>
      <c r="U162" s="24">
        <f t="shared" si="10"/>
        <v>0.14300873964786265</v>
      </c>
      <c r="V162" s="24">
        <f t="shared" si="11"/>
        <v>-1.213541206685397</v>
      </c>
      <c r="W162" s="24">
        <f t="shared" si="12"/>
        <v>-0.78505128882420294</v>
      </c>
      <c r="X162" s="24">
        <f t="shared" si="13"/>
        <v>-1.2919631744640636</v>
      </c>
      <c r="Y162" s="24">
        <f t="shared" si="14"/>
        <v>0.31194658159952526</v>
      </c>
      <c r="Z162" s="4" t="s">
        <v>164</v>
      </c>
      <c r="AA162" s="4" t="s">
        <v>165</v>
      </c>
      <c r="AB162" s="38" t="s">
        <v>240</v>
      </c>
    </row>
    <row r="163" spans="1:28">
      <c r="A163" s="8">
        <v>4</v>
      </c>
      <c r="B163" s="8" t="s">
        <v>65</v>
      </c>
      <c r="C163" s="23">
        <v>81.693868679953496</v>
      </c>
      <c r="D163" s="23">
        <v>1533.4562832505101</v>
      </c>
      <c r="E163" s="23">
        <v>9099.9943119023101</v>
      </c>
      <c r="F163" s="23">
        <v>459.00127059574402</v>
      </c>
      <c r="G163" s="23" t="s">
        <v>306</v>
      </c>
      <c r="H163" s="23">
        <v>120.159840196757</v>
      </c>
      <c r="I163" s="23">
        <v>98.795712193530306</v>
      </c>
      <c r="J163" s="23">
        <v>146.95931309055899</v>
      </c>
      <c r="K163" s="23">
        <v>41636.279456138102</v>
      </c>
      <c r="L163" s="23">
        <v>3153.8825341384099</v>
      </c>
      <c r="M163" s="23">
        <v>19.069714660864499</v>
      </c>
      <c r="N163" s="23">
        <v>19617.335323411698</v>
      </c>
      <c r="O163" s="23">
        <v>680180.43748659501</v>
      </c>
      <c r="P163" s="23">
        <v>167.18626850305</v>
      </c>
      <c r="Q163" s="23">
        <v>11.164101899351</v>
      </c>
      <c r="R163" s="82">
        <v>1.3622778232767401</v>
      </c>
      <c r="S163" s="23">
        <v>2296.0781527433901</v>
      </c>
      <c r="T163" s="82">
        <v>0.48599247296790599</v>
      </c>
      <c r="U163" s="24">
        <f t="shared" si="10"/>
        <v>0.58543623215623353</v>
      </c>
      <c r="V163" s="24">
        <f t="shared" si="11"/>
        <v>-1.2644046918089575</v>
      </c>
      <c r="W163" s="24">
        <f t="shared" si="12"/>
        <v>-0.58914117655782583</v>
      </c>
      <c r="X163" s="24">
        <f t="shared" si="13"/>
        <v>-0.61045215056267921</v>
      </c>
      <c r="Y163" s="24">
        <f t="shared" si="14"/>
        <v>1.0775569932683475</v>
      </c>
      <c r="Z163" s="4" t="s">
        <v>164</v>
      </c>
      <c r="AA163" s="4" t="s">
        <v>165</v>
      </c>
      <c r="AB163" s="38" t="s">
        <v>241</v>
      </c>
    </row>
    <row r="164" spans="1:28">
      <c r="A164" s="8">
        <v>4</v>
      </c>
      <c r="B164" s="8" t="s">
        <v>66</v>
      </c>
      <c r="C164" s="23">
        <v>31.963040798009001</v>
      </c>
      <c r="D164" s="23">
        <v>433.85728708399301</v>
      </c>
      <c r="E164" s="23">
        <v>3413.3218774779202</v>
      </c>
      <c r="F164" s="23">
        <v>6250.3390914604597</v>
      </c>
      <c r="G164" s="23">
        <v>548.23891737219196</v>
      </c>
      <c r="H164" s="23">
        <v>183.71038979119501</v>
      </c>
      <c r="I164" s="23">
        <v>80.796296486908801</v>
      </c>
      <c r="J164" s="23">
        <v>7342.1057604052103</v>
      </c>
      <c r="K164" s="23">
        <v>31539.213501798698</v>
      </c>
      <c r="L164" s="23">
        <v>1900.7806786024</v>
      </c>
      <c r="M164" s="23">
        <v>5.4618929983071602</v>
      </c>
      <c r="N164" s="23">
        <v>24007.962489012101</v>
      </c>
      <c r="O164" s="23">
        <v>683125.66396801802</v>
      </c>
      <c r="P164" s="23">
        <v>59.959225531822703</v>
      </c>
      <c r="Q164" s="23">
        <v>5.3183241426323598</v>
      </c>
      <c r="R164" s="23">
        <v>18.917756690164101</v>
      </c>
      <c r="S164" s="23">
        <v>960.78205773692002</v>
      </c>
      <c r="T164" s="82">
        <v>3.9963944539193799</v>
      </c>
      <c r="U164" s="24">
        <f t="shared" si="10"/>
        <v>0.9737144510668192</v>
      </c>
      <c r="V164" s="24">
        <f t="shared" si="11"/>
        <v>0.41062791083553662</v>
      </c>
      <c r="W164" s="24">
        <f t="shared" si="12"/>
        <v>-0.51286052996533726</v>
      </c>
      <c r="X164" s="24">
        <f t="shared" si="13"/>
        <v>1.2277497626483065</v>
      </c>
      <c r="Y164" s="24">
        <f t="shared" si="14"/>
        <v>0.3169740564876542</v>
      </c>
      <c r="Z164" s="4" t="s">
        <v>166</v>
      </c>
      <c r="AA164" s="4" t="s">
        <v>166</v>
      </c>
      <c r="AB164" s="38" t="s">
        <v>242</v>
      </c>
    </row>
    <row r="165" spans="1:28">
      <c r="A165" s="8">
        <v>4</v>
      </c>
      <c r="B165" s="8" t="s">
        <v>67</v>
      </c>
      <c r="C165" s="23">
        <v>82.823266283622402</v>
      </c>
      <c r="D165" s="23">
        <v>3074.5718548723798</v>
      </c>
      <c r="E165" s="23">
        <v>4411.6662065054497</v>
      </c>
      <c r="F165" s="23">
        <v>11955.321495856801</v>
      </c>
      <c r="G165" s="23">
        <v>49.3131973470175</v>
      </c>
      <c r="H165" s="23">
        <v>215.00678936532199</v>
      </c>
      <c r="I165" s="23">
        <v>720.23700271375401</v>
      </c>
      <c r="J165" s="23">
        <v>8028.2320432574397</v>
      </c>
      <c r="K165" s="23">
        <v>12073.341767334299</v>
      </c>
      <c r="L165" s="23">
        <v>2429.0569051012299</v>
      </c>
      <c r="M165" s="23">
        <v>558.02566905530796</v>
      </c>
      <c r="N165" s="23">
        <v>1488.6601666824999</v>
      </c>
      <c r="O165" s="23">
        <v>715142.97920917405</v>
      </c>
      <c r="P165" s="23">
        <v>85.545511556962495</v>
      </c>
      <c r="Q165" s="23">
        <v>151.27036782247501</v>
      </c>
      <c r="R165" s="82">
        <v>2.6818517135114099</v>
      </c>
      <c r="S165" s="23">
        <v>421.80780240516202</v>
      </c>
      <c r="T165" s="23">
        <v>64.819406212272099</v>
      </c>
      <c r="U165" s="24">
        <f t="shared" si="10"/>
        <v>0.27108137888811357</v>
      </c>
      <c r="V165" s="24">
        <f t="shared" si="11"/>
        <v>-0.98314764750906924</v>
      </c>
      <c r="W165" s="24">
        <f t="shared" si="12"/>
        <v>-1.3630954849016099</v>
      </c>
      <c r="X165" s="24">
        <f t="shared" si="13"/>
        <v>-0.8694091544882383</v>
      </c>
      <c r="Y165" s="24">
        <f t="shared" si="14"/>
        <v>-0.49766021420722728</v>
      </c>
      <c r="Z165" s="4" t="s">
        <v>164</v>
      </c>
      <c r="AA165" s="4" t="s">
        <v>164</v>
      </c>
      <c r="AB165" s="38" t="s">
        <v>243</v>
      </c>
    </row>
    <row r="166" spans="1:28">
      <c r="A166" s="8">
        <v>4</v>
      </c>
      <c r="B166" s="8" t="s">
        <v>68</v>
      </c>
      <c r="C166" s="23">
        <v>23.787290919457</v>
      </c>
      <c r="D166" s="23">
        <v>921.67324683014999</v>
      </c>
      <c r="E166" s="23">
        <v>6670.25215013465</v>
      </c>
      <c r="F166" s="23">
        <v>27104.806843103601</v>
      </c>
      <c r="G166" s="23">
        <v>119.510648346186</v>
      </c>
      <c r="H166" s="23">
        <v>164.18818447211299</v>
      </c>
      <c r="I166" s="23">
        <v>17.2042114510182</v>
      </c>
      <c r="J166" s="23">
        <v>30856.724222491001</v>
      </c>
      <c r="K166" s="23">
        <v>25206.898751444802</v>
      </c>
      <c r="L166" s="23">
        <v>2326.3295996459201</v>
      </c>
      <c r="M166" s="23">
        <v>1335.87916573351</v>
      </c>
      <c r="N166" s="23">
        <v>1048.2549273098</v>
      </c>
      <c r="O166" s="23">
        <v>648264.31862473104</v>
      </c>
      <c r="P166" s="23">
        <v>28.2088237657312</v>
      </c>
      <c r="Q166" s="23">
        <v>341.662896926082</v>
      </c>
      <c r="R166" s="23">
        <v>198.324418551207</v>
      </c>
      <c r="S166" s="23">
        <v>53.823463637426897</v>
      </c>
      <c r="T166" s="23">
        <v>55.677506047839799</v>
      </c>
      <c r="U166" s="24">
        <f t="shared" si="10"/>
        <v>0.25575883335112898</v>
      </c>
      <c r="V166" s="24">
        <f t="shared" si="11"/>
        <v>-2.0218764602969568</v>
      </c>
      <c r="W166" s="24">
        <f t="shared" si="12"/>
        <v>-2.0058395189678624</v>
      </c>
      <c r="X166" s="24">
        <f t="shared" si="13"/>
        <v>-2.160827709794539</v>
      </c>
      <c r="Y166" s="24">
        <f t="shared" si="14"/>
        <v>-2.0572179950167739</v>
      </c>
      <c r="Z166" s="4" t="s">
        <v>164</v>
      </c>
      <c r="AA166" s="4" t="s">
        <v>164</v>
      </c>
      <c r="AB166" s="38" t="s">
        <v>244</v>
      </c>
    </row>
    <row r="167" spans="1:28">
      <c r="A167" s="8">
        <v>4</v>
      </c>
      <c r="B167" s="8" t="s">
        <v>69</v>
      </c>
      <c r="C167" s="23">
        <v>103.16076460139701</v>
      </c>
      <c r="D167" s="23">
        <v>4548.3152045951301</v>
      </c>
      <c r="E167" s="23">
        <v>6555.7480287940698</v>
      </c>
      <c r="F167" s="23">
        <v>12046.933681843901</v>
      </c>
      <c r="G167" s="23">
        <v>406.74553503668102</v>
      </c>
      <c r="H167" s="23">
        <v>198.06133278617099</v>
      </c>
      <c r="I167" s="23">
        <v>845.87466371503695</v>
      </c>
      <c r="J167" s="23">
        <v>9140.9911528348293</v>
      </c>
      <c r="K167" s="23">
        <v>19965.2005126041</v>
      </c>
      <c r="L167" s="23">
        <v>2224.75939825145</v>
      </c>
      <c r="M167" s="23">
        <v>671.26649843570397</v>
      </c>
      <c r="N167" s="23">
        <v>10449.5442890421</v>
      </c>
      <c r="O167" s="23">
        <v>688044.47528145905</v>
      </c>
      <c r="P167" s="23">
        <v>73.063715134560098</v>
      </c>
      <c r="Q167" s="23">
        <v>20.8546239827233</v>
      </c>
      <c r="R167" s="23">
        <v>39.243961337439998</v>
      </c>
      <c r="S167" s="23">
        <v>680.62352943496296</v>
      </c>
      <c r="T167" s="23">
        <v>446.645895937082</v>
      </c>
      <c r="U167" s="24">
        <f t="shared" si="10"/>
        <v>3.106757752892806E-2</v>
      </c>
      <c r="V167" s="24">
        <f t="shared" si="11"/>
        <v>0.23180806954921707</v>
      </c>
      <c r="W167" s="24">
        <f t="shared" si="12"/>
        <v>-0.4114872319939451</v>
      </c>
      <c r="X167" s="24">
        <f t="shared" si="13"/>
        <v>0.49576755398456562</v>
      </c>
      <c r="Y167" s="24">
        <f t="shared" si="14"/>
        <v>0.81520568551116801</v>
      </c>
      <c r="Z167" s="4" t="s">
        <v>166</v>
      </c>
      <c r="AA167" s="4" t="s">
        <v>166</v>
      </c>
      <c r="AB167" s="38" t="s">
        <v>245</v>
      </c>
    </row>
    <row r="168" spans="1:28">
      <c r="A168" s="8">
        <v>4</v>
      </c>
      <c r="B168" s="8" t="s">
        <v>70</v>
      </c>
      <c r="C168" s="23">
        <v>78.300424007891095</v>
      </c>
      <c r="D168" s="23">
        <v>3081.5327822750801</v>
      </c>
      <c r="E168" s="23">
        <v>10108.217819990499</v>
      </c>
      <c r="F168" s="23">
        <v>2241.4602036399801</v>
      </c>
      <c r="G168" s="23">
        <v>86.465127988815794</v>
      </c>
      <c r="H168" s="23">
        <v>137.00425355382899</v>
      </c>
      <c r="I168" s="23">
        <v>84.078886814236498</v>
      </c>
      <c r="J168" s="23">
        <v>185.08124877403901</v>
      </c>
      <c r="K168" s="23">
        <v>37882.876901240401</v>
      </c>
      <c r="L168" s="23">
        <v>3013.8402743023298</v>
      </c>
      <c r="M168" s="23">
        <v>16.926981279839801</v>
      </c>
      <c r="N168" s="23">
        <v>18013.868218232401</v>
      </c>
      <c r="O168" s="23">
        <v>680251.43668829103</v>
      </c>
      <c r="P168" s="23">
        <v>175.739444480239</v>
      </c>
      <c r="Q168" s="23">
        <v>16.646828194806201</v>
      </c>
      <c r="R168" s="23">
        <v>33.307192635468098</v>
      </c>
      <c r="S168" s="23">
        <v>2328.05112892238</v>
      </c>
      <c r="T168" s="82">
        <v>9.4717662406868293</v>
      </c>
      <c r="U168" s="24">
        <f t="shared" si="10"/>
        <v>0.98344931796153956</v>
      </c>
      <c r="V168" s="24">
        <f t="shared" si="11"/>
        <v>-1.1146031449653186</v>
      </c>
      <c r="W168" s="24">
        <f t="shared" si="12"/>
        <v>-0.78588288047605559</v>
      </c>
      <c r="X168" s="24">
        <f t="shared" si="13"/>
        <v>-0.60799466779577571</v>
      </c>
      <c r="Y168" s="24">
        <f t="shared" si="14"/>
        <v>1.0536971116231908</v>
      </c>
      <c r="Z168" s="4" t="s">
        <v>164</v>
      </c>
      <c r="AA168" s="4" t="s">
        <v>165</v>
      </c>
      <c r="AB168" s="38" t="s">
        <v>246</v>
      </c>
    </row>
    <row r="169" spans="1:28">
      <c r="A169" s="8">
        <v>4</v>
      </c>
      <c r="B169" s="8" t="s">
        <v>71</v>
      </c>
      <c r="C169" s="23">
        <v>403.14782806794398</v>
      </c>
      <c r="D169" s="23">
        <v>6515.4411485514802</v>
      </c>
      <c r="E169" s="23">
        <v>17753.749566646598</v>
      </c>
      <c r="F169" s="23">
        <v>15673.2172398398</v>
      </c>
      <c r="G169" s="23">
        <v>47.239563248202003</v>
      </c>
      <c r="H169" s="23">
        <v>285.68703461592997</v>
      </c>
      <c r="I169" s="23">
        <v>151.95148355105201</v>
      </c>
      <c r="J169" s="23">
        <v>9329.9038899151092</v>
      </c>
      <c r="K169" s="23">
        <v>26594.068898762798</v>
      </c>
      <c r="L169" s="23">
        <v>1815.7881490475399</v>
      </c>
      <c r="M169" s="23">
        <v>1709.1292633205001</v>
      </c>
      <c r="N169" s="23">
        <v>3569.2895580599002</v>
      </c>
      <c r="O169" s="23">
        <v>661745.18877721101</v>
      </c>
      <c r="P169" s="23">
        <v>82.965828305228598</v>
      </c>
      <c r="Q169" s="23">
        <v>270.36510782939803</v>
      </c>
      <c r="R169" s="23">
        <v>44.993021496021797</v>
      </c>
      <c r="S169" s="23">
        <v>821.39400381448297</v>
      </c>
      <c r="T169" s="23">
        <v>163.76145787595701</v>
      </c>
      <c r="U169" s="24">
        <f t="shared" si="10"/>
        <v>0.15818880036266661</v>
      </c>
      <c r="V169" s="24">
        <f t="shared" si="11"/>
        <v>-2.2714799315884449</v>
      </c>
      <c r="W169" s="24">
        <f t="shared" si="12"/>
        <v>-2.6557154905854858</v>
      </c>
      <c r="X169" s="24">
        <f t="shared" si="13"/>
        <v>-2.4407885800139955</v>
      </c>
      <c r="Y169" s="24">
        <f t="shared" si="14"/>
        <v>-1.1189297994724963</v>
      </c>
      <c r="Z169" s="4" t="s">
        <v>164</v>
      </c>
      <c r="AA169" s="4" t="s">
        <v>164</v>
      </c>
      <c r="AB169" s="38" t="s">
        <v>247</v>
      </c>
    </row>
    <row r="170" spans="1:28">
      <c r="A170" s="8">
        <v>4</v>
      </c>
      <c r="B170" s="8" t="s">
        <v>72</v>
      </c>
      <c r="C170" s="23">
        <v>18.120483442935399</v>
      </c>
      <c r="D170" s="23">
        <v>629.49401924452502</v>
      </c>
      <c r="E170" s="23">
        <v>6808.8109370468601</v>
      </c>
      <c r="F170" s="23">
        <v>317.48758863172498</v>
      </c>
      <c r="G170" s="23">
        <v>306.39049378471401</v>
      </c>
      <c r="H170" s="23">
        <v>112.702038340632</v>
      </c>
      <c r="I170" s="23">
        <v>30.953696115453699</v>
      </c>
      <c r="J170" s="23">
        <v>599.10486879739506</v>
      </c>
      <c r="K170" s="23">
        <v>17815.978112350302</v>
      </c>
      <c r="L170" s="23">
        <v>3009.57283343892</v>
      </c>
      <c r="M170" s="23">
        <v>203.66362672595699</v>
      </c>
      <c r="N170" s="23">
        <v>10606.422543676301</v>
      </c>
      <c r="O170" s="23">
        <v>724794.21600407304</v>
      </c>
      <c r="P170" s="23">
        <v>216.456519304794</v>
      </c>
      <c r="Q170" s="23">
        <v>97.618019648479404</v>
      </c>
      <c r="R170" s="82">
        <v>0.25146909742875601</v>
      </c>
      <c r="S170" s="23">
        <v>1302.7918369547599</v>
      </c>
      <c r="T170" s="82">
        <v>0.532488513204881</v>
      </c>
      <c r="U170" s="24">
        <f t="shared" si="10"/>
        <v>0.47931003300766595</v>
      </c>
      <c r="V170" s="24">
        <f t="shared" si="11"/>
        <v>-2.5209625368456638</v>
      </c>
      <c r="W170" s="24">
        <f t="shared" si="12"/>
        <v>-3.128460247892118</v>
      </c>
      <c r="X170" s="24">
        <f t="shared" si="13"/>
        <v>-2.3125264499522782</v>
      </c>
      <c r="Y170" s="24">
        <f t="shared" si="14"/>
        <v>-1.2444253320050538</v>
      </c>
      <c r="Z170" s="4" t="s">
        <v>164</v>
      </c>
      <c r="AA170" s="4" t="s">
        <v>164</v>
      </c>
      <c r="AB170" s="38" t="s">
        <v>248</v>
      </c>
    </row>
    <row r="171" spans="1:28">
      <c r="A171" s="8">
        <v>4</v>
      </c>
      <c r="B171" s="8" t="s">
        <v>73</v>
      </c>
      <c r="C171" s="23">
        <v>27.8178592222635</v>
      </c>
      <c r="D171" s="23">
        <v>1343.6711324787</v>
      </c>
      <c r="E171" s="23">
        <v>3698.2657205690002</v>
      </c>
      <c r="F171" s="23">
        <v>944.829787243282</v>
      </c>
      <c r="G171" s="23">
        <v>1771.2140959983799</v>
      </c>
      <c r="H171" s="23">
        <v>146.67162199665</v>
      </c>
      <c r="I171" s="23">
        <v>88.074686540474701</v>
      </c>
      <c r="J171" s="23">
        <v>3004.1737293064298</v>
      </c>
      <c r="K171" s="23">
        <v>21224.3915335928</v>
      </c>
      <c r="L171" s="23">
        <v>2203.8745863077402</v>
      </c>
      <c r="M171" s="23">
        <v>6.8476516098415301</v>
      </c>
      <c r="N171" s="23">
        <v>26390.1560062836</v>
      </c>
      <c r="O171" s="23">
        <v>701099.814797197</v>
      </c>
      <c r="P171" s="23">
        <v>131.05598607610801</v>
      </c>
      <c r="Q171" s="23">
        <v>6.94133376423295</v>
      </c>
      <c r="R171" s="82">
        <v>1.25442389014753</v>
      </c>
      <c r="S171" s="23">
        <v>3492.8061531758799</v>
      </c>
      <c r="T171" s="82">
        <v>1.21978457616736</v>
      </c>
      <c r="U171" s="24">
        <f t="shared" si="10"/>
        <v>1.0136809171565881</v>
      </c>
      <c r="V171" s="24">
        <f t="shared" si="11"/>
        <v>0.43226320470266444</v>
      </c>
      <c r="W171" s="24">
        <f t="shared" si="12"/>
        <v>-0.66576220906201655</v>
      </c>
      <c r="X171" s="24">
        <f t="shared" si="13"/>
        <v>1.14962733177404</v>
      </c>
      <c r="Y171" s="24">
        <f t="shared" si="14"/>
        <v>0.91814615875361705</v>
      </c>
      <c r="Z171" s="4" t="s">
        <v>166</v>
      </c>
      <c r="AA171" s="4" t="s">
        <v>166</v>
      </c>
      <c r="AB171" s="38" t="s">
        <v>249</v>
      </c>
    </row>
    <row r="172" spans="1:28">
      <c r="A172" s="8">
        <v>4</v>
      </c>
      <c r="B172" s="8" t="s">
        <v>74</v>
      </c>
      <c r="C172" s="23" t="s">
        <v>306</v>
      </c>
      <c r="D172" s="23">
        <v>1592.1745156157699</v>
      </c>
      <c r="E172" s="23">
        <v>8206.6518044882596</v>
      </c>
      <c r="F172" s="23">
        <v>1522.86375844906</v>
      </c>
      <c r="G172" s="23">
        <v>4442.4424163922304</v>
      </c>
      <c r="H172" s="23">
        <v>202.532681188141</v>
      </c>
      <c r="I172" s="23">
        <v>37.664214937993798</v>
      </c>
      <c r="J172" s="23">
        <v>10544.488844994101</v>
      </c>
      <c r="K172" s="23">
        <v>29287.8106261912</v>
      </c>
      <c r="L172" s="23">
        <v>3093.9780476709898</v>
      </c>
      <c r="M172" s="23">
        <v>24.794156353993198</v>
      </c>
      <c r="N172" s="23">
        <v>13882.8041281939</v>
      </c>
      <c r="O172" s="23">
        <v>682158.34939862799</v>
      </c>
      <c r="P172" s="23">
        <v>190.174292360783</v>
      </c>
      <c r="Q172" s="23">
        <v>34.818493999105598</v>
      </c>
      <c r="R172" s="23">
        <v>14.6835922065651</v>
      </c>
      <c r="S172" s="23">
        <v>2193.5966287374899</v>
      </c>
      <c r="T172" s="82">
        <v>0.49273920938360499</v>
      </c>
      <c r="U172" s="24">
        <f t="shared" si="10"/>
        <v>1.4043024292495414</v>
      </c>
      <c r="V172" s="24">
        <f t="shared" si="11"/>
        <v>-1.6859925494128607</v>
      </c>
      <c r="W172" s="24">
        <f t="shared" si="12"/>
        <v>-1.7195068514273224</v>
      </c>
      <c r="X172" s="24">
        <f t="shared" si="13"/>
        <v>-1.2976412965852493</v>
      </c>
      <c r="Y172" s="24">
        <f t="shared" si="14"/>
        <v>0.11171675648229007</v>
      </c>
      <c r="Z172" s="4" t="s">
        <v>164</v>
      </c>
      <c r="AA172" s="4" t="s">
        <v>165</v>
      </c>
      <c r="AB172" s="38" t="s">
        <v>250</v>
      </c>
    </row>
    <row r="173" spans="1:28">
      <c r="A173" s="8">
        <v>4</v>
      </c>
      <c r="B173" s="8" t="s">
        <v>75</v>
      </c>
      <c r="C173" s="23">
        <v>444.42166046664499</v>
      </c>
      <c r="D173" s="23">
        <v>143.29898958813001</v>
      </c>
      <c r="E173" s="23">
        <v>1106.0970635700901</v>
      </c>
      <c r="F173" s="23">
        <v>1422.87949970863</v>
      </c>
      <c r="G173" s="23" t="s">
        <v>306</v>
      </c>
      <c r="H173" s="23">
        <v>150.09542513020099</v>
      </c>
      <c r="I173" s="23">
        <v>115.333465428282</v>
      </c>
      <c r="J173" s="23" t="s">
        <v>306</v>
      </c>
      <c r="K173" s="23">
        <v>2555.8215479332298</v>
      </c>
      <c r="L173" s="23">
        <v>1902.19388022147</v>
      </c>
      <c r="M173" s="23">
        <v>28.898592677362799</v>
      </c>
      <c r="N173" s="23">
        <v>1157.85878922548</v>
      </c>
      <c r="O173" s="23">
        <v>764824.74152815202</v>
      </c>
      <c r="P173" s="23">
        <v>15.474315259775301</v>
      </c>
      <c r="Q173" s="23">
        <v>6.1747058862636397</v>
      </c>
      <c r="R173" s="82">
        <v>1.67053129402457</v>
      </c>
      <c r="S173" s="23">
        <v>389.00980459775502</v>
      </c>
      <c r="T173" s="23">
        <v>101.59590863653899</v>
      </c>
      <c r="U173" s="24">
        <f t="shared" si="10"/>
        <v>0.21366804796347352</v>
      </c>
      <c r="V173" s="24">
        <f t="shared" si="11"/>
        <v>1.1872961142881504</v>
      </c>
      <c r="W173" s="24">
        <f t="shared" si="12"/>
        <v>1.861605957744576</v>
      </c>
      <c r="X173" s="24">
        <f t="shared" si="13"/>
        <v>1.7939089733993132</v>
      </c>
      <c r="Y173" s="24">
        <f t="shared" si="14"/>
        <v>0.82894824298915326</v>
      </c>
      <c r="Z173" s="4" t="s">
        <v>166</v>
      </c>
      <c r="AA173" s="4" t="s">
        <v>166</v>
      </c>
      <c r="AB173" s="38" t="s">
        <v>251</v>
      </c>
    </row>
    <row r="174" spans="1:28">
      <c r="A174" s="8">
        <v>4</v>
      </c>
      <c r="B174" s="8" t="s">
        <v>76</v>
      </c>
      <c r="C174" s="23">
        <v>18.918222347635599</v>
      </c>
      <c r="D174" s="23">
        <v>2328.6728030240101</v>
      </c>
      <c r="E174" s="23">
        <v>8748.7645798664198</v>
      </c>
      <c r="F174" s="23">
        <v>708.21908236185197</v>
      </c>
      <c r="G174" s="23" t="s">
        <v>306</v>
      </c>
      <c r="H174" s="23">
        <v>174.67262590828699</v>
      </c>
      <c r="I174" s="23">
        <v>56.917753251414901</v>
      </c>
      <c r="J174" s="23">
        <v>407.75900537359303</v>
      </c>
      <c r="K174" s="23">
        <v>31529.242717679099</v>
      </c>
      <c r="L174" s="23">
        <v>2129.1383758121301</v>
      </c>
      <c r="M174" s="23">
        <v>17.1654199417403</v>
      </c>
      <c r="N174" s="23">
        <v>25606.253809251899</v>
      </c>
      <c r="O174" s="23">
        <v>687354.07988012605</v>
      </c>
      <c r="P174" s="23">
        <v>161.93002558151201</v>
      </c>
      <c r="Q174" s="23">
        <v>12.5054315058564</v>
      </c>
      <c r="R174" s="82">
        <v>0.39366217285641403</v>
      </c>
      <c r="S174" s="23">
        <v>2800.8797910007102</v>
      </c>
      <c r="T174" s="23" t="s">
        <v>306</v>
      </c>
      <c r="U174" s="24">
        <f t="shared" si="10"/>
        <v>0.72852464712777365</v>
      </c>
      <c r="V174" s="24">
        <f t="shared" si="11"/>
        <v>-0.76965361334853455</v>
      </c>
      <c r="W174" s="24">
        <f t="shared" si="12"/>
        <v>-1.1968458154493913</v>
      </c>
      <c r="X174" s="24">
        <f t="shared" si="13"/>
        <v>-0.17323139275274535</v>
      </c>
      <c r="Y174" s="24">
        <f t="shared" si="14"/>
        <v>0.76565748604127792</v>
      </c>
      <c r="Z174" s="4" t="s">
        <v>164</v>
      </c>
      <c r="AA174" s="4" t="s">
        <v>165</v>
      </c>
      <c r="AB174" s="38" t="s">
        <v>252</v>
      </c>
    </row>
    <row r="175" spans="1:28">
      <c r="A175" s="8">
        <v>4</v>
      </c>
      <c r="B175" s="8" t="s">
        <v>77</v>
      </c>
      <c r="C175" s="23">
        <v>44.825933920251202</v>
      </c>
      <c r="D175" s="23">
        <v>3424.49610339008</v>
      </c>
      <c r="E175" s="23">
        <v>5444.4299599511396</v>
      </c>
      <c r="F175" s="23">
        <v>16750.096631652199</v>
      </c>
      <c r="G175" s="23">
        <v>19.694190844830601</v>
      </c>
      <c r="H175" s="23">
        <v>190.246936804044</v>
      </c>
      <c r="I175" s="23">
        <v>58.812832330876603</v>
      </c>
      <c r="J175" s="23">
        <v>16472.906175598098</v>
      </c>
      <c r="K175" s="23">
        <v>19179.153510099601</v>
      </c>
      <c r="L175" s="23">
        <v>2141.1095788646498</v>
      </c>
      <c r="M175" s="23">
        <v>927.74004077743803</v>
      </c>
      <c r="N175" s="23">
        <v>3144.3726816786598</v>
      </c>
      <c r="O175" s="23">
        <v>686583.50669518695</v>
      </c>
      <c r="P175" s="23">
        <v>28.045507940452001</v>
      </c>
      <c r="Q175" s="23">
        <v>28.188866366933201</v>
      </c>
      <c r="R175" s="82">
        <v>4.1741546484549596</v>
      </c>
      <c r="S175" s="23">
        <v>415.166252408574</v>
      </c>
      <c r="T175" s="82">
        <v>7.9470793242072704</v>
      </c>
      <c r="U175" s="24">
        <f t="shared" si="10"/>
        <v>3.0384445133262952E-2</v>
      </c>
      <c r="V175" s="24">
        <f t="shared" si="11"/>
        <v>0.49451026986615609</v>
      </c>
      <c r="W175" s="24">
        <f t="shared" si="12"/>
        <v>0.47331449918186053</v>
      </c>
      <c r="X175" s="24">
        <f t="shared" si="13"/>
        <v>0.69000156603928176</v>
      </c>
      <c r="Y175" s="24">
        <f t="shared" si="14"/>
        <v>0.61230281791132457</v>
      </c>
      <c r="Z175" s="4" t="s">
        <v>166</v>
      </c>
      <c r="AA175" s="4" t="s">
        <v>166</v>
      </c>
      <c r="AB175" s="38" t="s">
        <v>253</v>
      </c>
    </row>
    <row r="176" spans="1:28">
      <c r="A176" s="8">
        <v>4</v>
      </c>
      <c r="B176" s="8" t="s">
        <v>78</v>
      </c>
      <c r="C176" s="23" t="s">
        <v>306</v>
      </c>
      <c r="D176" s="23">
        <v>3149.0627704365702</v>
      </c>
      <c r="E176" s="23">
        <v>13670.6121989123</v>
      </c>
      <c r="F176" s="23">
        <v>9183.7348533899694</v>
      </c>
      <c r="G176" s="23" t="s">
        <v>306</v>
      </c>
      <c r="H176" s="23">
        <v>183.00980572681399</v>
      </c>
      <c r="I176" s="23">
        <v>1708.6177426024301</v>
      </c>
      <c r="J176" s="23">
        <v>214.40118292232901</v>
      </c>
      <c r="K176" s="23">
        <v>36116.365353375098</v>
      </c>
      <c r="L176" s="23">
        <v>3485.3198918206599</v>
      </c>
      <c r="M176" s="23">
        <v>75.089188151065599</v>
      </c>
      <c r="N176" s="23">
        <v>3749.3134907404201</v>
      </c>
      <c r="O176" s="23">
        <v>678337.57221029396</v>
      </c>
      <c r="P176" s="23">
        <v>25.262297839466701</v>
      </c>
      <c r="Q176" s="23">
        <v>68.609985869541305</v>
      </c>
      <c r="R176" s="82">
        <v>2.3706036690836298</v>
      </c>
      <c r="S176" s="23">
        <v>1961.5777178769699</v>
      </c>
      <c r="T176" s="23">
        <v>12.9178227667981</v>
      </c>
      <c r="U176" s="24">
        <f t="shared" si="10"/>
        <v>0.91371324632663053</v>
      </c>
      <c r="V176" s="24">
        <f t="shared" si="11"/>
        <v>-1.009071419045938</v>
      </c>
      <c r="W176" s="24">
        <f t="shared" si="12"/>
        <v>-1.409649449925432E-2</v>
      </c>
      <c r="X176" s="24">
        <f t="shared" si="13"/>
        <v>-1.2101046862970559</v>
      </c>
      <c r="Y176" s="24">
        <f t="shared" si="14"/>
        <v>6.8004756859009863E-2</v>
      </c>
      <c r="Z176" s="4" t="s">
        <v>164</v>
      </c>
      <c r="AA176" s="4" t="s">
        <v>165</v>
      </c>
      <c r="AB176" s="38" t="s">
        <v>254</v>
      </c>
    </row>
    <row r="177" spans="1:28">
      <c r="A177" s="8">
        <v>4</v>
      </c>
      <c r="B177" s="8" t="s">
        <v>79</v>
      </c>
      <c r="C177" s="23">
        <v>526.53437973706195</v>
      </c>
      <c r="D177" s="23">
        <v>211.059020873821</v>
      </c>
      <c r="E177" s="23">
        <v>2752.6140909522501</v>
      </c>
      <c r="F177" s="23">
        <v>1964.1050329797299</v>
      </c>
      <c r="G177" s="23">
        <v>10.0715400277551</v>
      </c>
      <c r="H177" s="23">
        <v>174.80075056770701</v>
      </c>
      <c r="I177" s="23">
        <v>38.139029986919098</v>
      </c>
      <c r="J177" s="23">
        <v>106.914077409958</v>
      </c>
      <c r="K177" s="23">
        <v>17022.975651399898</v>
      </c>
      <c r="L177" s="23">
        <v>2107.9063504220999</v>
      </c>
      <c r="M177" s="23">
        <v>4.6869110533843097</v>
      </c>
      <c r="N177" s="23">
        <v>18264.991044130398</v>
      </c>
      <c r="O177" s="23">
        <v>722434.82362191798</v>
      </c>
      <c r="P177" s="23">
        <v>69.171056249863895</v>
      </c>
      <c r="Q177" s="23">
        <v>5.2546549023863101</v>
      </c>
      <c r="R177" s="82">
        <v>1.9097155139576101</v>
      </c>
      <c r="S177" s="23">
        <v>3335.3052590171101</v>
      </c>
      <c r="T177" s="82">
        <v>0.74550341282865695</v>
      </c>
      <c r="U177" s="24">
        <f t="shared" si="10"/>
        <v>1.1211339072867716</v>
      </c>
      <c r="V177" s="24">
        <f t="shared" si="11"/>
        <v>5.0352066157307362E-2</v>
      </c>
      <c r="W177" s="24">
        <f t="shared" si="12"/>
        <v>-0.50073352457719267</v>
      </c>
      <c r="X177" s="24">
        <f t="shared" si="13"/>
        <v>0.87578191430135277</v>
      </c>
      <c r="Y177" s="24">
        <f t="shared" si="14"/>
        <v>0.27124785883647862</v>
      </c>
      <c r="Z177" s="4" t="s">
        <v>166</v>
      </c>
      <c r="AA177" s="4" t="s">
        <v>166</v>
      </c>
      <c r="AB177" s="38" t="s">
        <v>255</v>
      </c>
    </row>
    <row r="178" spans="1:28">
      <c r="A178" s="8">
        <v>4</v>
      </c>
      <c r="B178" s="8" t="s">
        <v>80</v>
      </c>
      <c r="C178" s="23">
        <v>10.170898747084101</v>
      </c>
      <c r="D178" s="23">
        <v>845.42574011108604</v>
      </c>
      <c r="E178" s="23">
        <v>3598.71514995897</v>
      </c>
      <c r="F178" s="23">
        <v>302.39493790653501</v>
      </c>
      <c r="G178" s="23" t="s">
        <v>306</v>
      </c>
      <c r="H178" s="23">
        <v>205.49227623505499</v>
      </c>
      <c r="I178" s="23" t="s">
        <v>306</v>
      </c>
      <c r="J178" s="23" t="s">
        <v>306</v>
      </c>
      <c r="K178" s="23">
        <v>24993.242736853001</v>
      </c>
      <c r="L178" s="23">
        <v>1804.2051868286701</v>
      </c>
      <c r="M178" s="23">
        <v>29.812981009735001</v>
      </c>
      <c r="N178" s="23">
        <v>29434.976935671399</v>
      </c>
      <c r="O178" s="23">
        <v>701600.39450616098</v>
      </c>
      <c r="P178" s="23">
        <v>128.07710951546801</v>
      </c>
      <c r="Q178" s="23">
        <v>6.0361185625175802</v>
      </c>
      <c r="R178" s="23" t="s">
        <v>306</v>
      </c>
      <c r="S178" s="23">
        <v>4259.4577569845696</v>
      </c>
      <c r="T178" s="23" t="s">
        <v>306</v>
      </c>
      <c r="U178" s="24">
        <f t="shared" si="10"/>
        <v>0.20246611905554068</v>
      </c>
      <c r="V178" s="24">
        <f t="shared" si="11"/>
        <v>0.26721977498591443</v>
      </c>
      <c r="W178" s="24">
        <f t="shared" si="12"/>
        <v>-0.98878752818735016</v>
      </c>
      <c r="X178" s="24">
        <f t="shared" si="13"/>
        <v>1.1394120063576771</v>
      </c>
      <c r="Y178" s="24">
        <f t="shared" si="14"/>
        <v>0.59281376353892279</v>
      </c>
      <c r="Z178" s="4" t="s">
        <v>166</v>
      </c>
      <c r="AA178" s="4" t="s">
        <v>166</v>
      </c>
      <c r="AB178" s="38" t="s">
        <v>256</v>
      </c>
    </row>
    <row r="179" spans="1:28">
      <c r="A179" s="8">
        <v>4</v>
      </c>
      <c r="B179" s="8" t="s">
        <v>81</v>
      </c>
      <c r="C179" s="23">
        <v>465.31106521440898</v>
      </c>
      <c r="D179" s="23">
        <v>2800.41071523342</v>
      </c>
      <c r="E179" s="23">
        <v>10597.776922879801</v>
      </c>
      <c r="F179" s="23">
        <v>9539.2196916042903</v>
      </c>
      <c r="G179" s="23" t="s">
        <v>306</v>
      </c>
      <c r="H179" s="23">
        <v>151.229540809257</v>
      </c>
      <c r="I179" s="23">
        <v>290.339332704848</v>
      </c>
      <c r="J179" s="23">
        <v>5661.2999437571098</v>
      </c>
      <c r="K179" s="23">
        <v>22718.172698984799</v>
      </c>
      <c r="L179" s="23">
        <v>1465.5262798224501</v>
      </c>
      <c r="M179" s="23">
        <v>3041.4800518191701</v>
      </c>
      <c r="N179" s="23">
        <v>1416.1207884191799</v>
      </c>
      <c r="O179" s="23">
        <v>697279.46326399304</v>
      </c>
      <c r="P179" s="23">
        <v>164.07749360308</v>
      </c>
      <c r="Q179" s="23">
        <v>439.430480315333</v>
      </c>
      <c r="R179" s="82">
        <v>0.76539666376649895</v>
      </c>
      <c r="S179" s="23">
        <v>876.76824892901902</v>
      </c>
      <c r="T179" s="23">
        <v>138.12167528076699</v>
      </c>
      <c r="U179" s="24">
        <f t="shared" si="10"/>
        <v>0.1444791591029837</v>
      </c>
      <c r="V179" s="24">
        <f t="shared" si="11"/>
        <v>-3.149425053283009</v>
      </c>
      <c r="W179" s="24">
        <f t="shared" si="12"/>
        <v>-3.4593897435030749</v>
      </c>
      <c r="X179" s="24">
        <f t="shared" si="13"/>
        <v>-2.8907013844395326</v>
      </c>
      <c r="Y179" s="24">
        <f t="shared" si="14"/>
        <v>-1.7645568153499762</v>
      </c>
      <c r="Z179" s="4" t="s">
        <v>164</v>
      </c>
      <c r="AA179" s="4" t="s">
        <v>164</v>
      </c>
      <c r="AB179" s="38" t="s">
        <v>257</v>
      </c>
    </row>
    <row r="180" spans="1:28">
      <c r="A180" s="8">
        <v>4</v>
      </c>
      <c r="B180" s="8" t="s">
        <v>82</v>
      </c>
      <c r="C180" s="23">
        <v>10.395985196020201</v>
      </c>
      <c r="D180" s="23">
        <v>1035.97474956683</v>
      </c>
      <c r="E180" s="23">
        <v>4773.8926739978597</v>
      </c>
      <c r="F180" s="23">
        <v>995.56611536549997</v>
      </c>
      <c r="G180" s="23" t="s">
        <v>306</v>
      </c>
      <c r="H180" s="23" t="s">
        <v>306</v>
      </c>
      <c r="I180" s="23">
        <v>3.9503662734474898</v>
      </c>
      <c r="J180" s="23">
        <v>285.60237800277002</v>
      </c>
      <c r="K180" s="23">
        <v>10368.4354260235</v>
      </c>
      <c r="L180" s="23">
        <v>3598.1934472378198</v>
      </c>
      <c r="M180" s="23">
        <v>75.737216511692907</v>
      </c>
      <c r="N180" s="23">
        <v>11303.2735850348</v>
      </c>
      <c r="O180" s="23">
        <v>735477.94004317198</v>
      </c>
      <c r="P180" s="23">
        <v>174.05662187900501</v>
      </c>
      <c r="Q180" s="23">
        <v>23.855878521666799</v>
      </c>
      <c r="R180" s="82">
        <v>4.86801109938534</v>
      </c>
      <c r="S180" s="23">
        <v>1435.4561325013799</v>
      </c>
      <c r="T180" s="82">
        <v>1.1395615144162099</v>
      </c>
      <c r="U180" s="24">
        <f t="shared" si="10"/>
        <v>0.31498224545899095</v>
      </c>
      <c r="V180" s="24">
        <f t="shared" si="11"/>
        <v>-1.0323461710141313</v>
      </c>
      <c r="W180" s="24">
        <f t="shared" si="12"/>
        <v>-1.0635247437883582</v>
      </c>
      <c r="X180" s="24">
        <f t="shared" si="13"/>
        <v>-0.7215947748285334</v>
      </c>
      <c r="Y180" s="24">
        <f t="shared" si="14"/>
        <v>0.53200348305644374</v>
      </c>
      <c r="Z180" s="4" t="s">
        <v>164</v>
      </c>
      <c r="AA180" s="4" t="s">
        <v>165</v>
      </c>
      <c r="AB180" s="38" t="s">
        <v>258</v>
      </c>
    </row>
    <row r="181" spans="1:28">
      <c r="A181" s="8">
        <v>4</v>
      </c>
      <c r="B181" s="8" t="s">
        <v>83</v>
      </c>
      <c r="C181" s="23" t="s">
        <v>306</v>
      </c>
      <c r="D181" s="23">
        <v>1671.67884629792</v>
      </c>
      <c r="E181" s="23">
        <v>9675.9857419282307</v>
      </c>
      <c r="F181" s="23">
        <v>225.71608348680601</v>
      </c>
      <c r="G181" s="23" t="s">
        <v>306</v>
      </c>
      <c r="H181" s="23">
        <v>141.37240027062401</v>
      </c>
      <c r="I181" s="23" t="s">
        <v>306</v>
      </c>
      <c r="J181" s="23" t="s">
        <v>306</v>
      </c>
      <c r="K181" s="23">
        <v>25235.169661694501</v>
      </c>
      <c r="L181" s="23">
        <v>3287.0303883245501</v>
      </c>
      <c r="M181" s="23">
        <v>23.109158561317599</v>
      </c>
      <c r="N181" s="23">
        <v>11448.4809611254</v>
      </c>
      <c r="O181" s="23">
        <v>709332.54810899496</v>
      </c>
      <c r="P181" s="23">
        <v>190.12329536646999</v>
      </c>
      <c r="Q181" s="23">
        <v>34.102776738177504</v>
      </c>
      <c r="R181" s="82">
        <v>0.43987405505593602</v>
      </c>
      <c r="S181" s="23">
        <v>2253.2445611216199</v>
      </c>
      <c r="T181" s="23" t="s">
        <v>306</v>
      </c>
      <c r="U181" s="24">
        <f t="shared" si="10"/>
        <v>1.4757255937159959</v>
      </c>
      <c r="V181" s="24">
        <f t="shared" si="11"/>
        <v>-1.8997592948982547</v>
      </c>
      <c r="W181" s="24">
        <f t="shared" si="12"/>
        <v>-1.4159819162583211</v>
      </c>
      <c r="X181" s="24">
        <f t="shared" si="13"/>
        <v>-1.5313534166340208</v>
      </c>
      <c r="Y181" s="24">
        <f t="shared" si="14"/>
        <v>0.36041776045170204</v>
      </c>
      <c r="Z181" s="4" t="s">
        <v>164</v>
      </c>
      <c r="AA181" s="4" t="s">
        <v>165</v>
      </c>
      <c r="AB181" s="38" t="s">
        <v>259</v>
      </c>
    </row>
    <row r="182" spans="1:28">
      <c r="A182" s="8">
        <v>4</v>
      </c>
      <c r="B182" s="8" t="s">
        <v>84</v>
      </c>
      <c r="C182" s="23">
        <v>27.108484635043599</v>
      </c>
      <c r="D182" s="23">
        <v>655.73718053783602</v>
      </c>
      <c r="E182" s="23">
        <v>6662.8315602277298</v>
      </c>
      <c r="F182" s="23">
        <v>1885.3997307060899</v>
      </c>
      <c r="G182" s="23" t="s">
        <v>306</v>
      </c>
      <c r="H182" s="23">
        <v>191.107815376795</v>
      </c>
      <c r="I182" s="23">
        <v>43.923707987255298</v>
      </c>
      <c r="J182" s="23" t="s">
        <v>306</v>
      </c>
      <c r="K182" s="23">
        <v>7803.1686065634203</v>
      </c>
      <c r="L182" s="23">
        <v>2479.8820415259102</v>
      </c>
      <c r="M182" s="23">
        <v>8.1208064553812207</v>
      </c>
      <c r="N182" s="23">
        <v>12167.256211640401</v>
      </c>
      <c r="O182" s="23">
        <v>736198.38421688695</v>
      </c>
      <c r="P182" s="23">
        <v>100.774748452925</v>
      </c>
      <c r="Q182" s="23">
        <v>15.833434193915499</v>
      </c>
      <c r="R182" s="82">
        <v>3.8524237141298898</v>
      </c>
      <c r="S182" s="23">
        <v>1314.4600128030099</v>
      </c>
      <c r="T182" s="82">
        <v>1.1631342515574401</v>
      </c>
      <c r="U182" s="24">
        <f t="shared" si="10"/>
        <v>1.9497366771281115</v>
      </c>
      <c r="V182" s="24">
        <f t="shared" si="11"/>
        <v>-1.1791633248341782</v>
      </c>
      <c r="W182" s="24">
        <f t="shared" si="12"/>
        <v>-0.94051756662758024</v>
      </c>
      <c r="X182" s="24">
        <f t="shared" si="13"/>
        <v>-0.88610052605062606</v>
      </c>
      <c r="Y182" s="24">
        <f t="shared" si="14"/>
        <v>0.44566736235190918</v>
      </c>
      <c r="Z182" s="4" t="s">
        <v>164</v>
      </c>
      <c r="AA182" s="4" t="s">
        <v>165</v>
      </c>
      <c r="AB182" s="38" t="s">
        <v>260</v>
      </c>
    </row>
    <row r="183" spans="1:28">
      <c r="A183" s="8">
        <v>4</v>
      </c>
      <c r="B183" s="8" t="s">
        <v>85</v>
      </c>
      <c r="C183" s="23">
        <v>296.50150854764303</v>
      </c>
      <c r="D183" s="23">
        <v>10296.4303971973</v>
      </c>
      <c r="E183" s="23">
        <v>11501.090923780999</v>
      </c>
      <c r="F183" s="23">
        <v>17648.7121609036</v>
      </c>
      <c r="G183" s="23">
        <v>145.46622246437099</v>
      </c>
      <c r="H183" s="23">
        <v>189.55925834432901</v>
      </c>
      <c r="I183" s="23">
        <v>716.82105400716</v>
      </c>
      <c r="J183" s="23">
        <v>12508.763387925799</v>
      </c>
      <c r="K183" s="23">
        <v>98050.050520527599</v>
      </c>
      <c r="L183" s="23">
        <v>3339.2580392841901</v>
      </c>
      <c r="M183" s="23">
        <v>457.95554161614399</v>
      </c>
      <c r="N183" s="23">
        <v>21278.7497819768</v>
      </c>
      <c r="O183" s="23">
        <v>548649.02556637896</v>
      </c>
      <c r="P183" s="23">
        <v>88.675796401643794</v>
      </c>
      <c r="Q183" s="23">
        <v>94.536934348564998</v>
      </c>
      <c r="R183" s="23">
        <v>34.538388849436103</v>
      </c>
      <c r="S183" s="23">
        <v>378.60701644143001</v>
      </c>
      <c r="T183" s="23">
        <v>10.001768232915101</v>
      </c>
      <c r="U183" s="24">
        <f t="shared" si="10"/>
        <v>0.20643255896618318</v>
      </c>
      <c r="V183" s="24">
        <f t="shared" si="11"/>
        <v>-0.66861789628764079</v>
      </c>
      <c r="W183" s="24">
        <f t="shared" si="12"/>
        <v>-2.1200972135202463</v>
      </c>
      <c r="X183" s="24">
        <f t="shared" si="13"/>
        <v>-0.83126165930002038</v>
      </c>
      <c r="Y183" s="24">
        <f t="shared" si="14"/>
        <v>-0.44867857327955507</v>
      </c>
      <c r="Z183" s="4" t="s">
        <v>164</v>
      </c>
      <c r="AA183" s="4" t="s">
        <v>164</v>
      </c>
      <c r="AB183" s="38" t="s">
        <v>261</v>
      </c>
    </row>
    <row r="184" spans="1:28">
      <c r="A184" s="8">
        <v>4</v>
      </c>
      <c r="B184" s="8" t="s">
        <v>86</v>
      </c>
      <c r="C184" s="23">
        <v>88.193342925709999</v>
      </c>
      <c r="D184" s="23">
        <v>2411.9450464551701</v>
      </c>
      <c r="E184" s="23">
        <v>7204.7564139322103</v>
      </c>
      <c r="F184" s="23">
        <v>21000.783158573999</v>
      </c>
      <c r="G184" s="23">
        <v>34.146309717106</v>
      </c>
      <c r="H184" s="23">
        <v>130.40408049057399</v>
      </c>
      <c r="I184" s="23">
        <v>212.07594704322</v>
      </c>
      <c r="J184" s="23">
        <v>24214.0851894636</v>
      </c>
      <c r="K184" s="23">
        <v>34997.356464273798</v>
      </c>
      <c r="L184" s="23">
        <v>2175.8601182122202</v>
      </c>
      <c r="M184" s="23">
        <v>789.25975104421298</v>
      </c>
      <c r="N184" s="23">
        <v>4008.7692719197598</v>
      </c>
      <c r="O184" s="23">
        <v>647222.60202252399</v>
      </c>
      <c r="P184" s="23">
        <v>67.1164062355233</v>
      </c>
      <c r="Q184" s="23">
        <v>60.046526527709197</v>
      </c>
      <c r="R184" s="23">
        <v>28.815477456858702</v>
      </c>
      <c r="S184" s="23">
        <v>1145.23090220016</v>
      </c>
      <c r="T184" s="82">
        <v>8.3960383326063397</v>
      </c>
      <c r="U184" s="24">
        <f t="shared" si="10"/>
        <v>7.6079549791137763E-2</v>
      </c>
      <c r="V184" s="24">
        <f t="shared" si="11"/>
        <v>-1.0820275406705786</v>
      </c>
      <c r="W184" s="24">
        <f t="shared" si="12"/>
        <v>-1.17215332211949</v>
      </c>
      <c r="X184" s="24">
        <f t="shared" si="13"/>
        <v>-0.76307403137880137</v>
      </c>
      <c r="Y184" s="24">
        <f t="shared" si="14"/>
        <v>-0.28139859807635004</v>
      </c>
      <c r="Z184" s="4" t="s">
        <v>164</v>
      </c>
      <c r="AA184" s="4" t="s">
        <v>164</v>
      </c>
      <c r="AB184" s="38" t="s">
        <v>262</v>
      </c>
    </row>
    <row r="185" spans="1:28">
      <c r="A185" s="8">
        <v>4</v>
      </c>
      <c r="B185" s="8" t="s">
        <v>87</v>
      </c>
      <c r="C185" s="23">
        <v>73.914185198560901</v>
      </c>
      <c r="D185" s="23">
        <v>3619.0383263129602</v>
      </c>
      <c r="E185" s="23">
        <v>5905.08118486282</v>
      </c>
      <c r="F185" s="23">
        <v>21453.483305682999</v>
      </c>
      <c r="G185" s="23" t="s">
        <v>306</v>
      </c>
      <c r="H185" s="23">
        <v>485.58933727849302</v>
      </c>
      <c r="I185" s="23">
        <v>75.703543162829604</v>
      </c>
      <c r="J185" s="23">
        <v>22278.108180056701</v>
      </c>
      <c r="K185" s="23">
        <v>30575.849889786201</v>
      </c>
      <c r="L185" s="23">
        <v>2960.8613671667399</v>
      </c>
      <c r="M185" s="23">
        <v>925.089740749366</v>
      </c>
      <c r="N185" s="23">
        <v>8462.1274505488509</v>
      </c>
      <c r="O185" s="23">
        <v>649720.61310244002</v>
      </c>
      <c r="P185" s="23">
        <v>48.3228861151456</v>
      </c>
      <c r="Q185" s="23">
        <v>46.880996479083898</v>
      </c>
      <c r="R185" s="23">
        <v>11.014266689535701</v>
      </c>
      <c r="S185" s="23">
        <v>324.144043939661</v>
      </c>
      <c r="T185" s="23">
        <v>40.0198893468298</v>
      </c>
      <c r="U185" s="24">
        <f t="shared" si="10"/>
        <v>5.06772418004637E-2</v>
      </c>
      <c r="V185" s="24">
        <f t="shared" si="11"/>
        <v>0.11698047620734897</v>
      </c>
      <c r="W185" s="24">
        <f t="shared" si="12"/>
        <v>-0.77479254922457841</v>
      </c>
      <c r="X185" s="24">
        <f t="shared" si="13"/>
        <v>0.11413275996418371</v>
      </c>
      <c r="Y185" s="24">
        <f t="shared" si="14"/>
        <v>-1.5255821759646349E-2</v>
      </c>
      <c r="Z185" s="4" t="s">
        <v>166</v>
      </c>
      <c r="AA185" s="4" t="s">
        <v>166</v>
      </c>
      <c r="AB185" s="38" t="s">
        <v>263</v>
      </c>
    </row>
    <row r="186" spans="1:28">
      <c r="A186" s="8">
        <v>4</v>
      </c>
      <c r="B186" s="8" t="s">
        <v>88</v>
      </c>
      <c r="C186" s="23">
        <v>66.997817239067402</v>
      </c>
      <c r="D186" s="23">
        <v>2154.3069614573901</v>
      </c>
      <c r="E186" s="23">
        <v>7261.49418260113</v>
      </c>
      <c r="F186" s="23">
        <v>23566.6021053886</v>
      </c>
      <c r="G186" s="23">
        <v>61.089334316089698</v>
      </c>
      <c r="H186" s="23">
        <v>147.141048579619</v>
      </c>
      <c r="I186" s="23">
        <v>26.357984669678299</v>
      </c>
      <c r="J186" s="23">
        <v>27545.625940273301</v>
      </c>
      <c r="K186" s="23">
        <v>46461.651315538598</v>
      </c>
      <c r="L186" s="23">
        <v>2709.2362062160901</v>
      </c>
      <c r="M186" s="23">
        <v>2409.96440067717</v>
      </c>
      <c r="N186" s="23">
        <v>14041.0347754424</v>
      </c>
      <c r="O186" s="23">
        <v>612734.66764667304</v>
      </c>
      <c r="P186" s="23">
        <v>32.753553565194501</v>
      </c>
      <c r="Q186" s="23">
        <v>149.532544370979</v>
      </c>
      <c r="R186" s="23">
        <v>14.6949070916337</v>
      </c>
      <c r="S186" s="23">
        <v>833.84457133473995</v>
      </c>
      <c r="T186" s="23">
        <v>43.224845127064903</v>
      </c>
      <c r="U186" s="24">
        <f t="shared" si="10"/>
        <v>6.2047615445673061E-2</v>
      </c>
      <c r="V186" s="24">
        <f t="shared" si="11"/>
        <v>-0.43925373927919686</v>
      </c>
      <c r="W186" s="24">
        <f t="shared" si="12"/>
        <v>-2.6130565956580565</v>
      </c>
      <c r="X186" s="24">
        <f t="shared" si="13"/>
        <v>-0.82912456705992632</v>
      </c>
      <c r="Y186" s="24">
        <f t="shared" si="14"/>
        <v>-1.8655656866218915</v>
      </c>
      <c r="Z186" s="4" t="s">
        <v>164</v>
      </c>
      <c r="AA186" s="4" t="s">
        <v>164</v>
      </c>
      <c r="AB186" s="38" t="s">
        <v>264</v>
      </c>
    </row>
    <row r="187" spans="1:28">
      <c r="A187" s="8">
        <v>4</v>
      </c>
      <c r="B187" s="8" t="s">
        <v>89</v>
      </c>
      <c r="C187" s="23">
        <v>93.724503770571005</v>
      </c>
      <c r="D187" s="23">
        <v>4264.7530070707498</v>
      </c>
      <c r="E187" s="23">
        <v>7804.1259621667796</v>
      </c>
      <c r="F187" s="23">
        <v>10771.7555351422</v>
      </c>
      <c r="G187" s="23">
        <v>53.441151080883799</v>
      </c>
      <c r="H187" s="23">
        <v>177.995465972446</v>
      </c>
      <c r="I187" s="23">
        <v>151.18366401452499</v>
      </c>
      <c r="J187" s="23">
        <v>799.92558146888803</v>
      </c>
      <c r="K187" s="23">
        <v>44224.8892645503</v>
      </c>
      <c r="L187" s="23">
        <v>3152.10288167832</v>
      </c>
      <c r="M187" s="23">
        <v>13.048840098441</v>
      </c>
      <c r="N187" s="23">
        <v>1053.6677391389401</v>
      </c>
      <c r="O187" s="23">
        <v>677392.27538564696</v>
      </c>
      <c r="P187" s="23">
        <v>122.413257204994</v>
      </c>
      <c r="Q187" s="23">
        <v>22.9116594199999</v>
      </c>
      <c r="R187" s="23">
        <v>176.16969526140701</v>
      </c>
      <c r="S187" s="23">
        <v>448.208976445563</v>
      </c>
      <c r="T187" s="23">
        <v>28.6399642108546</v>
      </c>
      <c r="U187" s="24">
        <f t="shared" si="10"/>
        <v>1.7558387754891145</v>
      </c>
      <c r="V187" s="24">
        <f t="shared" si="11"/>
        <v>-1.5052581496427972</v>
      </c>
      <c r="W187" s="24">
        <f t="shared" si="12"/>
        <v>1.3164768626993606</v>
      </c>
      <c r="X187" s="24">
        <f t="shared" si="13"/>
        <v>-0.58962354111270976</v>
      </c>
      <c r="Y187" s="24">
        <f t="shared" si="14"/>
        <v>1.9774548449855067</v>
      </c>
      <c r="Z187" s="4" t="s">
        <v>165</v>
      </c>
      <c r="AA187" s="4" t="s">
        <v>165</v>
      </c>
      <c r="AB187" s="38" t="s">
        <v>265</v>
      </c>
    </row>
    <row r="188" spans="1:28">
      <c r="A188" s="8">
        <v>4</v>
      </c>
      <c r="B188" s="8" t="s">
        <v>90</v>
      </c>
      <c r="C188" s="23">
        <v>32.907552754728002</v>
      </c>
      <c r="D188" s="23">
        <v>1206.3210770518999</v>
      </c>
      <c r="E188" s="23">
        <v>8316.4190615440493</v>
      </c>
      <c r="F188" s="23">
        <v>930.54073458327105</v>
      </c>
      <c r="G188" s="23">
        <v>5922.7558294377204</v>
      </c>
      <c r="H188" s="23">
        <v>181.833882036452</v>
      </c>
      <c r="I188" s="23">
        <v>140.17952748546699</v>
      </c>
      <c r="J188" s="23">
        <v>11329.627633754601</v>
      </c>
      <c r="K188" s="23">
        <v>19519.7172264447</v>
      </c>
      <c r="L188" s="23">
        <v>3336.3674848475498</v>
      </c>
      <c r="M188" s="23">
        <v>24.731784666987298</v>
      </c>
      <c r="N188" s="23">
        <v>11297.701864013299</v>
      </c>
      <c r="O188" s="23">
        <v>696014.29987494799</v>
      </c>
      <c r="P188" s="23">
        <v>168.430140533421</v>
      </c>
      <c r="Q188" s="23">
        <v>29.8138573920921</v>
      </c>
      <c r="R188" s="82">
        <v>1.22388053734401</v>
      </c>
      <c r="S188" s="23">
        <v>1257.5642291317499</v>
      </c>
      <c r="T188" s="82">
        <v>3.1685381445329202</v>
      </c>
      <c r="U188" s="24">
        <f t="shared" si="10"/>
        <v>1.2054875049873979</v>
      </c>
      <c r="V188" s="24">
        <f t="shared" si="11"/>
        <v>-1.812413409437621</v>
      </c>
      <c r="W188" s="24">
        <f t="shared" si="12"/>
        <v>-1.3244304754687235</v>
      </c>
      <c r="X188" s="24">
        <f t="shared" si="13"/>
        <v>-1.4786626928335469</v>
      </c>
      <c r="Y188" s="24">
        <f t="shared" si="14"/>
        <v>0.34496940090525863</v>
      </c>
      <c r="Z188" s="4" t="s">
        <v>164</v>
      </c>
      <c r="AA188" s="4" t="s">
        <v>165</v>
      </c>
      <c r="AB188" s="38" t="s">
        <v>266</v>
      </c>
    </row>
    <row r="189" spans="1:28">
      <c r="A189" s="8">
        <v>4</v>
      </c>
      <c r="B189" s="8" t="s">
        <v>91</v>
      </c>
      <c r="C189" s="23">
        <v>106.73215696430699</v>
      </c>
      <c r="D189" s="23">
        <v>13744.864370791</v>
      </c>
      <c r="E189" s="23">
        <v>14564.3673946667</v>
      </c>
      <c r="F189" s="23">
        <v>14883.7062816993</v>
      </c>
      <c r="G189" s="23">
        <v>30670.592080480801</v>
      </c>
      <c r="H189" s="23">
        <v>205.31313306835801</v>
      </c>
      <c r="I189" s="23">
        <v>626.42236089251696</v>
      </c>
      <c r="J189" s="23">
        <v>60892.293592467999</v>
      </c>
      <c r="K189" s="23">
        <v>16534.6900710728</v>
      </c>
      <c r="L189" s="23">
        <v>2195.9628928250099</v>
      </c>
      <c r="M189" s="23">
        <v>799.47227797642199</v>
      </c>
      <c r="N189" s="23">
        <v>9476.3784618051905</v>
      </c>
      <c r="O189" s="23">
        <v>555814.33723386202</v>
      </c>
      <c r="P189" s="23">
        <v>135.397678649477</v>
      </c>
      <c r="Q189" s="23">
        <v>146.485564409728</v>
      </c>
      <c r="R189" s="82">
        <v>1.3386479775474001</v>
      </c>
      <c r="S189" s="23">
        <v>277.20603853828101</v>
      </c>
      <c r="T189" s="23">
        <v>68.057800673481196</v>
      </c>
      <c r="U189" s="24">
        <f t="shared" si="10"/>
        <v>0.18322782220854961</v>
      </c>
      <c r="V189" s="24">
        <f t="shared" si="11"/>
        <v>-1.5597149063828919</v>
      </c>
      <c r="W189" s="24">
        <f t="shared" si="12"/>
        <v>-2.5862275109606614</v>
      </c>
      <c r="X189" s="24">
        <f t="shared" si="13"/>
        <v>-1.9199725795937717</v>
      </c>
      <c r="Y189" s="24">
        <f t="shared" si="14"/>
        <v>-0.24570012559502663</v>
      </c>
      <c r="Z189" s="4" t="s">
        <v>164</v>
      </c>
      <c r="AA189" s="4" t="s">
        <v>164</v>
      </c>
      <c r="AB189" s="38" t="s">
        <v>267</v>
      </c>
    </row>
    <row r="190" spans="1:28">
      <c r="A190" s="8">
        <v>4</v>
      </c>
      <c r="B190" s="8" t="s">
        <v>92</v>
      </c>
      <c r="C190" s="23">
        <v>27.916702204599499</v>
      </c>
      <c r="D190" s="23">
        <v>8975.1163670861297</v>
      </c>
      <c r="E190" s="23">
        <v>6935.6357927432</v>
      </c>
      <c r="F190" s="23">
        <v>24591.791576205</v>
      </c>
      <c r="G190" s="23">
        <v>58.494723973282497</v>
      </c>
      <c r="H190" s="23">
        <v>109.761975150155</v>
      </c>
      <c r="I190" s="23">
        <v>69.801105325092806</v>
      </c>
      <c r="J190" s="23">
        <v>14393.3677856714</v>
      </c>
      <c r="K190" s="23">
        <v>16750.813239764699</v>
      </c>
      <c r="L190" s="23">
        <v>1524.1306529687299</v>
      </c>
      <c r="M190" s="23">
        <v>6941.5127181016096</v>
      </c>
      <c r="N190" s="23">
        <v>1093.8150819828099</v>
      </c>
      <c r="O190" s="23">
        <v>664837.54533188499</v>
      </c>
      <c r="P190" s="23">
        <v>36.445684526549201</v>
      </c>
      <c r="Q190" s="23">
        <v>623.13329836401203</v>
      </c>
      <c r="R190" s="23">
        <v>12.580383514205201</v>
      </c>
      <c r="S190" s="23">
        <v>89.942669738813606</v>
      </c>
      <c r="T190" s="23">
        <v>33.948218888150599</v>
      </c>
      <c r="U190" s="24">
        <f t="shared" si="10"/>
        <v>8.9769092655992255E-2</v>
      </c>
      <c r="V190" s="24">
        <f t="shared" si="11"/>
        <v>-0.78509708082101071</v>
      </c>
      <c r="W190" s="24">
        <f t="shared" si="12"/>
        <v>-2.4598218045618303</v>
      </c>
      <c r="X190" s="24">
        <f t="shared" si="13"/>
        <v>-1.1492843401807598</v>
      </c>
      <c r="Y190" s="24">
        <f t="shared" si="14"/>
        <v>-1.8088131712557849</v>
      </c>
      <c r="Z190" s="4" t="s">
        <v>164</v>
      </c>
      <c r="AA190" s="4" t="s">
        <v>164</v>
      </c>
      <c r="AB190" s="38" t="s">
        <v>268</v>
      </c>
    </row>
    <row r="191" spans="1:28">
      <c r="A191" s="8">
        <v>4</v>
      </c>
      <c r="B191" s="8" t="s">
        <v>93</v>
      </c>
      <c r="C191" s="23">
        <v>92.1030396250666</v>
      </c>
      <c r="D191" s="23">
        <v>1984.0078218885301</v>
      </c>
      <c r="E191" s="23">
        <v>3743.3123065876898</v>
      </c>
      <c r="F191" s="23">
        <v>4935.5675280748301</v>
      </c>
      <c r="G191" s="23" t="s">
        <v>306</v>
      </c>
      <c r="H191" s="23">
        <v>167.35768233628701</v>
      </c>
      <c r="I191" s="23">
        <v>125.237964808456</v>
      </c>
      <c r="J191" s="23">
        <v>3825.4321460154702</v>
      </c>
      <c r="K191" s="23">
        <v>30312.672432927098</v>
      </c>
      <c r="L191" s="23">
        <v>2440.2586937084302</v>
      </c>
      <c r="M191" s="23">
        <v>6731.4511567674599</v>
      </c>
      <c r="N191" s="23">
        <v>7486.1777143240797</v>
      </c>
      <c r="O191" s="23">
        <v>697930.630146335</v>
      </c>
      <c r="P191" s="23">
        <v>101.37230491091999</v>
      </c>
      <c r="Q191" s="23">
        <v>266.22094723526402</v>
      </c>
      <c r="R191" s="82">
        <v>7.6591176259371299</v>
      </c>
      <c r="S191" s="23">
        <v>469.05791429313803</v>
      </c>
      <c r="T191" s="82">
        <v>2.2544562113565001</v>
      </c>
      <c r="U191" s="24">
        <f t="shared" si="10"/>
        <v>3.9548819568811545E-2</v>
      </c>
      <c r="V191" s="24">
        <f t="shared" si="11"/>
        <v>-0.747536297464924</v>
      </c>
      <c r="W191" s="24">
        <f t="shared" si="12"/>
        <v>-3.5098665971743399</v>
      </c>
      <c r="X191" s="24">
        <f t="shared" si="13"/>
        <v>-0.77762278005586261</v>
      </c>
      <c r="Y191" s="24">
        <f t="shared" si="14"/>
        <v>-2.1858494389050604</v>
      </c>
      <c r="Z191" s="4" t="s">
        <v>164</v>
      </c>
      <c r="AA191" s="4" t="s">
        <v>164</v>
      </c>
      <c r="AB191" s="38" t="s">
        <v>269</v>
      </c>
    </row>
    <row r="192" spans="1:28">
      <c r="A192" s="8">
        <v>4</v>
      </c>
      <c r="B192" s="8" t="s">
        <v>94</v>
      </c>
      <c r="C192" s="23">
        <v>45.578173381097201</v>
      </c>
      <c r="D192" s="23">
        <v>2861.0683754992901</v>
      </c>
      <c r="E192" s="23">
        <v>5488.8910242687198</v>
      </c>
      <c r="F192" s="23">
        <v>4409.4935202350998</v>
      </c>
      <c r="G192" s="23">
        <v>96.326492496075502</v>
      </c>
      <c r="H192" s="23">
        <v>226.58094830553799</v>
      </c>
      <c r="I192" s="23">
        <v>761.716438334283</v>
      </c>
      <c r="J192" s="23">
        <v>144.47127327392499</v>
      </c>
      <c r="K192" s="23">
        <v>4307.2610519132504</v>
      </c>
      <c r="L192" s="23">
        <v>2493.7231128584999</v>
      </c>
      <c r="M192" s="23">
        <v>83.787033683442303</v>
      </c>
      <c r="N192" s="23">
        <v>1529.8080190640801</v>
      </c>
      <c r="O192" s="23">
        <v>744880.28568031895</v>
      </c>
      <c r="P192" s="23">
        <v>36.720461418112997</v>
      </c>
      <c r="Q192" s="23">
        <v>70.645881894110502</v>
      </c>
      <c r="R192" s="23">
        <v>9.9383966780636204</v>
      </c>
      <c r="S192" s="23">
        <v>1493.3501957783101</v>
      </c>
      <c r="T192" s="23">
        <v>23.245981384726601</v>
      </c>
      <c r="U192" s="24">
        <f t="shared" si="10"/>
        <v>0.84316007845580632</v>
      </c>
      <c r="V192" s="24">
        <f t="shared" si="11"/>
        <v>-0.33481559717576381</v>
      </c>
      <c r="W192" s="24">
        <f t="shared" si="12"/>
        <v>-9.9724260045626067E-3</v>
      </c>
      <c r="X192" s="24">
        <f t="shared" si="13"/>
        <v>-0.54681298777548726</v>
      </c>
      <c r="Y192" s="24">
        <f t="shared" si="14"/>
        <v>0.34475562142159211</v>
      </c>
      <c r="Z192" s="4" t="s">
        <v>166</v>
      </c>
      <c r="AA192" s="4" t="s">
        <v>165</v>
      </c>
      <c r="AB192" s="38" t="s">
        <v>271</v>
      </c>
    </row>
    <row r="193" spans="1:28">
      <c r="A193" s="8">
        <v>4</v>
      </c>
      <c r="B193" s="8" t="s">
        <v>95</v>
      </c>
      <c r="C193" s="23">
        <v>301.21436850489903</v>
      </c>
      <c r="D193" s="23">
        <v>322.69459829640698</v>
      </c>
      <c r="E193" s="23">
        <v>2454.3906431403998</v>
      </c>
      <c r="F193" s="23">
        <v>5549.3541057760003</v>
      </c>
      <c r="G193" s="23">
        <v>11.908254233219701</v>
      </c>
      <c r="H193" s="23">
        <v>276.42498762917899</v>
      </c>
      <c r="I193" s="23">
        <v>188.46847578903001</v>
      </c>
      <c r="J193" s="23">
        <v>1570.4327054708499</v>
      </c>
      <c r="K193" s="23">
        <v>14744.917211092999</v>
      </c>
      <c r="L193" s="23">
        <v>1031.310381134</v>
      </c>
      <c r="M193" s="23">
        <v>8855.5697986911691</v>
      </c>
      <c r="N193" s="23">
        <v>1360.1659117499</v>
      </c>
      <c r="O193" s="23">
        <v>728492.12966919097</v>
      </c>
      <c r="P193" s="23">
        <v>57.4360604889239</v>
      </c>
      <c r="Q193" s="23">
        <v>1124.4903876145599</v>
      </c>
      <c r="R193" s="82">
        <v>9.4249024171929197</v>
      </c>
      <c r="S193" s="23">
        <v>135.20711486488301</v>
      </c>
      <c r="T193" s="23">
        <v>50.302432733747999</v>
      </c>
      <c r="U193" s="24">
        <f t="shared" si="10"/>
        <v>0.12698114442966243</v>
      </c>
      <c r="V193" s="24">
        <f t="shared" si="11"/>
        <v>-1.9845128818550695</v>
      </c>
      <c r="W193" s="24">
        <f t="shared" si="12"/>
        <v>-5.2971619812132946</v>
      </c>
      <c r="X193" s="24">
        <f t="shared" si="13"/>
        <v>-1.9110001157059155</v>
      </c>
      <c r="Y193" s="24">
        <f t="shared" si="14"/>
        <v>-4.5927873404982265</v>
      </c>
      <c r="Z193" s="4" t="s">
        <v>164</v>
      </c>
      <c r="AA193" s="4" t="s">
        <v>164</v>
      </c>
      <c r="AB193" s="38" t="s">
        <v>272</v>
      </c>
    </row>
    <row r="194" spans="1:28">
      <c r="A194" s="8">
        <v>4</v>
      </c>
      <c r="B194" s="8" t="s">
        <v>96</v>
      </c>
      <c r="C194" s="23">
        <v>22.4884706177093</v>
      </c>
      <c r="D194" s="23">
        <v>3700.1540240096501</v>
      </c>
      <c r="E194" s="23">
        <v>3580.93255588191</v>
      </c>
      <c r="F194" s="23">
        <v>10729.8986460057</v>
      </c>
      <c r="G194" s="23" t="s">
        <v>306</v>
      </c>
      <c r="H194" s="23" t="s">
        <v>306</v>
      </c>
      <c r="I194" s="23">
        <v>29.542763600027399</v>
      </c>
      <c r="J194" s="23">
        <v>8342.22603364319</v>
      </c>
      <c r="K194" s="23">
        <v>17415.131001228201</v>
      </c>
      <c r="L194" s="23">
        <v>2421.8477309755399</v>
      </c>
      <c r="M194" s="23">
        <v>2319.17642071816</v>
      </c>
      <c r="N194" s="23">
        <v>5422.0619491592697</v>
      </c>
      <c r="O194" s="23">
        <v>705431.85383574502</v>
      </c>
      <c r="P194" s="23">
        <v>129.29618475619301</v>
      </c>
      <c r="Q194" s="23">
        <v>524.07649896829503</v>
      </c>
      <c r="R194" s="82">
        <v>0.43385846508437698</v>
      </c>
      <c r="S194" s="23">
        <v>156.60542390740599</v>
      </c>
      <c r="T194" s="82">
        <v>7.7936889609648601</v>
      </c>
      <c r="U194" s="24">
        <f t="shared" si="10"/>
        <v>0.22597526185869407</v>
      </c>
      <c r="V194" s="24">
        <f t="shared" si="11"/>
        <v>-0.77286266005515003</v>
      </c>
      <c r="W194" s="24">
        <f t="shared" si="12"/>
        <v>-3.9391160905877536</v>
      </c>
      <c r="X194" s="24">
        <f t="shared" si="13"/>
        <v>-1.0243949388423843</v>
      </c>
      <c r="Y194" s="24">
        <f t="shared" si="14"/>
        <v>-2.3140522291887762</v>
      </c>
      <c r="Z194" s="4" t="s">
        <v>164</v>
      </c>
      <c r="AA194" s="4" t="s">
        <v>164</v>
      </c>
      <c r="AB194" s="38" t="s">
        <v>273</v>
      </c>
    </row>
    <row r="195" spans="1:28">
      <c r="A195" s="8">
        <v>4</v>
      </c>
      <c r="B195" s="8" t="s">
        <v>97</v>
      </c>
      <c r="C195" s="23">
        <v>168.78695494640101</v>
      </c>
      <c r="D195" s="23">
        <v>7472.9475487534601</v>
      </c>
      <c r="E195" s="23">
        <v>11514.491388111101</v>
      </c>
      <c r="F195" s="23">
        <v>28935.319506078398</v>
      </c>
      <c r="G195" s="23">
        <v>823.87155619026998</v>
      </c>
      <c r="H195" s="23" t="s">
        <v>306</v>
      </c>
      <c r="I195" s="23">
        <v>4288.5876188400898</v>
      </c>
      <c r="J195" s="23">
        <v>19405.277440716502</v>
      </c>
      <c r="K195" s="23">
        <v>20504.451243869898</v>
      </c>
      <c r="L195" s="23">
        <v>2178.2412933486098</v>
      </c>
      <c r="M195" s="23">
        <v>1042.09114431786</v>
      </c>
      <c r="N195" s="23">
        <v>2911.6423622923298</v>
      </c>
      <c r="O195" s="23">
        <v>641108.36013288004</v>
      </c>
      <c r="P195" s="23">
        <v>32.362786276987997</v>
      </c>
      <c r="Q195" s="23">
        <v>27.113436771055401</v>
      </c>
      <c r="R195" s="23">
        <v>17.866908129458299</v>
      </c>
      <c r="S195" s="23">
        <v>904.44231970447504</v>
      </c>
      <c r="T195" s="23">
        <v>64.997794014817003</v>
      </c>
      <c r="U195" s="24">
        <f t="shared" ref="U195:U202" si="15">Q195/M195</f>
        <v>2.601829688208657E-2</v>
      </c>
      <c r="V195" s="24">
        <f t="shared" ref="V195:V202" si="16">0.703*LN(D195/O195)-1.387*LN(E195/O195)-0.075*LN(L195/O195)+0.412*LN(N195/O195)-0.827*LN(P195/O195)-0.306*LN(Q195/O195)-12.15</f>
        <v>-0.23669791447272104</v>
      </c>
      <c r="W195" s="24">
        <f t="shared" ref="W195:W202" si="17">0.384*LN(D195/O195)+0.091*LN(E195/O195)+1.169*LN(L195/O195)-0.75*LN(N195/O195)-0.525*LN(P195/O195)-1.149*LN(Q195/O195)-11.256</f>
        <v>0.83496620620475426</v>
      </c>
      <c r="X195" s="24">
        <f t="shared" ref="X195:X202" si="18">0.627*LN(D195/O195)-1.5*LN(E195/O195)+0.259*LN(K195/O195)-0.404*LN(L195/O195)+0.212*LN(N195/O195)-0.541*LN(P195/O195)-0.567*LN(Q195/O195)-14.699</f>
        <v>-0.13676176681799213</v>
      </c>
      <c r="Y195" s="24">
        <f t="shared" ref="Y195:Y202" si="19">0.477*LN(D195/O195)+0.281*LN(E195/O195)-0.192*LN(K195/O195)+0.79*LN(L195/O195)-0.439*LN(N195/O195)+0.215*LN(P195/O195)-1.043*LN(Q195/O195)-2.355</f>
        <v>1.3069603761617015</v>
      </c>
      <c r="Z195" s="4" t="s">
        <v>166</v>
      </c>
      <c r="AA195" s="4" t="s">
        <v>165</v>
      </c>
      <c r="AB195" s="38" t="s">
        <v>274</v>
      </c>
    </row>
    <row r="196" spans="1:28">
      <c r="A196" s="8">
        <v>4</v>
      </c>
      <c r="B196" s="8" t="s">
        <v>98</v>
      </c>
      <c r="C196" s="23">
        <v>3952.4190374935401</v>
      </c>
      <c r="D196" s="23">
        <v>3231.8496498367399</v>
      </c>
      <c r="E196" s="23">
        <v>8632.1193946950607</v>
      </c>
      <c r="F196" s="23">
        <v>18205.412791172301</v>
      </c>
      <c r="G196" s="23" t="s">
        <v>306</v>
      </c>
      <c r="H196" s="23" t="s">
        <v>306</v>
      </c>
      <c r="I196" s="23">
        <v>78.326567800621802</v>
      </c>
      <c r="J196" s="23">
        <v>2858.3552950962899</v>
      </c>
      <c r="K196" s="23">
        <v>76061.245462709994</v>
      </c>
      <c r="L196" s="23">
        <v>2543.6062216638702</v>
      </c>
      <c r="M196" s="23">
        <v>22.402416466479998</v>
      </c>
      <c r="N196" s="23">
        <v>1681.8648037436001</v>
      </c>
      <c r="O196" s="23">
        <v>618221.96570210101</v>
      </c>
      <c r="P196" s="23">
        <v>81.356135155232906</v>
      </c>
      <c r="Q196" s="23">
        <v>19.8852313944091</v>
      </c>
      <c r="R196" s="82">
        <v>8.6190910801129395</v>
      </c>
      <c r="S196" s="23">
        <v>662.58103904432903</v>
      </c>
      <c r="T196" s="82">
        <v>7.1003338123698603</v>
      </c>
      <c r="U196" s="24">
        <f t="shared" si="15"/>
        <v>0.8876377878325189</v>
      </c>
      <c r="V196" s="24">
        <f t="shared" si="16"/>
        <v>-1.385375431916513</v>
      </c>
      <c r="W196" s="24">
        <f t="shared" si="17"/>
        <v>0.92368400128821193</v>
      </c>
      <c r="X196" s="24">
        <f t="shared" si="18"/>
        <v>-0.46211773615209495</v>
      </c>
      <c r="Y196" s="24">
        <f t="shared" si="19"/>
        <v>1.4627126403912212</v>
      </c>
      <c r="Z196" s="4" t="s">
        <v>165</v>
      </c>
      <c r="AA196" s="4" t="s">
        <v>165</v>
      </c>
      <c r="AB196" s="38" t="s">
        <v>275</v>
      </c>
    </row>
    <row r="197" spans="1:28">
      <c r="A197" s="8">
        <v>4</v>
      </c>
      <c r="B197" s="8" t="s">
        <v>99</v>
      </c>
      <c r="C197" s="23">
        <v>298.73806838378698</v>
      </c>
      <c r="D197" s="23">
        <v>1512.4194729431699</v>
      </c>
      <c r="E197" s="23">
        <v>17183.520643774998</v>
      </c>
      <c r="F197" s="23">
        <v>4979.6475970622996</v>
      </c>
      <c r="G197" s="23" t="s">
        <v>306</v>
      </c>
      <c r="H197" s="23">
        <v>120.035019931473</v>
      </c>
      <c r="I197" s="23">
        <v>185.87956819228799</v>
      </c>
      <c r="J197" s="23">
        <v>2773.6274354039201</v>
      </c>
      <c r="K197" s="23">
        <v>17392.3419031097</v>
      </c>
      <c r="L197" s="23">
        <v>1451.6408475010601</v>
      </c>
      <c r="M197" s="23">
        <v>3216.4427219140098</v>
      </c>
      <c r="N197" s="23">
        <v>1036.9626553865501</v>
      </c>
      <c r="O197" s="23">
        <v>707448.34439819504</v>
      </c>
      <c r="P197" s="23">
        <v>91.136865869929693</v>
      </c>
      <c r="Q197" s="23">
        <v>492.81958146702999</v>
      </c>
      <c r="R197" s="23">
        <v>13.052698672530999</v>
      </c>
      <c r="S197" s="23">
        <v>969.37244473633496</v>
      </c>
      <c r="T197" s="82">
        <v>6.2285373609559</v>
      </c>
      <c r="U197" s="24">
        <f t="shared" si="15"/>
        <v>0.1532188271562839</v>
      </c>
      <c r="V197" s="24">
        <f t="shared" si="16"/>
        <v>-3.9079365067996346</v>
      </c>
      <c r="W197" s="24">
        <f t="shared" si="17"/>
        <v>-3.2411516005383181</v>
      </c>
      <c r="X197" s="24">
        <f t="shared" si="18"/>
        <v>-3.8525420334853511</v>
      </c>
      <c r="Y197" s="24">
        <f t="shared" si="19"/>
        <v>-1.9893309783123736</v>
      </c>
      <c r="Z197" s="4" t="s">
        <v>164</v>
      </c>
      <c r="AA197" s="4" t="s">
        <v>164</v>
      </c>
      <c r="AB197" s="38" t="s">
        <v>276</v>
      </c>
    </row>
    <row r="198" spans="1:28">
      <c r="A198" s="8">
        <v>4</v>
      </c>
      <c r="B198" s="8" t="s">
        <v>100</v>
      </c>
      <c r="C198" s="23" t="s">
        <v>306</v>
      </c>
      <c r="D198" s="23">
        <v>88.5679238102136</v>
      </c>
      <c r="E198" s="23">
        <v>1292.7545978723499</v>
      </c>
      <c r="F198" s="23">
        <v>248.989999410069</v>
      </c>
      <c r="G198" s="23" t="s">
        <v>306</v>
      </c>
      <c r="H198" s="23">
        <v>138.25385285609599</v>
      </c>
      <c r="I198" s="23" t="s">
        <v>306</v>
      </c>
      <c r="J198" s="23" t="s">
        <v>306</v>
      </c>
      <c r="K198" s="23">
        <v>18210.431815369499</v>
      </c>
      <c r="L198" s="23">
        <v>1710.15619464099</v>
      </c>
      <c r="M198" s="23">
        <v>2.2002051810271301</v>
      </c>
      <c r="N198" s="23">
        <v>25649.9546723569</v>
      </c>
      <c r="O198" s="23">
        <v>717951.17857044796</v>
      </c>
      <c r="P198" s="23">
        <v>87.3583783901868</v>
      </c>
      <c r="Q198" s="23">
        <v>3.0817358033720899</v>
      </c>
      <c r="R198" s="23" t="s">
        <v>306</v>
      </c>
      <c r="S198" s="23">
        <v>5197.6451901200899</v>
      </c>
      <c r="T198" s="23" t="s">
        <v>306</v>
      </c>
      <c r="U198" s="24">
        <f t="shared" si="15"/>
        <v>1.400658370385907</v>
      </c>
      <c r="V198" s="24">
        <f t="shared" si="16"/>
        <v>0.60475274619319386</v>
      </c>
      <c r="W198" s="24">
        <f t="shared" si="17"/>
        <v>-0.91635857401102427</v>
      </c>
      <c r="X198" s="24">
        <f t="shared" si="18"/>
        <v>1.8032680545812294</v>
      </c>
      <c r="Y198" s="24">
        <f t="shared" si="19"/>
        <v>-7.5235639123622189E-2</v>
      </c>
      <c r="Z198" s="4" t="s">
        <v>166</v>
      </c>
      <c r="AA198" s="4" t="s">
        <v>166</v>
      </c>
      <c r="AB198" s="38" t="s">
        <v>277</v>
      </c>
    </row>
    <row r="199" spans="1:28">
      <c r="A199" s="8">
        <v>4</v>
      </c>
      <c r="B199" s="8" t="s">
        <v>101</v>
      </c>
      <c r="C199" s="23">
        <v>57.529037458850503</v>
      </c>
      <c r="D199" s="23">
        <v>5095.3494548483004</v>
      </c>
      <c r="E199" s="23">
        <v>5558.0842437417396</v>
      </c>
      <c r="F199" s="23">
        <v>10173.5330065648</v>
      </c>
      <c r="G199" s="23" t="s">
        <v>306</v>
      </c>
      <c r="H199" s="23">
        <v>146.27956013556201</v>
      </c>
      <c r="I199" s="23">
        <v>9.5759444061243393</v>
      </c>
      <c r="J199" s="23">
        <v>5370.0083765798699</v>
      </c>
      <c r="K199" s="23">
        <v>21648.4416554975</v>
      </c>
      <c r="L199" s="23">
        <v>2646.9291194276798</v>
      </c>
      <c r="M199" s="23">
        <v>620.09521120668603</v>
      </c>
      <c r="N199" s="23">
        <v>9483.9100474554507</v>
      </c>
      <c r="O199" s="23">
        <v>696746.28926278697</v>
      </c>
      <c r="P199" s="23">
        <v>85.550654138397206</v>
      </c>
      <c r="Q199" s="23">
        <v>406.19353268276501</v>
      </c>
      <c r="R199" s="82">
        <v>0.42614937923498297</v>
      </c>
      <c r="S199" s="23">
        <v>284.27021472261998</v>
      </c>
      <c r="T199" s="23">
        <v>16.521655066260202</v>
      </c>
      <c r="U199" s="24">
        <f t="shared" si="15"/>
        <v>0.65505026541379829</v>
      </c>
      <c r="V199" s="24">
        <f t="shared" si="16"/>
        <v>-0.53282543668171556</v>
      </c>
      <c r="W199" s="24">
        <f t="shared" si="17"/>
        <v>-3.591765040341361</v>
      </c>
      <c r="X199" s="24">
        <f t="shared" si="18"/>
        <v>-1.0000467491450085</v>
      </c>
      <c r="Y199" s="24">
        <f t="shared" si="19"/>
        <v>-2.0768504247387152</v>
      </c>
      <c r="Z199" s="4" t="s">
        <v>164</v>
      </c>
      <c r="AA199" s="4" t="s">
        <v>164</v>
      </c>
      <c r="AB199" s="38" t="s">
        <v>278</v>
      </c>
    </row>
    <row r="200" spans="1:28">
      <c r="A200" s="8">
        <v>4</v>
      </c>
      <c r="B200" s="8" t="s">
        <v>102</v>
      </c>
      <c r="C200" s="23">
        <v>863.81693700715198</v>
      </c>
      <c r="D200" s="23">
        <v>5683.0769049627997</v>
      </c>
      <c r="E200" s="23">
        <v>16010.8702665821</v>
      </c>
      <c r="F200" s="23">
        <v>13970.358472915401</v>
      </c>
      <c r="G200" s="23">
        <v>285.581537136186</v>
      </c>
      <c r="H200" s="23">
        <v>153.42861582661899</v>
      </c>
      <c r="I200" s="23">
        <v>191.53919279134399</v>
      </c>
      <c r="J200" s="23">
        <v>538.46248009314297</v>
      </c>
      <c r="K200" s="23">
        <v>61600.377308664698</v>
      </c>
      <c r="L200" s="23">
        <v>3357.50491490282</v>
      </c>
      <c r="M200" s="23">
        <v>664.40585191394598</v>
      </c>
      <c r="N200" s="23">
        <v>1527.25293472106</v>
      </c>
      <c r="O200" s="23">
        <v>632997.81562708004</v>
      </c>
      <c r="P200" s="23">
        <v>68.649755952570104</v>
      </c>
      <c r="Q200" s="23">
        <v>211.890298074215</v>
      </c>
      <c r="R200" s="82">
        <v>9.2727007417513896</v>
      </c>
      <c r="S200" s="23">
        <v>676.48240294503796</v>
      </c>
      <c r="T200" s="23">
        <v>92.961199252307196</v>
      </c>
      <c r="U200" s="24">
        <f t="shared" si="15"/>
        <v>0.31891696538166414</v>
      </c>
      <c r="V200" s="24">
        <f t="shared" si="16"/>
        <v>-2.4546117718456539</v>
      </c>
      <c r="W200" s="24">
        <f t="shared" si="17"/>
        <v>-1.0175583510362038</v>
      </c>
      <c r="X200" s="24">
        <f t="shared" si="18"/>
        <v>-2.4265919087631342</v>
      </c>
      <c r="Y200" s="24">
        <f t="shared" si="19"/>
        <v>-0.29876406694938362</v>
      </c>
      <c r="Z200" s="4" t="s">
        <v>164</v>
      </c>
      <c r="AA200" s="4" t="s">
        <v>165</v>
      </c>
      <c r="AB200" s="38" t="s">
        <v>279</v>
      </c>
    </row>
    <row r="201" spans="1:28">
      <c r="A201" s="8">
        <v>4</v>
      </c>
      <c r="B201" s="8" t="s">
        <v>103</v>
      </c>
      <c r="C201" s="23">
        <v>122.50892741653099</v>
      </c>
      <c r="D201" s="23">
        <v>1028.4252412953001</v>
      </c>
      <c r="E201" s="23">
        <v>5490.65736445725</v>
      </c>
      <c r="F201" s="23">
        <v>13613.149090315999</v>
      </c>
      <c r="G201" s="23">
        <v>154.003673323008</v>
      </c>
      <c r="H201" s="23">
        <v>155.40963372807599</v>
      </c>
      <c r="I201" s="23">
        <v>205.43980730061099</v>
      </c>
      <c r="J201" s="23">
        <v>15487.706055565901</v>
      </c>
      <c r="K201" s="23">
        <v>48966.087599433798</v>
      </c>
      <c r="L201" s="23">
        <v>1551.66200496529</v>
      </c>
      <c r="M201" s="23">
        <v>186.65037621343501</v>
      </c>
      <c r="N201" s="23">
        <v>10553.3610215918</v>
      </c>
      <c r="O201" s="23">
        <v>649922.91748773796</v>
      </c>
      <c r="P201" s="23">
        <v>61.999182854373998</v>
      </c>
      <c r="Q201" s="23">
        <v>77.317920380645603</v>
      </c>
      <c r="R201" s="23">
        <v>12.4492796041287</v>
      </c>
      <c r="S201" s="23">
        <v>1150.11707454938</v>
      </c>
      <c r="T201" s="23">
        <v>13.160305709851301</v>
      </c>
      <c r="U201" s="24">
        <f t="shared" si="15"/>
        <v>0.41423929567777801</v>
      </c>
      <c r="V201" s="24">
        <f t="shared" si="16"/>
        <v>-0.88588197295620041</v>
      </c>
      <c r="W201" s="24">
        <f t="shared" si="17"/>
        <v>-2.8909971256052067</v>
      </c>
      <c r="X201" s="24">
        <f t="shared" si="18"/>
        <v>-0.55367307597929916</v>
      </c>
      <c r="Y201" s="24">
        <f t="shared" si="19"/>
        <v>-1.8019555559584393</v>
      </c>
      <c r="Z201" s="4" t="s">
        <v>164</v>
      </c>
      <c r="AA201" s="4" t="s">
        <v>164</v>
      </c>
      <c r="AB201" s="38" t="s">
        <v>280</v>
      </c>
    </row>
    <row r="202" spans="1:28">
      <c r="A202" s="14">
        <v>4</v>
      </c>
      <c r="B202" s="14" t="s">
        <v>104</v>
      </c>
      <c r="C202" s="25">
        <v>20.481822715169599</v>
      </c>
      <c r="D202" s="25">
        <v>1780.3668785781199</v>
      </c>
      <c r="E202" s="25">
        <v>6274.2375397934202</v>
      </c>
      <c r="F202" s="25">
        <v>4046.6272517533198</v>
      </c>
      <c r="G202" s="25" t="s">
        <v>306</v>
      </c>
      <c r="H202" s="25" t="s">
        <v>306</v>
      </c>
      <c r="I202" s="25">
        <v>102.728932125467</v>
      </c>
      <c r="J202" s="25">
        <v>344.312247881632</v>
      </c>
      <c r="K202" s="25">
        <v>8243.5910986517101</v>
      </c>
      <c r="L202" s="25">
        <v>3087.16146268593</v>
      </c>
      <c r="M202" s="25">
        <v>105.29301086899299</v>
      </c>
      <c r="N202" s="25">
        <v>4155.5186115909</v>
      </c>
      <c r="O202" s="25">
        <v>738240.94671854598</v>
      </c>
      <c r="P202" s="25">
        <v>125.433012670567</v>
      </c>
      <c r="Q202" s="25">
        <v>38.564096158684798</v>
      </c>
      <c r="R202" s="83">
        <v>5.6916279577557498</v>
      </c>
      <c r="S202" s="25">
        <v>928.37667654291101</v>
      </c>
      <c r="T202" s="83">
        <v>8.1191607392338199</v>
      </c>
      <c r="U202" s="26">
        <f t="shared" si="15"/>
        <v>0.36625504238516621</v>
      </c>
      <c r="V202" s="26">
        <f t="shared" si="16"/>
        <v>-1.3020096157250709</v>
      </c>
      <c r="W202" s="26">
        <f t="shared" si="17"/>
        <v>-0.63623919257270956</v>
      </c>
      <c r="X202" s="26">
        <f t="shared" si="18"/>
        <v>-1.0895862002201646</v>
      </c>
      <c r="Y202" s="26">
        <f t="shared" si="19"/>
        <v>0.65767607202315093</v>
      </c>
      <c r="Z202" s="10" t="s">
        <v>164</v>
      </c>
      <c r="AA202" s="10" t="s">
        <v>165</v>
      </c>
      <c r="AB202" s="81" t="s">
        <v>281</v>
      </c>
    </row>
    <row r="203" spans="1:28">
      <c r="G203" s="3"/>
      <c r="H203" s="3"/>
    </row>
    <row r="204" spans="1:28">
      <c r="A204" s="8" t="s">
        <v>168</v>
      </c>
      <c r="B204" s="12" t="s">
        <v>167</v>
      </c>
    </row>
    <row r="205" spans="1:28">
      <c r="A205" s="8"/>
      <c r="B205" s="12"/>
    </row>
    <row r="206" spans="1:28">
      <c r="A206" s="8"/>
      <c r="B206" s="13" t="s">
        <v>169</v>
      </c>
    </row>
    <row r="207" spans="1:28">
      <c r="A207" s="8"/>
      <c r="B207" s="12" t="s">
        <v>159</v>
      </c>
    </row>
    <row r="208" spans="1:28">
      <c r="A208" s="8"/>
      <c r="B208" s="12" t="s">
        <v>160</v>
      </c>
    </row>
    <row r="209" spans="1:2">
      <c r="A209" s="8"/>
      <c r="B209" s="12"/>
    </row>
    <row r="210" spans="1:2">
      <c r="A210" s="4"/>
      <c r="B210" s="13" t="s">
        <v>170</v>
      </c>
    </row>
    <row r="211" spans="1:2">
      <c r="A211" s="4"/>
      <c r="B211" s="12" t="s">
        <v>221</v>
      </c>
    </row>
    <row r="212" spans="1:2">
      <c r="A212" s="4"/>
      <c r="B212" s="12" t="s">
        <v>161</v>
      </c>
    </row>
    <row r="214" spans="1:2">
      <c r="B214" s="36" t="s">
        <v>189</v>
      </c>
    </row>
    <row r="215" spans="1:2">
      <c r="B215" s="85" t="s">
        <v>307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EE165-9411-4741-B27B-A2C3818944BB}">
  <dimension ref="A1:AB215"/>
  <sheetViews>
    <sheetView topLeftCell="A184" zoomScale="60" zoomScaleNormal="94" workbookViewId="0">
      <selection activeCell="B215" sqref="B215"/>
    </sheetView>
  </sheetViews>
  <sheetFormatPr baseColWidth="10" defaultRowHeight="16"/>
  <cols>
    <col min="1" max="1" width="8.5" style="7" customWidth="1"/>
    <col min="2" max="2" width="20.33203125" style="7" customWidth="1"/>
    <col min="3" max="25" width="10.83203125" style="7" customWidth="1"/>
    <col min="26" max="26" width="14" style="27" customWidth="1"/>
    <col min="27" max="27" width="13.6640625" style="8" customWidth="1"/>
    <col min="28" max="28" width="10.83203125" style="38"/>
  </cols>
  <sheetData>
    <row r="1" spans="1:28">
      <c r="A1" s="6" t="s">
        <v>155</v>
      </c>
    </row>
    <row r="2" spans="1:28" s="1" customFormat="1" ht="24" customHeight="1">
      <c r="A2" s="16" t="s">
        <v>53</v>
      </c>
      <c r="B2" s="16" t="s">
        <v>158</v>
      </c>
      <c r="C2" s="18" t="s">
        <v>171</v>
      </c>
      <c r="D2" s="18" t="s">
        <v>172</v>
      </c>
      <c r="E2" s="18" t="s">
        <v>173</v>
      </c>
      <c r="F2" s="18" t="s">
        <v>174</v>
      </c>
      <c r="G2" s="18" t="s">
        <v>175</v>
      </c>
      <c r="H2" s="18" t="s">
        <v>176</v>
      </c>
      <c r="I2" s="18" t="s">
        <v>177</v>
      </c>
      <c r="J2" s="18" t="s">
        <v>178</v>
      </c>
      <c r="K2" s="18" t="s">
        <v>179</v>
      </c>
      <c r="L2" s="18" t="s">
        <v>180</v>
      </c>
      <c r="M2" s="18" t="s">
        <v>181</v>
      </c>
      <c r="N2" s="18" t="s">
        <v>182</v>
      </c>
      <c r="O2" s="18" t="s">
        <v>183</v>
      </c>
      <c r="P2" s="18" t="s">
        <v>184</v>
      </c>
      <c r="Q2" s="18" t="s">
        <v>185</v>
      </c>
      <c r="R2" s="18" t="s">
        <v>186</v>
      </c>
      <c r="S2" s="18" t="s">
        <v>187</v>
      </c>
      <c r="T2" s="18" t="s">
        <v>188</v>
      </c>
      <c r="U2" s="21" t="s">
        <v>0</v>
      </c>
      <c r="V2" s="21" t="s">
        <v>1</v>
      </c>
      <c r="W2" s="21" t="s">
        <v>2</v>
      </c>
      <c r="X2" s="21" t="s">
        <v>3</v>
      </c>
      <c r="Y2" s="21" t="s">
        <v>4</v>
      </c>
      <c r="Z2" s="22" t="s">
        <v>162</v>
      </c>
      <c r="AA2" s="21" t="s">
        <v>163</v>
      </c>
      <c r="AB2" s="17" t="s">
        <v>282</v>
      </c>
    </row>
    <row r="3" spans="1:28">
      <c r="A3" s="8">
        <v>1</v>
      </c>
      <c r="B3" s="9" t="s">
        <v>105</v>
      </c>
      <c r="C3" s="23">
        <v>14.738391009758301</v>
      </c>
      <c r="D3" s="23">
        <v>3740.0487122275299</v>
      </c>
      <c r="E3" s="23">
        <v>11318.5765497803</v>
      </c>
      <c r="F3" s="23">
        <v>202.91249535845199</v>
      </c>
      <c r="G3" s="23">
        <v>15.756689943923799</v>
      </c>
      <c r="H3" s="23">
        <v>110.972869574943</v>
      </c>
      <c r="I3" s="23">
        <v>7.63310565056375</v>
      </c>
      <c r="J3" s="23">
        <v>33.818136642963601</v>
      </c>
      <c r="K3" s="23">
        <v>34605.524822784799</v>
      </c>
      <c r="L3" s="23">
        <v>3768.8857903661601</v>
      </c>
      <c r="M3" s="23">
        <v>42.043428972217598</v>
      </c>
      <c r="N3" s="23">
        <v>12004.005001425699</v>
      </c>
      <c r="O3" s="23">
        <v>691496.27510635694</v>
      </c>
      <c r="P3" s="23">
        <v>253.02505501625799</v>
      </c>
      <c r="Q3" s="23">
        <v>54.5688047979164</v>
      </c>
      <c r="R3" s="82">
        <v>0.64140273977767803</v>
      </c>
      <c r="S3" s="23">
        <v>1488.00825664534</v>
      </c>
      <c r="T3" s="82" t="s">
        <v>306</v>
      </c>
      <c r="U3" s="24">
        <f t="shared" ref="U3:U66" si="0">Q3/M3</f>
        <v>1.2979151827500941</v>
      </c>
      <c r="V3" s="24">
        <f t="shared" ref="V3:V66" si="1">0.703*LN(D3/O3)-1.387*LN(E3/O3)-0.075*LN(L3/O3)+0.412*LN(N3/O3)-0.827*LN(P3/O3)-0.306*LN(Q3/O3)-12.15</f>
        <v>-1.9597770173529856</v>
      </c>
      <c r="W3" s="24">
        <f t="shared" ref="W3:W66" si="2">0.384*LN(D3/O3)+0.091*LN(E3/O3)+1.169*LN(L3/O3)-0.75*LN(N3/O3)-0.525*LN(P3/O3)-1.149*LN(Q3/O3)-11.256</f>
        <v>-1.6781570765844194</v>
      </c>
      <c r="X3" s="24">
        <f t="shared" ref="X3:X66" si="3">0.627*LN(D3/O3)-1.5*LN(E3/O3)+0.259*LN(K3/O3)-0.404*LN(L3/O3)+0.212*LN(N3/O3)-0.541*LN(P3/O3)-0.567*LN(Q3/O3)-14.699</f>
        <v>-1.6949874508429073</v>
      </c>
      <c r="Y3" s="24">
        <f t="shared" ref="Y3:Y66" si="4">0.477*LN(D3/O3)+0.281*LN(E3/O3)-0.192*LN(K3/O3)+0.79*LN(L3/O3)-0.439*LN(N3/O3)+0.215*LN(P3/O3)-1.043*LN(Q3/O3)-2.355</f>
        <v>0.38864964502469901</v>
      </c>
      <c r="Z3" s="4" t="s">
        <v>164</v>
      </c>
      <c r="AA3" s="8" t="s">
        <v>165</v>
      </c>
      <c r="AB3" s="38" t="s">
        <v>283</v>
      </c>
    </row>
    <row r="4" spans="1:28">
      <c r="A4" s="8">
        <v>1</v>
      </c>
      <c r="B4" s="9" t="s">
        <v>106</v>
      </c>
      <c r="C4" s="23">
        <v>466.17272612763401</v>
      </c>
      <c r="D4" s="23">
        <v>1818.97967203038</v>
      </c>
      <c r="E4" s="23">
        <v>6931.1613251422596</v>
      </c>
      <c r="F4" s="23">
        <v>19203.184662306801</v>
      </c>
      <c r="G4" s="23">
        <v>125.241381571716</v>
      </c>
      <c r="H4" s="23">
        <v>160.27294543009401</v>
      </c>
      <c r="I4" s="23">
        <v>388.32481636277299</v>
      </c>
      <c r="J4" s="23">
        <v>11888.372845035999</v>
      </c>
      <c r="K4" s="23">
        <v>9972.5286933935695</v>
      </c>
      <c r="L4" s="23">
        <v>1197.04737655742</v>
      </c>
      <c r="M4" s="23">
        <v>26.476440839392101</v>
      </c>
      <c r="N4" s="23">
        <v>620.73876451650494</v>
      </c>
      <c r="O4" s="23">
        <v>701762.03068778897</v>
      </c>
      <c r="P4" s="23">
        <v>36.8195669953707</v>
      </c>
      <c r="Q4" s="23">
        <v>55.0218514856249</v>
      </c>
      <c r="R4" s="23">
        <v>205.684053102946</v>
      </c>
      <c r="S4" s="23">
        <v>1741.6825697702</v>
      </c>
      <c r="T4" s="23">
        <v>70.081514984366393</v>
      </c>
      <c r="U4" s="24">
        <f t="shared" si="0"/>
        <v>2.0781438041234925</v>
      </c>
      <c r="V4" s="24">
        <f t="shared" si="1"/>
        <v>-1.3073770604113424</v>
      </c>
      <c r="W4" s="24">
        <f t="shared" si="2"/>
        <v>-0.1048576492776192</v>
      </c>
      <c r="X4" s="24">
        <f t="shared" si="3"/>
        <v>-0.83189150215367924</v>
      </c>
      <c r="Y4" s="24">
        <f t="shared" si="4"/>
        <v>0.11584079390808144</v>
      </c>
      <c r="Z4" s="4" t="s">
        <v>164</v>
      </c>
      <c r="AA4" s="8" t="s">
        <v>164</v>
      </c>
      <c r="AB4" s="38" t="s">
        <v>232</v>
      </c>
    </row>
    <row r="5" spans="1:28">
      <c r="A5" s="8">
        <v>1</v>
      </c>
      <c r="B5" s="9" t="s">
        <v>107</v>
      </c>
      <c r="C5" s="23">
        <v>66.925421873716303</v>
      </c>
      <c r="D5" s="23">
        <v>259.84058495319101</v>
      </c>
      <c r="E5" s="23">
        <v>4815.5568476034496</v>
      </c>
      <c r="F5" s="23">
        <v>761.02324989338001</v>
      </c>
      <c r="G5" s="23" t="s">
        <v>306</v>
      </c>
      <c r="H5" s="23">
        <v>96.698963028474395</v>
      </c>
      <c r="I5" s="23">
        <v>59.874274669966397</v>
      </c>
      <c r="J5" s="23">
        <v>526.41087985829597</v>
      </c>
      <c r="K5" s="23">
        <v>25887.337842887599</v>
      </c>
      <c r="L5" s="23">
        <v>2790.4006561207598</v>
      </c>
      <c r="M5" s="23">
        <v>1.90887828134644</v>
      </c>
      <c r="N5" s="23">
        <v>15656.9287213672</v>
      </c>
      <c r="O5" s="23">
        <v>713427.76559806196</v>
      </c>
      <c r="P5" s="23">
        <v>170.92429163501799</v>
      </c>
      <c r="Q5" s="23">
        <v>19.0461019204872</v>
      </c>
      <c r="R5" s="82">
        <v>0.85680493439632099</v>
      </c>
      <c r="S5" s="23">
        <v>1353.1421681126201</v>
      </c>
      <c r="T5" s="82">
        <v>1.3956982638718001</v>
      </c>
      <c r="U5" s="24">
        <f t="shared" si="0"/>
        <v>9.9776408514915396</v>
      </c>
      <c r="V5" s="24">
        <f t="shared" si="1"/>
        <v>-1.8244922888162183</v>
      </c>
      <c r="W5" s="24">
        <f t="shared" si="2"/>
        <v>-1.8908881418024492</v>
      </c>
      <c r="X5" s="24">
        <f t="shared" si="3"/>
        <v>-1.1137833005861157</v>
      </c>
      <c r="Y5" s="24">
        <f t="shared" si="4"/>
        <v>-0.41117281290760976</v>
      </c>
      <c r="Z5" s="4" t="s">
        <v>164</v>
      </c>
      <c r="AA5" s="8" t="s">
        <v>164</v>
      </c>
      <c r="AB5" s="38" t="s">
        <v>233</v>
      </c>
    </row>
    <row r="6" spans="1:28">
      <c r="A6" s="8">
        <v>1</v>
      </c>
      <c r="B6" s="9" t="s">
        <v>108</v>
      </c>
      <c r="C6" s="23">
        <v>111.66874756631699</v>
      </c>
      <c r="D6" s="23">
        <v>186.339829456698</v>
      </c>
      <c r="E6" s="23">
        <v>2313.0981108884298</v>
      </c>
      <c r="F6" s="23">
        <v>389.31344657687998</v>
      </c>
      <c r="G6" s="23" t="s">
        <v>306</v>
      </c>
      <c r="H6" s="23">
        <v>108.596096942732</v>
      </c>
      <c r="I6" s="23">
        <v>47.613713187157003</v>
      </c>
      <c r="J6" s="23">
        <v>37.402873992094399</v>
      </c>
      <c r="K6" s="23">
        <v>15124.9523953022</v>
      </c>
      <c r="L6" s="23">
        <v>1665.5302071608201</v>
      </c>
      <c r="M6" s="23">
        <v>1.6131626293852099</v>
      </c>
      <c r="N6" s="23">
        <v>19556.4710160344</v>
      </c>
      <c r="O6" s="23">
        <v>728393.31023209402</v>
      </c>
      <c r="P6" s="23">
        <v>90.961190273811397</v>
      </c>
      <c r="Q6" s="23">
        <v>3.7038958278444598</v>
      </c>
      <c r="R6" s="82">
        <v>0.28337218318320201</v>
      </c>
      <c r="S6" s="23">
        <v>2783.3370846927301</v>
      </c>
      <c r="T6" s="82">
        <v>0.25179216252466902</v>
      </c>
      <c r="U6" s="24">
        <f t="shared" si="0"/>
        <v>2.2960461396604792</v>
      </c>
      <c r="V6" s="24">
        <f t="shared" si="1"/>
        <v>0.14258306008280819</v>
      </c>
      <c r="W6" s="24">
        <f t="shared" si="2"/>
        <v>-0.62652320630100178</v>
      </c>
      <c r="X6" s="24">
        <f t="shared" si="3"/>
        <v>1.2035171459420138</v>
      </c>
      <c r="Y6" s="24">
        <f t="shared" si="4"/>
        <v>0.39248014080324056</v>
      </c>
      <c r="Z6" s="4" t="s">
        <v>166</v>
      </c>
      <c r="AA6" s="8" t="s">
        <v>166</v>
      </c>
      <c r="AB6" s="38" t="s">
        <v>234</v>
      </c>
    </row>
    <row r="7" spans="1:28">
      <c r="A7" s="8">
        <v>1</v>
      </c>
      <c r="B7" s="9" t="s">
        <v>109</v>
      </c>
      <c r="C7" s="23">
        <v>1576.1167920267101</v>
      </c>
      <c r="D7" s="23">
        <v>5791.43896098402</v>
      </c>
      <c r="E7" s="23">
        <v>11679.997474926</v>
      </c>
      <c r="F7" s="23">
        <v>20727.813603716699</v>
      </c>
      <c r="G7" s="23">
        <v>108.057428400433</v>
      </c>
      <c r="H7" s="23">
        <v>215.49061716624499</v>
      </c>
      <c r="I7" s="23">
        <v>4369.88133073262</v>
      </c>
      <c r="J7" s="23">
        <v>520.92440872016005</v>
      </c>
      <c r="K7" s="23">
        <v>6840.7231112401296</v>
      </c>
      <c r="L7" s="23">
        <v>2375.3167052164199</v>
      </c>
      <c r="M7" s="23">
        <v>68.084039219163401</v>
      </c>
      <c r="N7" s="23">
        <v>1201.0859238001599</v>
      </c>
      <c r="O7" s="23">
        <v>696384.30958983698</v>
      </c>
      <c r="P7" s="23">
        <v>67.079137630816206</v>
      </c>
      <c r="Q7" s="23">
        <v>61.770852959704598</v>
      </c>
      <c r="R7" s="23">
        <v>152.36433431362801</v>
      </c>
      <c r="S7" s="23">
        <v>1694.37648260573</v>
      </c>
      <c r="T7" s="23">
        <v>77.430527245330495</v>
      </c>
      <c r="U7" s="24">
        <f t="shared" si="0"/>
        <v>0.90727362342388973</v>
      </c>
      <c r="V7" s="24">
        <f t="shared" si="1"/>
        <v>-1.5393423243307058</v>
      </c>
      <c r="W7" s="24">
        <f t="shared" si="2"/>
        <v>0.23951476274622507</v>
      </c>
      <c r="X7" s="24">
        <f t="shared" si="3"/>
        <v>-1.5279197972851239</v>
      </c>
      <c r="Y7" s="24">
        <f t="shared" si="4"/>
        <v>1.1478384646977831</v>
      </c>
      <c r="Z7" s="4" t="s">
        <v>165</v>
      </c>
      <c r="AA7" s="8" t="s">
        <v>165</v>
      </c>
      <c r="AB7" s="38" t="s">
        <v>235</v>
      </c>
    </row>
    <row r="8" spans="1:28">
      <c r="A8" s="8">
        <v>1</v>
      </c>
      <c r="B8" s="9" t="s">
        <v>110</v>
      </c>
      <c r="C8" s="23">
        <v>57.331364058826097</v>
      </c>
      <c r="D8" s="23">
        <v>1954.3646224101101</v>
      </c>
      <c r="E8" s="23">
        <v>4146.4476506723404</v>
      </c>
      <c r="F8" s="23">
        <v>26261.757498250499</v>
      </c>
      <c r="G8" s="23">
        <v>46.507106438191101</v>
      </c>
      <c r="H8" s="23">
        <v>124.991852432629</v>
      </c>
      <c r="I8" s="23">
        <v>80.391271933375904</v>
      </c>
      <c r="J8" s="23">
        <v>27429.402842995201</v>
      </c>
      <c r="K8" s="23">
        <v>29753.466786524899</v>
      </c>
      <c r="L8" s="23">
        <v>1018.50421371201</v>
      </c>
      <c r="M8" s="23">
        <v>6554.7243170562997</v>
      </c>
      <c r="N8" s="23">
        <v>5720.5574724439402</v>
      </c>
      <c r="O8" s="23">
        <v>641345.569694379</v>
      </c>
      <c r="P8" s="23">
        <v>28.634096773262598</v>
      </c>
      <c r="Q8" s="23">
        <v>106.20251045028201</v>
      </c>
      <c r="R8" s="23">
        <v>285.243191416765</v>
      </c>
      <c r="S8" s="23">
        <v>356.03491555453098</v>
      </c>
      <c r="T8" s="23">
        <v>41.090933330442503</v>
      </c>
      <c r="U8" s="24">
        <f t="shared" si="0"/>
        <v>1.6202437404412018E-2</v>
      </c>
      <c r="V8" s="24">
        <f t="shared" si="1"/>
        <v>0.25629133555536576</v>
      </c>
      <c r="W8" s="24">
        <f t="shared" si="2"/>
        <v>-2.6723689392959855</v>
      </c>
      <c r="X8" s="24">
        <f t="shared" si="3"/>
        <v>0.39383347506981181</v>
      </c>
      <c r="Y8" s="24">
        <f t="shared" si="4"/>
        <v>-2.0386873580655833</v>
      </c>
      <c r="Z8" s="4" t="s">
        <v>164</v>
      </c>
      <c r="AA8" s="8" t="s">
        <v>164</v>
      </c>
      <c r="AB8" s="38" t="s">
        <v>237</v>
      </c>
    </row>
    <row r="9" spans="1:28">
      <c r="A9" s="8">
        <v>1</v>
      </c>
      <c r="B9" s="9" t="s">
        <v>111</v>
      </c>
      <c r="C9" s="23">
        <v>15.9050315477854</v>
      </c>
      <c r="D9" s="23">
        <v>195.451132483333</v>
      </c>
      <c r="E9" s="23">
        <v>2476.9690943105702</v>
      </c>
      <c r="F9" s="23">
        <v>340.00948231569902</v>
      </c>
      <c r="G9" s="23" t="s">
        <v>306</v>
      </c>
      <c r="H9" s="23">
        <v>99.264120471788999</v>
      </c>
      <c r="I9" s="23">
        <v>18.172458092107998</v>
      </c>
      <c r="J9" s="23" t="s">
        <v>306</v>
      </c>
      <c r="K9" s="23">
        <v>28358.1695590296</v>
      </c>
      <c r="L9" s="23">
        <v>1902.32423854065</v>
      </c>
      <c r="M9" s="23">
        <v>3.0250865706658199</v>
      </c>
      <c r="N9" s="23">
        <v>28007.4235459499</v>
      </c>
      <c r="O9" s="23">
        <v>702105.85256884596</v>
      </c>
      <c r="P9" s="23">
        <v>106.618015946414</v>
      </c>
      <c r="Q9" s="23">
        <v>3.9665820635328299</v>
      </c>
      <c r="R9" s="82">
        <v>0.107329084052999</v>
      </c>
      <c r="S9" s="23">
        <v>3120.7567091688402</v>
      </c>
      <c r="T9" s="82" t="s">
        <v>306</v>
      </c>
      <c r="U9" s="24">
        <f t="shared" si="0"/>
        <v>1.3112292725757555</v>
      </c>
      <c r="V9" s="24">
        <f t="shared" si="1"/>
        <v>1.2500139881399974E-2</v>
      </c>
      <c r="W9" s="24">
        <f t="shared" si="2"/>
        <v>-0.90671661829838257</v>
      </c>
      <c r="X9" s="24">
        <f t="shared" si="3"/>
        <v>1.120889602494513</v>
      </c>
      <c r="Y9" s="24">
        <f t="shared" si="4"/>
        <v>0.22709579737527941</v>
      </c>
      <c r="Z9" s="4" t="s">
        <v>166</v>
      </c>
      <c r="AA9" s="8" t="s">
        <v>166</v>
      </c>
      <c r="AB9" s="38" t="s">
        <v>238</v>
      </c>
    </row>
    <row r="10" spans="1:28">
      <c r="A10" s="8">
        <v>1</v>
      </c>
      <c r="B10" s="9" t="s">
        <v>112</v>
      </c>
      <c r="C10" s="23">
        <v>25.583415662774001</v>
      </c>
      <c r="D10" s="23">
        <v>1707.6460838508999</v>
      </c>
      <c r="E10" s="23">
        <v>5249.2766699496697</v>
      </c>
      <c r="F10" s="23">
        <v>823.52363424784801</v>
      </c>
      <c r="G10" s="23">
        <v>2.9608884189903102</v>
      </c>
      <c r="H10" s="23">
        <v>122.29750552598</v>
      </c>
      <c r="I10" s="23">
        <v>187.60880765661199</v>
      </c>
      <c r="J10" s="23">
        <v>21.9872761987186</v>
      </c>
      <c r="K10" s="23">
        <v>35726.436606140902</v>
      </c>
      <c r="L10" s="23">
        <v>1089.97040589316</v>
      </c>
      <c r="M10" s="23">
        <v>0.79924931873496796</v>
      </c>
      <c r="N10" s="23">
        <v>30626.372717604801</v>
      </c>
      <c r="O10" s="23">
        <v>684121.60232401802</v>
      </c>
      <c r="P10" s="23">
        <v>132.77624060642199</v>
      </c>
      <c r="Q10" s="23">
        <v>5.9980575078448704</v>
      </c>
      <c r="R10" s="82">
        <v>0.51383510746305305</v>
      </c>
      <c r="S10" s="23">
        <v>2998.8643273974999</v>
      </c>
      <c r="T10" s="82">
        <v>0.19199026801650801</v>
      </c>
      <c r="U10" s="24">
        <f t="shared" si="0"/>
        <v>7.5046138510802205</v>
      </c>
      <c r="V10" s="24">
        <f t="shared" si="1"/>
        <v>0.22678287921239004</v>
      </c>
      <c r="W10" s="24">
        <f t="shared" si="2"/>
        <v>-1.3346961238352364</v>
      </c>
      <c r="X10" s="24">
        <f t="shared" si="3"/>
        <v>1.2543003693012214</v>
      </c>
      <c r="Y10" s="24">
        <f t="shared" si="4"/>
        <v>0.56667724957337251</v>
      </c>
      <c r="Z10" s="4" t="s">
        <v>166</v>
      </c>
      <c r="AA10" s="8" t="s">
        <v>166</v>
      </c>
      <c r="AB10" s="38" t="s">
        <v>240</v>
      </c>
    </row>
    <row r="11" spans="1:28">
      <c r="A11" s="8">
        <v>1</v>
      </c>
      <c r="B11" s="9" t="s">
        <v>113</v>
      </c>
      <c r="C11" s="23">
        <v>95.092345167359994</v>
      </c>
      <c r="D11" s="23">
        <v>3123.8713868730802</v>
      </c>
      <c r="E11" s="23">
        <v>5486.8511890714699</v>
      </c>
      <c r="F11" s="23">
        <v>11958.919428085799</v>
      </c>
      <c r="G11" s="23">
        <v>371.39552410146302</v>
      </c>
      <c r="H11" s="23">
        <v>155.88726454357001</v>
      </c>
      <c r="I11" s="23">
        <v>393.39889463133699</v>
      </c>
      <c r="J11" s="23">
        <v>11489.6863764505</v>
      </c>
      <c r="K11" s="23">
        <v>18831.492174430099</v>
      </c>
      <c r="L11" s="23">
        <v>1775.7666213232701</v>
      </c>
      <c r="M11" s="23">
        <v>779.83427899878996</v>
      </c>
      <c r="N11" s="23">
        <v>7286.9188706857103</v>
      </c>
      <c r="O11" s="23">
        <v>696058.25209945405</v>
      </c>
      <c r="P11" s="23">
        <v>183.779296162528</v>
      </c>
      <c r="Q11" s="23">
        <v>129.99446171544901</v>
      </c>
      <c r="R11" s="82">
        <v>7.3245858676346698</v>
      </c>
      <c r="S11" s="23">
        <v>255.95911921136499</v>
      </c>
      <c r="T11" s="23">
        <v>10.1406077966366</v>
      </c>
      <c r="U11" s="24">
        <f t="shared" si="0"/>
        <v>0.16669498278832484</v>
      </c>
      <c r="V11" s="24">
        <f t="shared" si="1"/>
        <v>-1.2226832269836976</v>
      </c>
      <c r="W11" s="24">
        <f t="shared" si="2"/>
        <v>-3.1429037594745939</v>
      </c>
      <c r="X11" s="24">
        <f t="shared" si="3"/>
        <v>-0.98771779444610708</v>
      </c>
      <c r="Y11" s="24">
        <f t="shared" si="4"/>
        <v>-1.1339314580157116</v>
      </c>
      <c r="Z11" s="4" t="s">
        <v>164</v>
      </c>
      <c r="AA11" s="8" t="s">
        <v>164</v>
      </c>
      <c r="AB11" s="38" t="s">
        <v>287</v>
      </c>
    </row>
    <row r="12" spans="1:28">
      <c r="A12" s="8">
        <v>1</v>
      </c>
      <c r="B12" s="9" t="s">
        <v>114</v>
      </c>
      <c r="C12" s="23">
        <v>34.227858736743499</v>
      </c>
      <c r="D12" s="23">
        <v>3190.52600571738</v>
      </c>
      <c r="E12" s="23">
        <v>6044.2278842435298</v>
      </c>
      <c r="F12" s="23">
        <v>11608.457227414499</v>
      </c>
      <c r="G12" s="23">
        <v>6.3055565785327001</v>
      </c>
      <c r="H12" s="23">
        <v>162.67856057137701</v>
      </c>
      <c r="I12" s="23">
        <v>38.967128581970201</v>
      </c>
      <c r="J12" s="23">
        <v>12159.6706914263</v>
      </c>
      <c r="K12" s="23">
        <v>11475.0751459041</v>
      </c>
      <c r="L12" s="23">
        <v>1914.5706849523999</v>
      </c>
      <c r="M12" s="23">
        <v>15712.0499675061</v>
      </c>
      <c r="N12" s="23">
        <v>1248.4726958850299</v>
      </c>
      <c r="O12" s="23">
        <v>691910.35825971805</v>
      </c>
      <c r="P12" s="23">
        <v>50.884177254205497</v>
      </c>
      <c r="Q12" s="23">
        <v>917.49487426423298</v>
      </c>
      <c r="R12" s="82">
        <v>0.43436207024520801</v>
      </c>
      <c r="S12" s="23">
        <v>2121.08175263367</v>
      </c>
      <c r="T12" s="23">
        <v>31.740800224536201</v>
      </c>
      <c r="U12" s="24">
        <f t="shared" si="0"/>
        <v>5.8394345496717043E-2</v>
      </c>
      <c r="V12" s="24">
        <f t="shared" si="1"/>
        <v>-1.6193081376040226</v>
      </c>
      <c r="W12" s="24">
        <f t="shared" si="2"/>
        <v>-3.2906820045162402</v>
      </c>
      <c r="X12" s="24">
        <f t="shared" si="3"/>
        <v>-2.0770103744507775</v>
      </c>
      <c r="Y12" s="24">
        <f t="shared" si="4"/>
        <v>-2.481395151113682</v>
      </c>
      <c r="Z12" s="4" t="s">
        <v>164</v>
      </c>
      <c r="AA12" s="8" t="s">
        <v>164</v>
      </c>
      <c r="AB12" s="38" t="s">
        <v>245</v>
      </c>
    </row>
    <row r="13" spans="1:28">
      <c r="A13" s="8">
        <v>1</v>
      </c>
      <c r="B13" s="9" t="s">
        <v>115</v>
      </c>
      <c r="C13" s="23">
        <v>193.14549497777901</v>
      </c>
      <c r="D13" s="23">
        <v>258.84717069311802</v>
      </c>
      <c r="E13" s="23">
        <v>3839.5534631744199</v>
      </c>
      <c r="F13" s="23">
        <v>19523.737751205201</v>
      </c>
      <c r="G13" s="23">
        <v>98.538541625212403</v>
      </c>
      <c r="H13" s="23">
        <v>140.55186829316699</v>
      </c>
      <c r="I13" s="23">
        <v>96.191762317037202</v>
      </c>
      <c r="J13" s="23">
        <v>27909.7485397319</v>
      </c>
      <c r="K13" s="23">
        <v>38077.142989961802</v>
      </c>
      <c r="L13" s="23">
        <v>2531.2794260024598</v>
      </c>
      <c r="M13" s="23">
        <v>532.29508914689904</v>
      </c>
      <c r="N13" s="23">
        <v>9748.5247047332596</v>
      </c>
      <c r="O13" s="23">
        <v>643884.108501537</v>
      </c>
      <c r="P13" s="23">
        <v>79.201034965901599</v>
      </c>
      <c r="Q13" s="23">
        <v>229.40598418338601</v>
      </c>
      <c r="R13" s="82">
        <v>0.10470330625385101</v>
      </c>
      <c r="S13" s="23">
        <v>180.36811458903</v>
      </c>
      <c r="T13" s="82">
        <v>4.9581446604571902</v>
      </c>
      <c r="U13" s="24">
        <f t="shared" si="0"/>
        <v>0.43097520315479776</v>
      </c>
      <c r="V13" s="24">
        <f t="shared" si="1"/>
        <v>-1.9780899090078936</v>
      </c>
      <c r="W13" s="24">
        <f t="shared" si="2"/>
        <v>-4.2071421370509832</v>
      </c>
      <c r="X13" s="24">
        <f t="shared" si="3"/>
        <v>-1.9287789546455212</v>
      </c>
      <c r="Y13" s="24">
        <f t="shared" si="4"/>
        <v>-3.171625537749502</v>
      </c>
      <c r="Z13" s="4" t="s">
        <v>164</v>
      </c>
      <c r="AA13" s="8" t="s">
        <v>164</v>
      </c>
      <c r="AB13" s="38" t="s">
        <v>247</v>
      </c>
    </row>
    <row r="14" spans="1:28">
      <c r="A14" s="8">
        <v>1</v>
      </c>
      <c r="B14" s="9" t="s">
        <v>116</v>
      </c>
      <c r="C14" s="23">
        <v>90.940004984632793</v>
      </c>
      <c r="D14" s="23">
        <v>3256.4230385928799</v>
      </c>
      <c r="E14" s="23">
        <v>3561.1822882195702</v>
      </c>
      <c r="F14" s="23">
        <v>13048.4397906944</v>
      </c>
      <c r="G14" s="23">
        <v>14.735594243473701</v>
      </c>
      <c r="H14" s="23">
        <v>168.30155045618901</v>
      </c>
      <c r="I14" s="23">
        <v>39.160531462132802</v>
      </c>
      <c r="J14" s="23">
        <v>12949.528104365099</v>
      </c>
      <c r="K14" s="23">
        <v>15446.801238952299</v>
      </c>
      <c r="L14" s="23">
        <v>2509.77669519449</v>
      </c>
      <c r="M14" s="23">
        <v>2497.6913066300199</v>
      </c>
      <c r="N14" s="23">
        <v>1549.1665668422499</v>
      </c>
      <c r="O14" s="23">
        <v>703225.41057478101</v>
      </c>
      <c r="P14" s="23">
        <v>110.57453513962101</v>
      </c>
      <c r="Q14" s="23">
        <v>477.14058371278702</v>
      </c>
      <c r="R14" s="82">
        <v>1.6435445304192999</v>
      </c>
      <c r="S14" s="23">
        <v>150.38605360696999</v>
      </c>
      <c r="T14" s="23">
        <v>40.765394573713301</v>
      </c>
      <c r="U14" s="24">
        <f t="shared" si="0"/>
        <v>0.19103264780809254</v>
      </c>
      <c r="V14" s="24">
        <f t="shared" si="1"/>
        <v>-1.2203773725374223</v>
      </c>
      <c r="W14" s="24">
        <f t="shared" si="2"/>
        <v>-2.8199326005790954</v>
      </c>
      <c r="X14" s="24">
        <f t="shared" si="3"/>
        <v>-1.2754270190096033</v>
      </c>
      <c r="Y14" s="24">
        <f t="shared" si="4"/>
        <v>-1.7108673258672327</v>
      </c>
      <c r="Z14" s="4" t="s">
        <v>164</v>
      </c>
      <c r="AA14" s="8" t="s">
        <v>164</v>
      </c>
      <c r="AB14" s="38" t="s">
        <v>308</v>
      </c>
    </row>
    <row r="15" spans="1:28">
      <c r="A15" s="8">
        <v>1</v>
      </c>
      <c r="B15" s="9" t="s">
        <v>117</v>
      </c>
      <c r="C15" s="23">
        <v>577.21274171943503</v>
      </c>
      <c r="D15" s="23">
        <v>284.29144057186699</v>
      </c>
      <c r="E15" s="23">
        <v>3678.7406794150802</v>
      </c>
      <c r="F15" s="23">
        <v>14276.417776231199</v>
      </c>
      <c r="G15" s="23">
        <v>137.111916576071</v>
      </c>
      <c r="H15" s="23">
        <v>126.76986868569399</v>
      </c>
      <c r="I15" s="23">
        <v>215.91658889046499</v>
      </c>
      <c r="J15" s="23">
        <v>20710.4754968364</v>
      </c>
      <c r="K15" s="23">
        <v>22997.558717141201</v>
      </c>
      <c r="L15" s="23">
        <v>1930.8819080506601</v>
      </c>
      <c r="M15" s="23">
        <v>682.75397390436399</v>
      </c>
      <c r="N15" s="23">
        <v>3831.3896282995102</v>
      </c>
      <c r="O15" s="23">
        <v>686664.35241920198</v>
      </c>
      <c r="P15" s="23">
        <v>37.021876959826102</v>
      </c>
      <c r="Q15" s="23">
        <v>175.01958426372499</v>
      </c>
      <c r="R15" s="82">
        <v>0.14958047405161501</v>
      </c>
      <c r="S15" s="23">
        <v>447.73006455300799</v>
      </c>
      <c r="T15" s="82">
        <v>2.8935559758582698</v>
      </c>
      <c r="U15" s="24">
        <f t="shared" si="0"/>
        <v>0.25634355998379099</v>
      </c>
      <c r="V15" s="24">
        <f t="shared" si="1"/>
        <v>-1.4103642719109857</v>
      </c>
      <c r="W15" s="24">
        <f t="shared" si="2"/>
        <v>-3.030777870752571</v>
      </c>
      <c r="X15" s="24">
        <f t="shared" si="3"/>
        <v>-1.3370393750491321</v>
      </c>
      <c r="Y15" s="24">
        <f t="shared" si="4"/>
        <v>-2.7330236429458785</v>
      </c>
      <c r="Z15" s="4" t="s">
        <v>164</v>
      </c>
      <c r="AA15" s="8" t="s">
        <v>164</v>
      </c>
      <c r="AB15" s="38" t="s">
        <v>292</v>
      </c>
    </row>
    <row r="16" spans="1:28">
      <c r="A16" s="8">
        <v>1</v>
      </c>
      <c r="B16" s="9" t="s">
        <v>118</v>
      </c>
      <c r="C16" s="23">
        <v>76.553041501302602</v>
      </c>
      <c r="D16" s="23">
        <v>7527.5984579108899</v>
      </c>
      <c r="E16" s="23">
        <v>10147.1021301734</v>
      </c>
      <c r="F16" s="23">
        <v>19729.295817804701</v>
      </c>
      <c r="G16" s="23">
        <v>40.098871521196898</v>
      </c>
      <c r="H16" s="23">
        <v>1387.8389677437301</v>
      </c>
      <c r="I16" s="23">
        <v>622.78113264380204</v>
      </c>
      <c r="J16" s="23">
        <v>14331.5721277664</v>
      </c>
      <c r="K16" s="23">
        <v>22136.2943469089</v>
      </c>
      <c r="L16" s="23">
        <v>2137.4726976253301</v>
      </c>
      <c r="M16" s="23">
        <v>802.652176192159</v>
      </c>
      <c r="N16" s="23">
        <v>7329.44667986276</v>
      </c>
      <c r="O16" s="23">
        <v>659919.05516202399</v>
      </c>
      <c r="P16" s="23">
        <v>59.662078020581497</v>
      </c>
      <c r="Q16" s="23">
        <v>30.673382345116501</v>
      </c>
      <c r="R16" s="23">
        <v>31.272482549077498</v>
      </c>
      <c r="S16" s="23">
        <v>3612.0410962002802</v>
      </c>
      <c r="T16" s="23">
        <v>143.28365056242001</v>
      </c>
      <c r="U16" s="24">
        <f t="shared" si="0"/>
        <v>3.8215036668352763E-2</v>
      </c>
      <c r="V16" s="24">
        <f t="shared" si="1"/>
        <v>-0.17528088853686619</v>
      </c>
      <c r="W16" s="24">
        <f t="shared" si="2"/>
        <v>-0.32854018599948631</v>
      </c>
      <c r="X16" s="24">
        <f t="shared" si="3"/>
        <v>-6.4905634807759682E-2</v>
      </c>
      <c r="Y16" s="24">
        <f t="shared" si="4"/>
        <v>0.84027512348072397</v>
      </c>
      <c r="Z16" s="4" t="s">
        <v>166</v>
      </c>
      <c r="AA16" s="8" t="s">
        <v>166</v>
      </c>
      <c r="AB16" s="38" t="s">
        <v>248</v>
      </c>
    </row>
    <row r="17" spans="1:28">
      <c r="A17" s="8">
        <v>1</v>
      </c>
      <c r="B17" s="9" t="s">
        <v>119</v>
      </c>
      <c r="C17" s="23">
        <v>27.557800850937902</v>
      </c>
      <c r="D17" s="23">
        <v>773.16055829218499</v>
      </c>
      <c r="E17" s="23">
        <v>2294.60780699717</v>
      </c>
      <c r="F17" s="23">
        <v>640.84929593392599</v>
      </c>
      <c r="G17" s="23" t="s">
        <v>306</v>
      </c>
      <c r="H17" s="23">
        <v>120.854264456008</v>
      </c>
      <c r="I17" s="23">
        <v>119.108494637094</v>
      </c>
      <c r="J17" s="23">
        <v>22.060636032137399</v>
      </c>
      <c r="K17" s="23">
        <v>26732.708808770501</v>
      </c>
      <c r="L17" s="23">
        <v>1407.53516524769</v>
      </c>
      <c r="M17" s="23">
        <v>3.1154028683577999</v>
      </c>
      <c r="N17" s="23">
        <v>28525.8646087052</v>
      </c>
      <c r="O17" s="23">
        <v>703408.94530189899</v>
      </c>
      <c r="P17" s="23">
        <v>121.268762040734</v>
      </c>
      <c r="Q17" s="23">
        <v>3.12857668616794</v>
      </c>
      <c r="R17" s="82">
        <v>0.49412529820200002</v>
      </c>
      <c r="S17" s="23">
        <v>2936.9323168955498</v>
      </c>
      <c r="T17" s="82">
        <v>0.93756589239766497</v>
      </c>
      <c r="U17" s="24">
        <f t="shared" si="0"/>
        <v>1.0042286081020027</v>
      </c>
      <c r="V17" s="24">
        <f t="shared" si="1"/>
        <v>1.0843520602057506</v>
      </c>
      <c r="W17" s="24">
        <f t="shared" si="2"/>
        <v>-0.54497220985629724</v>
      </c>
      <c r="X17" s="24">
        <f t="shared" si="3"/>
        <v>2.2765914500510345</v>
      </c>
      <c r="Y17" s="24">
        <f t="shared" si="4"/>
        <v>0.90191968189423344</v>
      </c>
      <c r="Z17" s="4" t="s">
        <v>166</v>
      </c>
      <c r="AA17" s="8" t="s">
        <v>166</v>
      </c>
      <c r="AB17" s="38" t="s">
        <v>293</v>
      </c>
    </row>
    <row r="18" spans="1:28">
      <c r="A18" s="8">
        <v>1</v>
      </c>
      <c r="B18" s="9" t="s">
        <v>120</v>
      </c>
      <c r="C18" s="23">
        <v>46.062014232772</v>
      </c>
      <c r="D18" s="23">
        <v>273.59309815520601</v>
      </c>
      <c r="E18" s="23">
        <v>1140.2863117222</v>
      </c>
      <c r="F18" s="23">
        <v>359.763443681019</v>
      </c>
      <c r="G18" s="23">
        <v>254.92916441585399</v>
      </c>
      <c r="H18" s="23">
        <v>132.972375092764</v>
      </c>
      <c r="I18" s="23">
        <v>5.2099836177642196</v>
      </c>
      <c r="J18" s="23">
        <v>585.61579967397302</v>
      </c>
      <c r="K18" s="23">
        <v>10508.6887323382</v>
      </c>
      <c r="L18" s="23">
        <v>2097.5503745525998</v>
      </c>
      <c r="M18" s="23">
        <v>2.7966930298031398</v>
      </c>
      <c r="N18" s="23">
        <v>24674.886108925199</v>
      </c>
      <c r="O18" s="23">
        <v>728152.86568170204</v>
      </c>
      <c r="P18" s="23">
        <v>86.565328101208607</v>
      </c>
      <c r="Q18" s="23">
        <v>4.4644642156282996</v>
      </c>
      <c r="R18" s="82">
        <v>1.4204186719230201</v>
      </c>
      <c r="S18" s="23">
        <v>4051.8019472186202</v>
      </c>
      <c r="T18" s="82">
        <v>2.7487364366335099</v>
      </c>
      <c r="U18" s="24">
        <f t="shared" si="0"/>
        <v>1.5963368764653283</v>
      </c>
      <c r="V18" s="24">
        <f t="shared" si="1"/>
        <v>1.4554314761918921</v>
      </c>
      <c r="W18" s="24">
        <f t="shared" si="2"/>
        <v>-0.63700692168237438</v>
      </c>
      <c r="X18" s="24">
        <f t="shared" si="3"/>
        <v>2.287361531570701</v>
      </c>
      <c r="Y18" s="24">
        <f t="shared" si="4"/>
        <v>0.32156461605418807</v>
      </c>
      <c r="Z18" s="4" t="s">
        <v>166</v>
      </c>
      <c r="AA18" s="8" t="s">
        <v>166</v>
      </c>
      <c r="AB18" s="38" t="s">
        <v>294</v>
      </c>
    </row>
    <row r="19" spans="1:28">
      <c r="A19" s="8">
        <v>1</v>
      </c>
      <c r="B19" s="9" t="s">
        <v>121</v>
      </c>
      <c r="C19" s="23">
        <v>184.69173090549799</v>
      </c>
      <c r="D19" s="23">
        <v>12831.2361155121</v>
      </c>
      <c r="E19" s="23">
        <v>10606.741707126101</v>
      </c>
      <c r="F19" s="23">
        <v>22668.777148079302</v>
      </c>
      <c r="G19" s="23">
        <v>15.719685529390199</v>
      </c>
      <c r="H19" s="23">
        <v>80.837437684217207</v>
      </c>
      <c r="I19" s="23">
        <v>193.854033843107</v>
      </c>
      <c r="J19" s="23">
        <v>10374.5406273187</v>
      </c>
      <c r="K19" s="23">
        <v>16023.406984785001</v>
      </c>
      <c r="L19" s="23">
        <v>2213.63069050999</v>
      </c>
      <c r="M19" s="23">
        <v>898.81388602917502</v>
      </c>
      <c r="N19" s="23">
        <v>4333.2870556259804</v>
      </c>
      <c r="O19" s="23">
        <v>665529.18422546401</v>
      </c>
      <c r="P19" s="23">
        <v>32.889505195759703</v>
      </c>
      <c r="Q19" s="23">
        <v>292.75490455068001</v>
      </c>
      <c r="R19" s="23">
        <v>22.458101242284801</v>
      </c>
      <c r="S19" s="23">
        <v>372.801858459019</v>
      </c>
      <c r="T19" s="23">
        <v>21.972550300552001</v>
      </c>
      <c r="U19" s="24">
        <f t="shared" si="0"/>
        <v>0.3257124851998307</v>
      </c>
      <c r="V19" s="24">
        <f t="shared" si="1"/>
        <v>-0.26624999783192926</v>
      </c>
      <c r="W19" s="24">
        <f t="shared" si="2"/>
        <v>-1.9574249219559903</v>
      </c>
      <c r="X19" s="24">
        <f t="shared" si="3"/>
        <v>-0.94696796287785112</v>
      </c>
      <c r="Y19" s="24">
        <f t="shared" si="4"/>
        <v>-1.0541971652850726</v>
      </c>
      <c r="Z19" s="4" t="s">
        <v>164</v>
      </c>
      <c r="AA19" s="8" t="s">
        <v>164</v>
      </c>
      <c r="AB19" s="38" t="s">
        <v>251</v>
      </c>
    </row>
    <row r="20" spans="1:28">
      <c r="A20" s="8">
        <v>1</v>
      </c>
      <c r="B20" s="9" t="s">
        <v>122</v>
      </c>
      <c r="C20" s="23">
        <v>128.26188052261301</v>
      </c>
      <c r="D20" s="23">
        <v>6446.6136148543101</v>
      </c>
      <c r="E20" s="23">
        <v>9874.5185494317502</v>
      </c>
      <c r="F20" s="23">
        <v>12940.7304374671</v>
      </c>
      <c r="G20" s="23">
        <v>2.9330340603573899</v>
      </c>
      <c r="H20" s="23">
        <v>120.340207205965</v>
      </c>
      <c r="I20" s="23">
        <v>3934.4129948476002</v>
      </c>
      <c r="J20" s="23">
        <v>488.61554743537602</v>
      </c>
      <c r="K20" s="23">
        <v>16254.3880168014</v>
      </c>
      <c r="L20" s="23">
        <v>2972.0438018681598</v>
      </c>
      <c r="M20" s="23">
        <v>4080.97329855203</v>
      </c>
      <c r="N20" s="23">
        <v>4358.5612319681404</v>
      </c>
      <c r="O20" s="23">
        <v>693307.93548020103</v>
      </c>
      <c r="P20" s="23">
        <v>50.489678647643103</v>
      </c>
      <c r="Q20" s="23">
        <v>84.359507408041395</v>
      </c>
      <c r="R20" s="23">
        <v>35.446555675385703</v>
      </c>
      <c r="S20" s="23">
        <v>907.85705575824295</v>
      </c>
      <c r="T20" s="23">
        <v>98.951487566229801</v>
      </c>
      <c r="U20" s="24">
        <f t="shared" si="0"/>
        <v>2.0671418614273459E-2</v>
      </c>
      <c r="V20" s="24">
        <f t="shared" si="1"/>
        <v>-0.58383427841933333</v>
      </c>
      <c r="W20" s="24">
        <f t="shared" si="2"/>
        <v>-0.65169416114029488</v>
      </c>
      <c r="X20" s="24">
        <f t="shared" si="3"/>
        <v>-0.83346125931834258</v>
      </c>
      <c r="Y20" s="24">
        <f t="shared" si="4"/>
        <v>0.21107937119551012</v>
      </c>
      <c r="Z20" s="4" t="s">
        <v>164</v>
      </c>
      <c r="AA20" s="8" t="s">
        <v>165</v>
      </c>
      <c r="AB20" s="38" t="s">
        <v>297</v>
      </c>
    </row>
    <row r="21" spans="1:28">
      <c r="A21" s="8">
        <v>1</v>
      </c>
      <c r="B21" s="9" t="s">
        <v>123</v>
      </c>
      <c r="C21" s="23">
        <v>284.15304123372198</v>
      </c>
      <c r="D21" s="23">
        <v>4047.3110127682999</v>
      </c>
      <c r="E21" s="23">
        <v>6182.3677578817797</v>
      </c>
      <c r="F21" s="23">
        <v>24422.992472291298</v>
      </c>
      <c r="G21" s="23">
        <v>162.663457703929</v>
      </c>
      <c r="H21" s="23">
        <v>122.592702861443</v>
      </c>
      <c r="I21" s="23">
        <v>280.46768390656899</v>
      </c>
      <c r="J21" s="23">
        <v>26940.943531302801</v>
      </c>
      <c r="K21" s="23">
        <v>34465.669940880602</v>
      </c>
      <c r="L21" s="23">
        <v>1846.34437682107</v>
      </c>
      <c r="M21" s="23">
        <v>725.70846232154497</v>
      </c>
      <c r="N21" s="23">
        <v>4605.6149402144001</v>
      </c>
      <c r="O21" s="23">
        <v>638936.56094323704</v>
      </c>
      <c r="P21" s="23">
        <v>36.040354051795703</v>
      </c>
      <c r="Q21" s="23">
        <v>60.259015999932203</v>
      </c>
      <c r="R21" s="82">
        <v>3.0025064918468498</v>
      </c>
      <c r="S21" s="23">
        <v>349.30241873865702</v>
      </c>
      <c r="T21" s="23">
        <v>22.422209920397201</v>
      </c>
      <c r="U21" s="24">
        <f t="shared" si="0"/>
        <v>8.303474346594128E-2</v>
      </c>
      <c r="V21" s="24">
        <f t="shared" si="1"/>
        <v>5.7692674528233567E-2</v>
      </c>
      <c r="W21" s="24">
        <f t="shared" si="2"/>
        <v>-0.97104693984182866</v>
      </c>
      <c r="X21" s="24">
        <f t="shared" si="3"/>
        <v>0.19255863094742764</v>
      </c>
      <c r="Y21" s="24">
        <f t="shared" si="4"/>
        <v>-0.40144211142274022</v>
      </c>
      <c r="Z21" s="4" t="s">
        <v>166</v>
      </c>
      <c r="AA21" s="8" t="s">
        <v>166</v>
      </c>
      <c r="AB21" s="38" t="s">
        <v>252</v>
      </c>
    </row>
    <row r="22" spans="1:28">
      <c r="A22" s="8">
        <v>1</v>
      </c>
      <c r="B22" s="9" t="s">
        <v>124</v>
      </c>
      <c r="C22" s="23">
        <v>241.572474716035</v>
      </c>
      <c r="D22" s="23">
        <v>1917.9558231440201</v>
      </c>
      <c r="E22" s="23">
        <v>5810.7293803971597</v>
      </c>
      <c r="F22" s="23">
        <v>20211.700500821298</v>
      </c>
      <c r="G22" s="23">
        <v>153.633366135595</v>
      </c>
      <c r="H22" s="23">
        <v>153.11440099630801</v>
      </c>
      <c r="I22" s="23">
        <v>74.201171177689005</v>
      </c>
      <c r="J22" s="23">
        <v>23655.341107375501</v>
      </c>
      <c r="K22" s="23">
        <v>30565.105141852899</v>
      </c>
      <c r="L22" s="23">
        <v>2403.87681117482</v>
      </c>
      <c r="M22" s="23">
        <v>464.744936195516</v>
      </c>
      <c r="N22" s="23">
        <v>6098.7050125302503</v>
      </c>
      <c r="O22" s="23">
        <v>655186.88065185305</v>
      </c>
      <c r="P22" s="23">
        <v>31.9116193437664</v>
      </c>
      <c r="Q22" s="23">
        <v>191.00718870215101</v>
      </c>
      <c r="R22" s="23">
        <v>132.58841156298101</v>
      </c>
      <c r="S22" s="23">
        <v>1331.3886515035499</v>
      </c>
      <c r="T22" s="23">
        <v>26.0289194055891</v>
      </c>
      <c r="U22" s="24">
        <f t="shared" si="0"/>
        <v>0.41099358772097561</v>
      </c>
      <c r="V22" s="24">
        <f t="shared" si="1"/>
        <v>-0.50064477660492557</v>
      </c>
      <c r="W22" s="24">
        <f t="shared" si="2"/>
        <v>-2.4076749345367681</v>
      </c>
      <c r="X22" s="24">
        <f t="shared" si="3"/>
        <v>-0.80110145874803074</v>
      </c>
      <c r="Y22" s="24">
        <f t="shared" si="4"/>
        <v>-1.8984930996629106</v>
      </c>
      <c r="Z22" s="4" t="s">
        <v>164</v>
      </c>
      <c r="AA22" s="8" t="s">
        <v>164</v>
      </c>
      <c r="AB22" s="38" t="s">
        <v>298</v>
      </c>
    </row>
    <row r="23" spans="1:28">
      <c r="A23" s="8">
        <v>1</v>
      </c>
      <c r="B23" s="9" t="s">
        <v>125</v>
      </c>
      <c r="C23" s="23">
        <v>98.271631312876593</v>
      </c>
      <c r="D23" s="23">
        <v>2535.93434037414</v>
      </c>
      <c r="E23" s="23">
        <v>5864.1429241586602</v>
      </c>
      <c r="F23" s="23">
        <v>5507.5110051960201</v>
      </c>
      <c r="G23" s="23">
        <v>13.181070316977401</v>
      </c>
      <c r="H23" s="23">
        <v>135.85070145798699</v>
      </c>
      <c r="I23" s="23">
        <v>762.79420801862</v>
      </c>
      <c r="J23" s="23">
        <v>515.204228399008</v>
      </c>
      <c r="K23" s="23">
        <v>5912.5563610318004</v>
      </c>
      <c r="L23" s="23">
        <v>2826.1123708413302</v>
      </c>
      <c r="M23" s="23">
        <v>1695.8347686048701</v>
      </c>
      <c r="N23" s="23">
        <v>616.39672778296995</v>
      </c>
      <c r="O23" s="23">
        <v>740094.67433457496</v>
      </c>
      <c r="P23" s="23">
        <v>49.465077394076303</v>
      </c>
      <c r="Q23" s="23">
        <v>289.79605464847799</v>
      </c>
      <c r="R23" s="23">
        <v>13.8313711072957</v>
      </c>
      <c r="S23" s="23">
        <v>234.946635419519</v>
      </c>
      <c r="T23" s="23">
        <v>56.930627031697597</v>
      </c>
      <c r="U23" s="24">
        <f t="shared" si="0"/>
        <v>0.17088696376173931</v>
      </c>
      <c r="V23" s="24">
        <f t="shared" si="1"/>
        <v>-1.5830860562853797</v>
      </c>
      <c r="W23" s="24">
        <f t="shared" si="2"/>
        <v>-1.0055040663356269</v>
      </c>
      <c r="X23" s="24">
        <f t="shared" si="3"/>
        <v>-1.8566972936093276</v>
      </c>
      <c r="Y23" s="24">
        <f t="shared" si="4"/>
        <v>-0.66468467105276785</v>
      </c>
      <c r="Z23" s="4" t="s">
        <v>164</v>
      </c>
      <c r="AA23" s="8" t="s">
        <v>164</v>
      </c>
      <c r="AB23" s="38" t="s">
        <v>299</v>
      </c>
    </row>
    <row r="24" spans="1:28">
      <c r="A24" s="8">
        <v>1</v>
      </c>
      <c r="B24" s="9" t="s">
        <v>126</v>
      </c>
      <c r="C24" s="23">
        <v>4.2075345233889001</v>
      </c>
      <c r="D24" s="23">
        <v>387.00836828560699</v>
      </c>
      <c r="E24" s="23">
        <v>4670.0757313486602</v>
      </c>
      <c r="F24" s="23">
        <v>384.61321578922298</v>
      </c>
      <c r="G24" s="23">
        <v>5.8718049487646304</v>
      </c>
      <c r="H24" s="23">
        <v>109.022020411783</v>
      </c>
      <c r="I24" s="23">
        <v>34.646906661241502</v>
      </c>
      <c r="J24" s="23">
        <v>152.44581056330401</v>
      </c>
      <c r="K24" s="23">
        <v>5487.2881305892297</v>
      </c>
      <c r="L24" s="23">
        <v>3178.8438321243698</v>
      </c>
      <c r="M24" s="23">
        <v>33.674013781405201</v>
      </c>
      <c r="N24" s="23">
        <v>8698.1224135379998</v>
      </c>
      <c r="O24" s="23">
        <v>747432.717360485</v>
      </c>
      <c r="P24" s="23">
        <v>137.79440723716701</v>
      </c>
      <c r="Q24" s="23">
        <v>35.005968091143203</v>
      </c>
      <c r="R24" s="23">
        <v>10.3413407137087</v>
      </c>
      <c r="S24" s="23">
        <v>1237.0767429885</v>
      </c>
      <c r="T24" s="82">
        <v>0.306776599216461</v>
      </c>
      <c r="U24" s="24">
        <f t="shared" si="0"/>
        <v>1.0395543673048417</v>
      </c>
      <c r="V24" s="24">
        <f t="shared" si="1"/>
        <v>-1.6929871916482906</v>
      </c>
      <c r="W24" s="24">
        <f t="shared" si="2"/>
        <v>-1.6974004595048378</v>
      </c>
      <c r="X24" s="24">
        <f t="shared" si="3"/>
        <v>-1.5364702340762815</v>
      </c>
      <c r="Y24" s="24">
        <f t="shared" si="4"/>
        <v>-0.25619950294132599</v>
      </c>
      <c r="Z24" s="4" t="s">
        <v>164</v>
      </c>
      <c r="AA24" s="8" t="s">
        <v>164</v>
      </c>
      <c r="AB24" s="38" t="s">
        <v>256</v>
      </c>
    </row>
    <row r="25" spans="1:28">
      <c r="A25" s="8">
        <v>1</v>
      </c>
      <c r="B25" s="9" t="s">
        <v>127</v>
      </c>
      <c r="C25" s="23">
        <v>40.749123754157999</v>
      </c>
      <c r="D25" s="23">
        <v>2652.5869056164502</v>
      </c>
      <c r="E25" s="23">
        <v>10914.266806990599</v>
      </c>
      <c r="F25" s="23">
        <v>555.22515092584695</v>
      </c>
      <c r="G25" s="23" t="s">
        <v>306</v>
      </c>
      <c r="H25" s="23">
        <v>108.034594084844</v>
      </c>
      <c r="I25" s="23">
        <v>34.706769929096801</v>
      </c>
      <c r="J25" s="23">
        <v>708.58426740040704</v>
      </c>
      <c r="K25" s="23">
        <v>30711.808144811399</v>
      </c>
      <c r="L25" s="23">
        <v>2749.9893774614902</v>
      </c>
      <c r="M25" s="23">
        <v>18.9389221177154</v>
      </c>
      <c r="N25" s="23">
        <v>13334.856539627801</v>
      </c>
      <c r="O25" s="23">
        <v>697011.18326938106</v>
      </c>
      <c r="P25" s="23">
        <v>209.66382270023001</v>
      </c>
      <c r="Q25" s="23">
        <v>18.782719714144999</v>
      </c>
      <c r="R25" s="82">
        <v>2.06313410534126</v>
      </c>
      <c r="S25" s="23">
        <v>1814.74177027121</v>
      </c>
      <c r="T25" s="82">
        <v>0.15713311587133699</v>
      </c>
      <c r="U25" s="24">
        <f t="shared" si="0"/>
        <v>0.99175230762344757</v>
      </c>
      <c r="V25" s="24">
        <f t="shared" si="1"/>
        <v>-1.5903184001525705</v>
      </c>
      <c r="W25" s="24">
        <f t="shared" si="2"/>
        <v>-0.93037488184185335</v>
      </c>
      <c r="X25" s="24">
        <f t="shared" si="3"/>
        <v>-1.0155093062541471</v>
      </c>
      <c r="Y25" s="24">
        <f t="shared" si="4"/>
        <v>1.0135783500473541</v>
      </c>
      <c r="Z25" s="4" t="s">
        <v>164</v>
      </c>
      <c r="AA25" s="8" t="s">
        <v>165</v>
      </c>
      <c r="AB25" s="38" t="s">
        <v>257</v>
      </c>
    </row>
    <row r="26" spans="1:28">
      <c r="A26" s="8">
        <v>1</v>
      </c>
      <c r="B26" s="9" t="s">
        <v>128</v>
      </c>
      <c r="C26" s="23">
        <v>56.905522296774002</v>
      </c>
      <c r="D26" s="23">
        <v>2128.9598533017102</v>
      </c>
      <c r="E26" s="23">
        <v>16350.686975157099</v>
      </c>
      <c r="F26" s="23">
        <v>3405.7099777666399</v>
      </c>
      <c r="G26" s="23">
        <v>8.2251065441523394</v>
      </c>
      <c r="H26" s="23">
        <v>642.02940070368902</v>
      </c>
      <c r="I26" s="23">
        <v>380.86586897202801</v>
      </c>
      <c r="J26" s="23">
        <v>901.30829405955103</v>
      </c>
      <c r="K26" s="23">
        <v>35849.213661749003</v>
      </c>
      <c r="L26" s="23">
        <v>3037.6975816104</v>
      </c>
      <c r="M26" s="23">
        <v>638.45577183453304</v>
      </c>
      <c r="N26" s="23">
        <v>12157.960624199801</v>
      </c>
      <c r="O26" s="23">
        <v>676306.81305619201</v>
      </c>
      <c r="P26" s="23">
        <v>37.740291336594602</v>
      </c>
      <c r="Q26" s="23">
        <v>49.012969555299101</v>
      </c>
      <c r="R26" s="82">
        <v>7.9054531767447598</v>
      </c>
      <c r="S26" s="23">
        <v>3554.8856722057899</v>
      </c>
      <c r="T26" s="82">
        <v>8.7629258550089997</v>
      </c>
      <c r="U26" s="24">
        <f t="shared" si="0"/>
        <v>7.6767995086747629E-2</v>
      </c>
      <c r="V26" s="24">
        <f t="shared" si="1"/>
        <v>-1.2710712305761778</v>
      </c>
      <c r="W26" s="24">
        <f t="shared" si="2"/>
        <v>-1.0177416168203308</v>
      </c>
      <c r="X26" s="24">
        <f t="shared" si="3"/>
        <v>-1.4532713014188321</v>
      </c>
      <c r="Y26" s="24">
        <f t="shared" si="4"/>
        <v>-0.25464709463950141</v>
      </c>
      <c r="Z26" s="4" t="s">
        <v>164</v>
      </c>
      <c r="AA26" s="8" t="s">
        <v>164</v>
      </c>
      <c r="AB26" s="38" t="s">
        <v>258</v>
      </c>
    </row>
    <row r="27" spans="1:28">
      <c r="A27" s="8">
        <v>1</v>
      </c>
      <c r="B27" s="9" t="s">
        <v>129</v>
      </c>
      <c r="C27" s="23">
        <v>15.515488628951699</v>
      </c>
      <c r="D27" s="23">
        <v>314.41187690109001</v>
      </c>
      <c r="E27" s="23">
        <v>1130.96897846198</v>
      </c>
      <c r="F27" s="23">
        <v>311.42860351032499</v>
      </c>
      <c r="G27" s="23" t="s">
        <v>306</v>
      </c>
      <c r="H27" s="23">
        <v>134.61614624680001</v>
      </c>
      <c r="I27" s="23">
        <v>2.9607262653384199</v>
      </c>
      <c r="J27" s="23" t="s">
        <v>306</v>
      </c>
      <c r="K27" s="23">
        <v>10596.8798642658</v>
      </c>
      <c r="L27" s="23">
        <v>2297.2430611485001</v>
      </c>
      <c r="M27" s="23">
        <v>2.02084744895966</v>
      </c>
      <c r="N27" s="23">
        <v>21870.966527069198</v>
      </c>
      <c r="O27" s="23">
        <v>731663.94866486499</v>
      </c>
      <c r="P27" s="23">
        <v>82.6635880852035</v>
      </c>
      <c r="Q27" s="23">
        <v>4.8192229443102601</v>
      </c>
      <c r="R27" s="82">
        <v>0.110362232918301</v>
      </c>
      <c r="S27" s="23">
        <v>4222.2388512603402</v>
      </c>
      <c r="T27" s="82">
        <v>0.75897164592428201</v>
      </c>
      <c r="U27" s="24">
        <f t="shared" si="0"/>
        <v>2.3847534591446844</v>
      </c>
      <c r="V27" s="24">
        <f t="shared" si="1"/>
        <v>1.529916223323438</v>
      </c>
      <c r="W27" s="24">
        <f t="shared" si="2"/>
        <v>-0.44746740360803372</v>
      </c>
      <c r="X27" s="24">
        <f t="shared" si="3"/>
        <v>2.3175156263575527</v>
      </c>
      <c r="Y27" s="24">
        <f t="shared" si="4"/>
        <v>0.41868872425549819</v>
      </c>
      <c r="Z27" s="4" t="s">
        <v>166</v>
      </c>
      <c r="AA27" s="8" t="s">
        <v>166</v>
      </c>
      <c r="AB27" s="38" t="s">
        <v>309</v>
      </c>
    </row>
    <row r="28" spans="1:28">
      <c r="A28" s="8">
        <v>1</v>
      </c>
      <c r="B28" s="9" t="s">
        <v>130</v>
      </c>
      <c r="C28" s="23">
        <v>533.16349715922604</v>
      </c>
      <c r="D28" s="23">
        <v>950.154834678356</v>
      </c>
      <c r="E28" s="23">
        <v>3643.0083073850001</v>
      </c>
      <c r="F28" s="23">
        <v>9774.0117180566303</v>
      </c>
      <c r="G28" s="23">
        <v>23.487799536950199</v>
      </c>
      <c r="H28" s="23">
        <v>164.669408849294</v>
      </c>
      <c r="I28" s="23">
        <v>343.35948420930202</v>
      </c>
      <c r="J28" s="23">
        <v>3069.2380684231798</v>
      </c>
      <c r="K28" s="23">
        <v>5482.6692258068197</v>
      </c>
      <c r="L28" s="23">
        <v>425.98526221350801</v>
      </c>
      <c r="M28" s="23">
        <v>1511.10403324924</v>
      </c>
      <c r="N28" s="23">
        <v>2042.71498303302</v>
      </c>
      <c r="O28" s="23">
        <v>738132.27870055195</v>
      </c>
      <c r="P28" s="23">
        <v>72.795601069695607</v>
      </c>
      <c r="Q28" s="23">
        <v>134.09376440570099</v>
      </c>
      <c r="R28" s="23">
        <v>33.892656378372301</v>
      </c>
      <c r="S28" s="23">
        <v>296.38479211106699</v>
      </c>
      <c r="T28" s="23">
        <v>94.381428246856899</v>
      </c>
      <c r="U28" s="24">
        <f t="shared" si="0"/>
        <v>8.8738936205051938E-2</v>
      </c>
      <c r="V28" s="24">
        <f t="shared" si="1"/>
        <v>-1.0650425445491649</v>
      </c>
      <c r="W28" s="24">
        <f t="shared" si="2"/>
        <v>-3.8559074507564013</v>
      </c>
      <c r="X28" s="24">
        <f t="shared" si="3"/>
        <v>-0.53638918965595472</v>
      </c>
      <c r="Y28" s="24">
        <f t="shared" si="4"/>
        <v>-2.3860071576200208</v>
      </c>
      <c r="Z28" s="4" t="s">
        <v>164</v>
      </c>
      <c r="AA28" s="8" t="s">
        <v>164</v>
      </c>
      <c r="AB28" s="38" t="s">
        <v>302</v>
      </c>
    </row>
    <row r="29" spans="1:28">
      <c r="A29" s="8">
        <v>1</v>
      </c>
      <c r="B29" s="9" t="s">
        <v>131</v>
      </c>
      <c r="C29" s="23">
        <v>53.489612777128997</v>
      </c>
      <c r="D29" s="23">
        <v>5197.78903408102</v>
      </c>
      <c r="E29" s="23">
        <v>6572.3178925521397</v>
      </c>
      <c r="F29" s="23">
        <v>17692.825686311899</v>
      </c>
      <c r="G29" s="23">
        <v>12.735525924957299</v>
      </c>
      <c r="H29" s="23">
        <v>227.33943205162799</v>
      </c>
      <c r="I29" s="23">
        <v>38.792960005297601</v>
      </c>
      <c r="J29" s="23">
        <v>16502.336622119299</v>
      </c>
      <c r="K29" s="23">
        <v>27330.5191543201</v>
      </c>
      <c r="L29" s="23">
        <v>2712.1448166117998</v>
      </c>
      <c r="M29" s="23">
        <v>751.35094437468103</v>
      </c>
      <c r="N29" s="23">
        <v>6687.8732858290396</v>
      </c>
      <c r="O29" s="23">
        <v>665988.72742136498</v>
      </c>
      <c r="P29" s="23">
        <v>133.63232522674201</v>
      </c>
      <c r="Q29" s="23">
        <v>45.628115881175503</v>
      </c>
      <c r="R29" s="82">
        <v>2.6374011623725799</v>
      </c>
      <c r="S29" s="23">
        <v>539.51574040657704</v>
      </c>
      <c r="T29" s="82">
        <v>3.40855703163423</v>
      </c>
      <c r="U29" s="24">
        <f t="shared" si="0"/>
        <v>6.072810079336486E-2</v>
      </c>
      <c r="V29" s="24">
        <f t="shared" si="1"/>
        <v>-0.66368766847607041</v>
      </c>
      <c r="W29" s="24">
        <f t="shared" si="2"/>
        <v>-1.0357322096735189</v>
      </c>
      <c r="X29" s="24">
        <f t="shared" si="3"/>
        <v>-0.35056179591637893</v>
      </c>
      <c r="Y29" s="24">
        <f t="shared" si="4"/>
        <v>0.48778682744892743</v>
      </c>
      <c r="Z29" s="4" t="s">
        <v>164</v>
      </c>
      <c r="AA29" s="8" t="s">
        <v>165</v>
      </c>
      <c r="AB29" s="38" t="s">
        <v>261</v>
      </c>
    </row>
    <row r="30" spans="1:28">
      <c r="A30" s="8">
        <v>1</v>
      </c>
      <c r="B30" s="9" t="s">
        <v>132</v>
      </c>
      <c r="C30" s="23">
        <v>68.374888750354799</v>
      </c>
      <c r="D30" s="23">
        <v>4255.3695456515397</v>
      </c>
      <c r="E30" s="23">
        <v>8127.3513264507401</v>
      </c>
      <c r="F30" s="23">
        <v>12407.7190090677</v>
      </c>
      <c r="G30" s="23" t="s">
        <v>306</v>
      </c>
      <c r="H30" s="23">
        <v>1014.77960349343</v>
      </c>
      <c r="I30" s="23">
        <v>127.885417304226</v>
      </c>
      <c r="J30" s="23">
        <v>9335.4121337164706</v>
      </c>
      <c r="K30" s="23">
        <v>29346.609258922399</v>
      </c>
      <c r="L30" s="23">
        <v>2522.4940518446101</v>
      </c>
      <c r="M30" s="23">
        <v>548.50870373901</v>
      </c>
      <c r="N30" s="23">
        <v>8189.0698134091099</v>
      </c>
      <c r="O30" s="23">
        <v>676340.61942684301</v>
      </c>
      <c r="P30" s="23">
        <v>125.39114185344501</v>
      </c>
      <c r="Q30" s="23">
        <v>180.284936165825</v>
      </c>
      <c r="R30" s="82">
        <v>6.6333716096876101</v>
      </c>
      <c r="S30" s="23">
        <v>1759.3373775799</v>
      </c>
      <c r="T30" s="23">
        <v>179.14367116612499</v>
      </c>
      <c r="U30" s="24">
        <f t="shared" si="0"/>
        <v>0.32868199708934376</v>
      </c>
      <c r="V30" s="24">
        <f t="shared" si="1"/>
        <v>-1.3549892538161803</v>
      </c>
      <c r="W30" s="24">
        <f t="shared" si="2"/>
        <v>-2.8631409694942285</v>
      </c>
      <c r="X30" s="24">
        <f t="shared" si="3"/>
        <v>-1.4190032320980386</v>
      </c>
      <c r="Y30" s="24">
        <f t="shared" si="4"/>
        <v>-1.1559508452484528</v>
      </c>
      <c r="Z30" s="4" t="s">
        <v>164</v>
      </c>
      <c r="AA30" s="8" t="s">
        <v>164</v>
      </c>
      <c r="AB30" s="38" t="s">
        <v>262</v>
      </c>
    </row>
    <row r="31" spans="1:28">
      <c r="A31" s="8">
        <v>1</v>
      </c>
      <c r="B31" s="9" t="s">
        <v>133</v>
      </c>
      <c r="C31" s="23">
        <v>4.2112674803874901</v>
      </c>
      <c r="D31" s="23">
        <v>15721.0276955994</v>
      </c>
      <c r="E31" s="23">
        <v>22743.538053724398</v>
      </c>
      <c r="F31" s="23">
        <v>1146.3769447935999</v>
      </c>
      <c r="G31" s="23">
        <v>3.7322459932682799</v>
      </c>
      <c r="H31" s="23">
        <v>139.93700812182999</v>
      </c>
      <c r="I31" s="23" t="s">
        <v>306</v>
      </c>
      <c r="J31" s="23">
        <v>18.225184570926501</v>
      </c>
      <c r="K31" s="23">
        <v>11574.374659167101</v>
      </c>
      <c r="L31" s="23">
        <v>1754.8610872100101</v>
      </c>
      <c r="M31" s="23">
        <v>2043.9478430477</v>
      </c>
      <c r="N31" s="23">
        <v>3935.48830872691</v>
      </c>
      <c r="O31" s="23">
        <v>696489.94835037098</v>
      </c>
      <c r="P31" s="23">
        <v>278.49419884355802</v>
      </c>
      <c r="Q31" s="23">
        <v>617.26361304030502</v>
      </c>
      <c r="R31" s="82">
        <v>0.159281104458874</v>
      </c>
      <c r="S31" s="23">
        <v>596.59699546301397</v>
      </c>
      <c r="T31" s="82">
        <v>0.25688946173772198</v>
      </c>
      <c r="U31" s="24">
        <f t="shared" si="0"/>
        <v>0.30199577505848313</v>
      </c>
      <c r="V31" s="24">
        <f t="shared" si="1"/>
        <v>-3.1313446806747312</v>
      </c>
      <c r="W31" s="24">
        <f t="shared" si="2"/>
        <v>-3.9524583108625393</v>
      </c>
      <c r="X31" s="24">
        <f t="shared" si="3"/>
        <v>-3.4662654659115617</v>
      </c>
      <c r="Y31" s="24">
        <f t="shared" si="4"/>
        <v>-1.1445091670029677</v>
      </c>
      <c r="Z31" s="4" t="s">
        <v>164</v>
      </c>
      <c r="AA31" s="8" t="s">
        <v>164</v>
      </c>
      <c r="AB31" s="38" t="s">
        <v>263</v>
      </c>
    </row>
    <row r="32" spans="1:28">
      <c r="A32" s="8">
        <v>1</v>
      </c>
      <c r="B32" s="9" t="s">
        <v>134</v>
      </c>
      <c r="C32" s="23">
        <v>27.535219798159201</v>
      </c>
      <c r="D32" s="23">
        <v>636.33416901361102</v>
      </c>
      <c r="E32" s="23">
        <v>3614.8154776705001</v>
      </c>
      <c r="F32" s="23">
        <v>593.38699464703996</v>
      </c>
      <c r="G32" s="23">
        <v>222.34548659549901</v>
      </c>
      <c r="H32" s="23">
        <v>144.49969120911601</v>
      </c>
      <c r="I32" s="23">
        <v>36.217425095434102</v>
      </c>
      <c r="J32" s="23">
        <v>518.27889764073404</v>
      </c>
      <c r="K32" s="23">
        <v>37151.873800408903</v>
      </c>
      <c r="L32" s="23">
        <v>2010.8425332699601</v>
      </c>
      <c r="M32" s="23">
        <v>7.0747238586694898</v>
      </c>
      <c r="N32" s="23">
        <v>28414.961340189398</v>
      </c>
      <c r="O32" s="23">
        <v>686082.74114387995</v>
      </c>
      <c r="P32" s="23">
        <v>113.06530842462401</v>
      </c>
      <c r="Q32" s="23">
        <v>5.3455934780872196</v>
      </c>
      <c r="R32" s="82">
        <v>2.4998108880127701</v>
      </c>
      <c r="S32" s="23">
        <v>3579.4385328254398</v>
      </c>
      <c r="T32" s="82">
        <v>4.1812778482725497</v>
      </c>
      <c r="U32" s="24">
        <f t="shared" si="0"/>
        <v>0.7555904067600655</v>
      </c>
      <c r="V32" s="24">
        <f t="shared" si="1"/>
        <v>0.14580523730433192</v>
      </c>
      <c r="W32" s="24">
        <f t="shared" si="2"/>
        <v>-0.75667698550024909</v>
      </c>
      <c r="X32" s="24">
        <f t="shared" si="3"/>
        <v>1.0994817023577763</v>
      </c>
      <c r="Y32" s="24">
        <f t="shared" si="4"/>
        <v>0.58547905035229464</v>
      </c>
      <c r="Z32" s="4" t="s">
        <v>166</v>
      </c>
      <c r="AA32" s="8" t="s">
        <v>166</v>
      </c>
      <c r="AB32" s="38" t="s">
        <v>305</v>
      </c>
    </row>
    <row r="33" spans="1:28">
      <c r="A33" s="8">
        <v>1</v>
      </c>
      <c r="B33" s="9" t="s">
        <v>135</v>
      </c>
      <c r="C33" s="23">
        <v>49.307257978861699</v>
      </c>
      <c r="D33" s="23">
        <v>4315.7353921943204</v>
      </c>
      <c r="E33" s="23">
        <v>15303.144711368301</v>
      </c>
      <c r="F33" s="23">
        <v>13808.0575302827</v>
      </c>
      <c r="G33" s="23">
        <v>623.59128369122504</v>
      </c>
      <c r="H33" s="23">
        <v>162.31949102720901</v>
      </c>
      <c r="I33" s="23">
        <v>158.823774653431</v>
      </c>
      <c r="J33" s="23">
        <v>2213.3722680881901</v>
      </c>
      <c r="K33" s="23">
        <v>35766.256630030897</v>
      </c>
      <c r="L33" s="23">
        <v>2736.6505645104198</v>
      </c>
      <c r="M33" s="23">
        <v>17.107197422481001</v>
      </c>
      <c r="N33" s="23">
        <v>27361.311986283199</v>
      </c>
      <c r="O33" s="23">
        <v>639728.835791816</v>
      </c>
      <c r="P33" s="23">
        <v>203.85696814394601</v>
      </c>
      <c r="Q33" s="23">
        <v>44.330203594331202</v>
      </c>
      <c r="R33" s="23">
        <v>776.89300084463696</v>
      </c>
      <c r="S33" s="23">
        <v>5077.0102071046103</v>
      </c>
      <c r="T33" s="23">
        <v>26.027883043771102</v>
      </c>
      <c r="U33" s="24">
        <f t="shared" si="0"/>
        <v>2.5913188758829522</v>
      </c>
      <c r="V33" s="24">
        <f t="shared" si="1"/>
        <v>-1.7869088615920035</v>
      </c>
      <c r="W33" s="24">
        <f t="shared" si="2"/>
        <v>-2.296282808360214</v>
      </c>
      <c r="X33" s="24">
        <f t="shared" si="3"/>
        <v>-1.6593530579355242</v>
      </c>
      <c r="Y33" s="24">
        <f t="shared" si="4"/>
        <v>9.8039060469375716E-2</v>
      </c>
      <c r="Z33" s="4" t="s">
        <v>164</v>
      </c>
      <c r="AA33" s="8" t="s">
        <v>165</v>
      </c>
      <c r="AB33" s="38" t="s">
        <v>265</v>
      </c>
    </row>
    <row r="34" spans="1:28">
      <c r="A34" s="8">
        <v>1</v>
      </c>
      <c r="B34" s="9" t="s">
        <v>136</v>
      </c>
      <c r="C34" s="23">
        <v>28.721298286620499</v>
      </c>
      <c r="D34" s="23">
        <v>2235.5989449546601</v>
      </c>
      <c r="E34" s="23">
        <v>5084.8208970915803</v>
      </c>
      <c r="F34" s="23">
        <v>16844.847111504601</v>
      </c>
      <c r="G34" s="23">
        <v>11.5609220019989</v>
      </c>
      <c r="H34" s="23">
        <v>244.09546523112201</v>
      </c>
      <c r="I34" s="23">
        <v>12.848053950582999</v>
      </c>
      <c r="J34" s="23">
        <v>19347.96953988</v>
      </c>
      <c r="K34" s="23">
        <v>36290.558608667401</v>
      </c>
      <c r="L34" s="23">
        <v>3056.8444317437902</v>
      </c>
      <c r="M34" s="23">
        <v>795.30427016932799</v>
      </c>
      <c r="N34" s="23">
        <v>9246.0571529180397</v>
      </c>
      <c r="O34" s="23">
        <v>655788.38605122606</v>
      </c>
      <c r="P34" s="23">
        <v>149.45259082315101</v>
      </c>
      <c r="Q34" s="23">
        <v>166.560374345762</v>
      </c>
      <c r="R34" s="23">
        <v>19.351972472808999</v>
      </c>
      <c r="S34" s="23">
        <v>245.10074358141401</v>
      </c>
      <c r="T34" s="23">
        <v>14.801136584710299</v>
      </c>
      <c r="U34" s="24">
        <f t="shared" si="0"/>
        <v>0.20942974983687648</v>
      </c>
      <c r="V34" s="24">
        <f t="shared" si="1"/>
        <v>-1.2880310098524497</v>
      </c>
      <c r="W34" s="24">
        <f t="shared" si="2"/>
        <v>-3.0446800012734094</v>
      </c>
      <c r="X34" s="24">
        <f t="shared" si="3"/>
        <v>-1.2251386061353475</v>
      </c>
      <c r="Y34" s="24">
        <f t="shared" si="4"/>
        <v>-1.4139749939157435</v>
      </c>
      <c r="Z34" s="4" t="s">
        <v>164</v>
      </c>
      <c r="AA34" s="8" t="s">
        <v>164</v>
      </c>
      <c r="AB34" s="38" t="s">
        <v>310</v>
      </c>
    </row>
    <row r="35" spans="1:28">
      <c r="A35" s="8">
        <v>1</v>
      </c>
      <c r="B35" s="9" t="s">
        <v>137</v>
      </c>
      <c r="C35" s="23">
        <v>34.727742759132099</v>
      </c>
      <c r="D35" s="23">
        <v>4714.7909332040899</v>
      </c>
      <c r="E35" s="23">
        <v>17778.657717984799</v>
      </c>
      <c r="F35" s="23">
        <v>5954.4221352936202</v>
      </c>
      <c r="G35" s="23">
        <v>5.8494998727033902</v>
      </c>
      <c r="H35" s="23">
        <v>173.554736289696</v>
      </c>
      <c r="I35" s="23">
        <v>28.0225910276361</v>
      </c>
      <c r="J35" s="23">
        <v>3972.6631585984901</v>
      </c>
      <c r="K35" s="23">
        <v>30279.3056885855</v>
      </c>
      <c r="L35" s="23">
        <v>2854.6466743505598</v>
      </c>
      <c r="M35" s="23">
        <v>840.90319745494901</v>
      </c>
      <c r="N35" s="23">
        <v>9908.9439372348406</v>
      </c>
      <c r="O35" s="23">
        <v>675089.55583441805</v>
      </c>
      <c r="P35" s="23">
        <v>235.477807145003</v>
      </c>
      <c r="Q35" s="23">
        <v>238.727584137836</v>
      </c>
      <c r="R35" s="82">
        <v>1.05404193567347</v>
      </c>
      <c r="S35" s="23">
        <v>1161.7228783609</v>
      </c>
      <c r="T35" s="23">
        <v>12.7276464185578</v>
      </c>
      <c r="U35" s="24">
        <f t="shared" si="0"/>
        <v>0.28389425187151307</v>
      </c>
      <c r="V35" s="24">
        <f t="shared" si="1"/>
        <v>-2.9091616610819173</v>
      </c>
      <c r="W35" s="24">
        <f t="shared" si="2"/>
        <v>-3.4058228511163149</v>
      </c>
      <c r="X35" s="24">
        <f t="shared" si="3"/>
        <v>-3.0339981881005471</v>
      </c>
      <c r="Y35" s="24">
        <f t="shared" si="4"/>
        <v>-1.0362699204289307</v>
      </c>
      <c r="Z35" s="4" t="s">
        <v>164</v>
      </c>
      <c r="AA35" s="8" t="s">
        <v>164</v>
      </c>
      <c r="AB35" s="38" t="s">
        <v>269</v>
      </c>
    </row>
    <row r="36" spans="1:28">
      <c r="A36" s="8">
        <v>1</v>
      </c>
      <c r="B36" s="9" t="s">
        <v>138</v>
      </c>
      <c r="C36" s="23">
        <v>25.582930577713402</v>
      </c>
      <c r="D36" s="23">
        <v>207.23914104885699</v>
      </c>
      <c r="E36" s="23">
        <v>3524.0547841596699</v>
      </c>
      <c r="F36" s="23">
        <v>220.51164020685499</v>
      </c>
      <c r="G36" s="23" t="s">
        <v>306</v>
      </c>
      <c r="H36" s="23">
        <v>132.08834984847201</v>
      </c>
      <c r="I36" s="23">
        <v>1.0891834421466799</v>
      </c>
      <c r="J36" s="23" t="s">
        <v>306</v>
      </c>
      <c r="K36" s="23">
        <v>28985.246412461402</v>
      </c>
      <c r="L36" s="23">
        <v>1902.08541957434</v>
      </c>
      <c r="M36" s="23">
        <v>4.0816100165081401</v>
      </c>
      <c r="N36" s="23">
        <v>18669.484153446399</v>
      </c>
      <c r="O36" s="23">
        <v>708706.17115953204</v>
      </c>
      <c r="P36" s="23">
        <v>89.848390201921504</v>
      </c>
      <c r="Q36" s="23">
        <v>4.5807851887423299</v>
      </c>
      <c r="R36" s="82">
        <v>0.18882586618622299</v>
      </c>
      <c r="S36" s="23">
        <v>3703.7501506377598</v>
      </c>
      <c r="T36" s="82" t="s">
        <v>306</v>
      </c>
      <c r="U36" s="24">
        <f t="shared" si="0"/>
        <v>1.1222985954599454</v>
      </c>
      <c r="V36" s="24">
        <f t="shared" si="1"/>
        <v>-0.49112487486451606</v>
      </c>
      <c r="W36" s="24">
        <f t="shared" si="2"/>
        <v>-0.61638183000813029</v>
      </c>
      <c r="X36" s="24">
        <f t="shared" si="3"/>
        <v>0.57733759716248123</v>
      </c>
      <c r="Y36" s="24">
        <f t="shared" si="4"/>
        <v>0.34007349189044911</v>
      </c>
      <c r="Z36" s="4" t="s">
        <v>164</v>
      </c>
      <c r="AA36" s="8" t="s">
        <v>166</v>
      </c>
      <c r="AB36" s="38" t="s">
        <v>311</v>
      </c>
    </row>
    <row r="37" spans="1:28">
      <c r="A37" s="8">
        <v>1</v>
      </c>
      <c r="B37" s="9" t="s">
        <v>139</v>
      </c>
      <c r="C37" s="23">
        <v>132.90566200868099</v>
      </c>
      <c r="D37" s="23">
        <v>8262.1921413828404</v>
      </c>
      <c r="E37" s="23">
        <v>15564.9993796366</v>
      </c>
      <c r="F37" s="23">
        <v>10746.3644015104</v>
      </c>
      <c r="G37" s="23">
        <v>51.130685593824602</v>
      </c>
      <c r="H37" s="23">
        <v>266.31675459424099</v>
      </c>
      <c r="I37" s="23">
        <v>517.79141010162596</v>
      </c>
      <c r="J37" s="23">
        <v>4268.9534425416996</v>
      </c>
      <c r="K37" s="23">
        <v>11933.3437739405</v>
      </c>
      <c r="L37" s="23">
        <v>1685.05813947159</v>
      </c>
      <c r="M37" s="23">
        <v>807.38926039996397</v>
      </c>
      <c r="N37" s="23">
        <v>5673.2809071809697</v>
      </c>
      <c r="O37" s="23">
        <v>694706.35308576794</v>
      </c>
      <c r="P37" s="23">
        <v>90.972205922173202</v>
      </c>
      <c r="Q37" s="23">
        <v>263.11901507660099</v>
      </c>
      <c r="R37" s="23">
        <v>11.915923501139</v>
      </c>
      <c r="S37" s="23">
        <v>1106.2824501429</v>
      </c>
      <c r="T37" s="23">
        <v>18.7874690788829</v>
      </c>
      <c r="U37" s="24">
        <f t="shared" si="0"/>
        <v>0.32588867350831152</v>
      </c>
      <c r="V37" s="24">
        <f t="shared" si="1"/>
        <v>-1.7214250222170602</v>
      </c>
      <c r="W37" s="24">
        <f t="shared" si="2"/>
        <v>-2.9906169647787841</v>
      </c>
      <c r="X37" s="24">
        <f t="shared" si="3"/>
        <v>-2.1150302326316979</v>
      </c>
      <c r="Y37" s="24">
        <f t="shared" si="4"/>
        <v>-1.107393053566089</v>
      </c>
      <c r="Z37" s="4" t="s">
        <v>164</v>
      </c>
      <c r="AA37" s="8" t="s">
        <v>164</v>
      </c>
      <c r="AB37" s="38" t="s">
        <v>272</v>
      </c>
    </row>
    <row r="38" spans="1:28">
      <c r="A38" s="8">
        <v>1</v>
      </c>
      <c r="B38" s="9" t="s">
        <v>140</v>
      </c>
      <c r="C38" s="23">
        <v>13.589161340268999</v>
      </c>
      <c r="D38" s="23">
        <v>776.38976241492105</v>
      </c>
      <c r="E38" s="23">
        <v>2425.97665167286</v>
      </c>
      <c r="F38" s="23">
        <v>338.75192492596301</v>
      </c>
      <c r="G38" s="23">
        <v>85.711056505212198</v>
      </c>
      <c r="H38" s="23">
        <v>135.98280895345701</v>
      </c>
      <c r="I38" s="23">
        <v>34.913923143601103</v>
      </c>
      <c r="J38" s="23">
        <v>167.154144728311</v>
      </c>
      <c r="K38" s="23">
        <v>26947.343700906498</v>
      </c>
      <c r="L38" s="23">
        <v>2453.9901413262901</v>
      </c>
      <c r="M38" s="23">
        <v>9.8883282336989193</v>
      </c>
      <c r="N38" s="23">
        <v>31647.965146935599</v>
      </c>
      <c r="O38" s="23">
        <v>697830.34358385997</v>
      </c>
      <c r="P38" s="23">
        <v>111.375779537204</v>
      </c>
      <c r="Q38" s="23">
        <v>8.0548327010343108</v>
      </c>
      <c r="R38" s="23">
        <v>0.86941277903995795</v>
      </c>
      <c r="S38" s="23">
        <v>3847.4735370073599</v>
      </c>
      <c r="T38" s="82">
        <v>0.50544341936855697</v>
      </c>
      <c r="U38" s="24">
        <f t="shared" si="0"/>
        <v>0.81457982690985631</v>
      </c>
      <c r="V38" s="24">
        <f t="shared" si="1"/>
        <v>0.78037587754096016</v>
      </c>
      <c r="W38" s="24">
        <f t="shared" si="2"/>
        <v>-1.0145203703760028</v>
      </c>
      <c r="X38" s="24">
        <f t="shared" si="3"/>
        <v>1.4898029698949866</v>
      </c>
      <c r="Y38" s="24">
        <f t="shared" si="4"/>
        <v>0.30761541126685943</v>
      </c>
      <c r="Z38" s="4" t="s">
        <v>166</v>
      </c>
      <c r="AA38" s="8" t="s">
        <v>166</v>
      </c>
      <c r="AB38" s="38" t="s">
        <v>273</v>
      </c>
    </row>
    <row r="39" spans="1:28">
      <c r="A39" s="8">
        <v>1</v>
      </c>
      <c r="B39" s="9" t="s">
        <v>141</v>
      </c>
      <c r="C39" s="23">
        <v>332.83144381901798</v>
      </c>
      <c r="D39" s="23">
        <v>7723.0634226169304</v>
      </c>
      <c r="E39" s="23">
        <v>11374.819763797501</v>
      </c>
      <c r="F39" s="23">
        <v>23102.389389493899</v>
      </c>
      <c r="G39" s="23">
        <v>272.921886869307</v>
      </c>
      <c r="H39" s="23">
        <v>129.84564504393501</v>
      </c>
      <c r="I39" s="23">
        <v>1589.5175728202</v>
      </c>
      <c r="J39" s="23">
        <v>5896.9056599017104</v>
      </c>
      <c r="K39" s="23">
        <v>43930.4082419728</v>
      </c>
      <c r="L39" s="23">
        <v>2683.5696295226198</v>
      </c>
      <c r="M39" s="23">
        <v>913.45220594130797</v>
      </c>
      <c r="N39" s="23">
        <v>741.80333188476197</v>
      </c>
      <c r="O39" s="23">
        <v>640373.98119570105</v>
      </c>
      <c r="P39" s="23">
        <v>26.5729188990015</v>
      </c>
      <c r="Q39" s="23">
        <v>138.51825580821799</v>
      </c>
      <c r="R39" s="23">
        <v>80.752892424357995</v>
      </c>
      <c r="S39" s="23">
        <v>406.344709619659</v>
      </c>
      <c r="T39" s="23">
        <v>64.748520136668802</v>
      </c>
      <c r="U39" s="24">
        <f t="shared" si="0"/>
        <v>0.15164258721722129</v>
      </c>
      <c r="V39" s="24">
        <f t="shared" si="1"/>
        <v>-1.1133965565965589</v>
      </c>
      <c r="W39" s="24">
        <f t="shared" si="2"/>
        <v>0.34453195109546542</v>
      </c>
      <c r="X39" s="24">
        <f t="shared" si="3"/>
        <v>-1.0949527429175987</v>
      </c>
      <c r="Y39" s="24">
        <f t="shared" si="4"/>
        <v>0.19465603045792568</v>
      </c>
      <c r="Z39" s="4" t="s">
        <v>165</v>
      </c>
      <c r="AA39" s="8" t="s">
        <v>165</v>
      </c>
      <c r="AB39" s="38" t="s">
        <v>274</v>
      </c>
    </row>
    <row r="40" spans="1:28">
      <c r="A40" s="8">
        <v>1</v>
      </c>
      <c r="B40" s="9" t="s">
        <v>142</v>
      </c>
      <c r="C40" s="23">
        <v>60.300814372190203</v>
      </c>
      <c r="D40" s="23">
        <v>8824.5258782864894</v>
      </c>
      <c r="E40" s="23">
        <v>18049.783083845301</v>
      </c>
      <c r="F40" s="23">
        <v>2490.7884808878498</v>
      </c>
      <c r="G40" s="23">
        <v>281.55039785151899</v>
      </c>
      <c r="H40" s="23">
        <v>156.564881648593</v>
      </c>
      <c r="I40" s="23">
        <v>35.766014472446798</v>
      </c>
      <c r="J40" s="23">
        <v>733.93665941742404</v>
      </c>
      <c r="K40" s="23">
        <v>25135.379991998001</v>
      </c>
      <c r="L40" s="23">
        <v>2991.5812319878801</v>
      </c>
      <c r="M40" s="23">
        <v>126.129712529939</v>
      </c>
      <c r="N40" s="23">
        <v>15161.517570014999</v>
      </c>
      <c r="O40" s="23">
        <v>680058.22179823497</v>
      </c>
      <c r="P40" s="23">
        <v>272.75132058154702</v>
      </c>
      <c r="Q40" s="23">
        <v>92.033316353960501</v>
      </c>
      <c r="R40" s="23">
        <v>9.6001854941201596</v>
      </c>
      <c r="S40" s="23">
        <v>1279.9325047572199</v>
      </c>
      <c r="T40" s="82">
        <v>2.7492094048204501</v>
      </c>
      <c r="U40" s="24">
        <f t="shared" si="0"/>
        <v>0.7296719742551927</v>
      </c>
      <c r="V40" s="24">
        <f t="shared" si="1"/>
        <v>-2.1367720358780851</v>
      </c>
      <c r="W40" s="24">
        <f t="shared" si="2"/>
        <v>-2.4041929985121619</v>
      </c>
      <c r="X40" s="24">
        <f t="shared" si="3"/>
        <v>-2.165673657106808</v>
      </c>
      <c r="Y40" s="24">
        <f t="shared" si="4"/>
        <v>0.1781262928527636</v>
      </c>
      <c r="Z40" s="4" t="s">
        <v>164</v>
      </c>
      <c r="AA40" s="8" t="s">
        <v>165</v>
      </c>
      <c r="AB40" s="38" t="s">
        <v>312</v>
      </c>
    </row>
    <row r="41" spans="1:28">
      <c r="A41" s="8">
        <v>1</v>
      </c>
      <c r="B41" s="9" t="s">
        <v>143</v>
      </c>
      <c r="C41" s="23">
        <v>49.079358624771402</v>
      </c>
      <c r="D41" s="23">
        <v>754.97907221169203</v>
      </c>
      <c r="E41" s="23">
        <v>1932.1873904572401</v>
      </c>
      <c r="F41" s="23">
        <v>1243.67448283303</v>
      </c>
      <c r="G41" s="23">
        <v>1428.8641141574201</v>
      </c>
      <c r="H41" s="23">
        <v>151.70274248810799</v>
      </c>
      <c r="I41" s="23">
        <v>269.21827350641701</v>
      </c>
      <c r="J41" s="23">
        <v>3322.7383773802298</v>
      </c>
      <c r="K41" s="23">
        <v>17597.7474937999</v>
      </c>
      <c r="L41" s="23">
        <v>2014.7527053696999</v>
      </c>
      <c r="M41" s="23">
        <v>3.5753827767302102</v>
      </c>
      <c r="N41" s="23">
        <v>28253.438547191199</v>
      </c>
      <c r="O41" s="23">
        <v>706450.41933500103</v>
      </c>
      <c r="P41" s="23">
        <v>99.891815628487393</v>
      </c>
      <c r="Q41" s="23">
        <v>3.9449594348196402</v>
      </c>
      <c r="R41" s="82">
        <v>0.20952866286997299</v>
      </c>
      <c r="S41" s="23">
        <v>4582.9786740122299</v>
      </c>
      <c r="T41" s="82">
        <v>0.77155580723763795</v>
      </c>
      <c r="U41" s="24">
        <f t="shared" si="0"/>
        <v>1.1033670186293782</v>
      </c>
      <c r="V41" s="24">
        <f t="shared" si="1"/>
        <v>1.3710176116302701</v>
      </c>
      <c r="W41" s="24">
        <f t="shared" si="2"/>
        <v>-0.30452108318782223</v>
      </c>
      <c r="X41" s="24">
        <f t="shared" si="3"/>
        <v>2.2460156437736583</v>
      </c>
      <c r="Y41" s="24">
        <f t="shared" si="4"/>
        <v>0.92618420729301798</v>
      </c>
      <c r="Z41" s="4" t="s">
        <v>166</v>
      </c>
      <c r="AA41" s="8" t="s">
        <v>166</v>
      </c>
      <c r="AB41" s="38" t="s">
        <v>276</v>
      </c>
    </row>
    <row r="42" spans="1:28">
      <c r="A42" s="8">
        <v>1</v>
      </c>
      <c r="B42" s="9" t="s">
        <v>144</v>
      </c>
      <c r="C42" s="23">
        <v>30.2614185665335</v>
      </c>
      <c r="D42" s="23">
        <v>342.005072082938</v>
      </c>
      <c r="E42" s="23">
        <v>1461.9291278287801</v>
      </c>
      <c r="F42" s="23">
        <v>283.83711869517401</v>
      </c>
      <c r="G42" s="23">
        <v>898.27909966265202</v>
      </c>
      <c r="H42" s="23">
        <v>112.755972535711</v>
      </c>
      <c r="I42" s="23">
        <v>7.0193731781700999</v>
      </c>
      <c r="J42" s="23">
        <v>1909.33132949178</v>
      </c>
      <c r="K42" s="23">
        <v>13568.4024585727</v>
      </c>
      <c r="L42" s="23">
        <v>2177.6589754932002</v>
      </c>
      <c r="M42" s="23">
        <v>5.0630671365512203</v>
      </c>
      <c r="N42" s="23">
        <v>26136.275073145502</v>
      </c>
      <c r="O42" s="23">
        <v>719235.69306837197</v>
      </c>
      <c r="P42" s="23">
        <v>102.426422214585</v>
      </c>
      <c r="Q42" s="23">
        <v>5.6555007632827596</v>
      </c>
      <c r="R42" s="82">
        <v>0.35011944264279399</v>
      </c>
      <c r="S42" s="23">
        <v>4479.5428139845399</v>
      </c>
      <c r="T42" s="82">
        <v>0.927812403396157</v>
      </c>
      <c r="U42" s="24">
        <f t="shared" si="0"/>
        <v>1.1170108179002114</v>
      </c>
      <c r="V42" s="24">
        <f t="shared" si="1"/>
        <v>1.0588479736906891</v>
      </c>
      <c r="W42" s="24">
        <f t="shared" si="2"/>
        <v>-0.89768697967300426</v>
      </c>
      <c r="X42" s="24">
        <f t="shared" si="3"/>
        <v>1.8691339988397235</v>
      </c>
      <c r="Y42" s="24">
        <f t="shared" si="4"/>
        <v>0.24375289667764166</v>
      </c>
      <c r="Z42" s="4" t="s">
        <v>166</v>
      </c>
      <c r="AA42" s="8" t="s">
        <v>166</v>
      </c>
      <c r="AB42" s="38" t="s">
        <v>277</v>
      </c>
    </row>
    <row r="43" spans="1:28">
      <c r="A43" s="8">
        <v>1</v>
      </c>
      <c r="B43" s="9" t="s">
        <v>145</v>
      </c>
      <c r="C43" s="23">
        <v>17.7309407276435</v>
      </c>
      <c r="D43" s="23">
        <v>7349.88059742513</v>
      </c>
      <c r="E43" s="23">
        <v>20184.1553152013</v>
      </c>
      <c r="F43" s="23">
        <v>824.92375745393701</v>
      </c>
      <c r="G43" s="23">
        <v>14.244084857213799</v>
      </c>
      <c r="H43" s="23">
        <v>148.17108081818299</v>
      </c>
      <c r="I43" s="23">
        <v>13.2556028188104</v>
      </c>
      <c r="J43" s="23">
        <v>227.111958373802</v>
      </c>
      <c r="K43" s="23">
        <v>30205.0217400117</v>
      </c>
      <c r="L43" s="23">
        <v>3078.2297670504499</v>
      </c>
      <c r="M43" s="23">
        <v>543.02959202776105</v>
      </c>
      <c r="N43" s="23">
        <v>8419.1930433600101</v>
      </c>
      <c r="O43" s="23">
        <v>682644.73714190302</v>
      </c>
      <c r="P43" s="23">
        <v>165.92411447203301</v>
      </c>
      <c r="Q43" s="23">
        <v>61.835704841667798</v>
      </c>
      <c r="R43" s="82">
        <v>1.8472464799439401</v>
      </c>
      <c r="S43" s="23">
        <v>1129.0814445398901</v>
      </c>
      <c r="T43" s="23">
        <v>18.6443116783216</v>
      </c>
      <c r="U43" s="24">
        <f t="shared" si="0"/>
        <v>0.11387170376988701</v>
      </c>
      <c r="V43" s="24">
        <f t="shared" si="1"/>
        <v>-2.1264831629800494</v>
      </c>
      <c r="W43" s="24">
        <f t="shared" si="2"/>
        <v>-1.2688501127682006</v>
      </c>
      <c r="X43" s="24">
        <f t="shared" si="3"/>
        <v>-2.0349866894130564</v>
      </c>
      <c r="Y43" s="24">
        <f t="shared" si="4"/>
        <v>0.675402671005362</v>
      </c>
      <c r="Z43" s="4" t="s">
        <v>164</v>
      </c>
      <c r="AA43" s="8" t="s">
        <v>165</v>
      </c>
      <c r="AB43" s="38" t="s">
        <v>313</v>
      </c>
    </row>
    <row r="44" spans="1:28">
      <c r="A44" s="8">
        <v>1</v>
      </c>
      <c r="B44" s="9" t="s">
        <v>146</v>
      </c>
      <c r="C44" s="23">
        <v>534.97711126673801</v>
      </c>
      <c r="D44" s="23">
        <v>1843.1501793263701</v>
      </c>
      <c r="E44" s="23">
        <v>5684.4388320857297</v>
      </c>
      <c r="F44" s="23">
        <v>10979.6502289991</v>
      </c>
      <c r="G44" s="23">
        <v>66.041822480243795</v>
      </c>
      <c r="H44" s="23">
        <v>222.16631388863601</v>
      </c>
      <c r="I44" s="23">
        <v>657.363502028629</v>
      </c>
      <c r="J44" s="23">
        <v>11854.606957427201</v>
      </c>
      <c r="K44" s="23">
        <v>29683.434430594902</v>
      </c>
      <c r="L44" s="23">
        <v>2479.67633770055</v>
      </c>
      <c r="M44" s="23">
        <v>797.17071699693895</v>
      </c>
      <c r="N44" s="23">
        <v>7704.1780584944599</v>
      </c>
      <c r="O44" s="23">
        <v>682981.60981582198</v>
      </c>
      <c r="P44" s="23">
        <v>163.88768350658</v>
      </c>
      <c r="Q44" s="23">
        <v>221.050846951338</v>
      </c>
      <c r="R44" s="82">
        <v>0.42926174975519099</v>
      </c>
      <c r="S44" s="23">
        <v>133.55422913056401</v>
      </c>
      <c r="T44" s="23">
        <v>83.027433960573603</v>
      </c>
      <c r="U44" s="24">
        <f t="shared" si="0"/>
        <v>0.27729423853408658</v>
      </c>
      <c r="V44" s="24">
        <f t="shared" si="1"/>
        <v>-1.7405423234422628</v>
      </c>
      <c r="W44" s="24">
        <f t="shared" si="2"/>
        <v>-3.5583760607730337</v>
      </c>
      <c r="X44" s="24">
        <f t="shared" si="3"/>
        <v>-1.6521638185475833</v>
      </c>
      <c r="Y44" s="24">
        <f t="shared" si="4"/>
        <v>-1.8003628129221227</v>
      </c>
      <c r="Z44" s="4" t="s">
        <v>164</v>
      </c>
      <c r="AA44" s="8" t="s">
        <v>164</v>
      </c>
      <c r="AB44" s="38" t="s">
        <v>314</v>
      </c>
    </row>
    <row r="45" spans="1:28">
      <c r="A45" s="8">
        <v>1</v>
      </c>
      <c r="B45" s="9" t="s">
        <v>147</v>
      </c>
      <c r="C45" s="23" t="s">
        <v>306</v>
      </c>
      <c r="D45" s="23">
        <v>2587.9946845457898</v>
      </c>
      <c r="E45" s="23">
        <v>8659.1423707057002</v>
      </c>
      <c r="F45" s="23">
        <v>317.99014098654902</v>
      </c>
      <c r="G45" s="23">
        <v>604.08125852888202</v>
      </c>
      <c r="H45" s="23" t="s">
        <v>306</v>
      </c>
      <c r="I45" s="23">
        <v>68.481342783820807</v>
      </c>
      <c r="J45" s="23">
        <v>1012.44180556935</v>
      </c>
      <c r="K45" s="23">
        <v>45017.712763414696</v>
      </c>
      <c r="L45" s="23">
        <v>3528.84035785998</v>
      </c>
      <c r="M45" s="23">
        <v>38.460239690150999</v>
      </c>
      <c r="N45" s="23">
        <v>14703.741473066601</v>
      </c>
      <c r="O45" s="23">
        <v>678652.01585703704</v>
      </c>
      <c r="P45" s="23">
        <v>206.64974135341501</v>
      </c>
      <c r="Q45" s="23">
        <v>49.190423280212798</v>
      </c>
      <c r="R45" s="82">
        <v>0.89532985545412702</v>
      </c>
      <c r="S45" s="23">
        <v>1544.03273647828</v>
      </c>
      <c r="T45" s="82">
        <v>0.49000447754784199</v>
      </c>
      <c r="U45" s="24">
        <f t="shared" si="0"/>
        <v>1.2789941944332086</v>
      </c>
      <c r="V45" s="24">
        <f t="shared" si="1"/>
        <v>-1.5871981410022169</v>
      </c>
      <c r="W45" s="24">
        <f t="shared" si="2"/>
        <v>-1.8621095542753601</v>
      </c>
      <c r="X45" s="24">
        <f t="shared" si="3"/>
        <v>-1.2539116199550371</v>
      </c>
      <c r="Y45" s="24">
        <f t="shared" si="4"/>
        <v>1.2564716733254766E-2</v>
      </c>
      <c r="Z45" s="4" t="s">
        <v>164</v>
      </c>
      <c r="AA45" s="8" t="s">
        <v>164</v>
      </c>
      <c r="AB45" s="38" t="s">
        <v>315</v>
      </c>
    </row>
    <row r="46" spans="1:28">
      <c r="A46" s="8">
        <v>1</v>
      </c>
      <c r="B46" s="9" t="s">
        <v>148</v>
      </c>
      <c r="C46" s="23">
        <v>12.7357660602568</v>
      </c>
      <c r="D46" s="23">
        <v>2407.1423186614302</v>
      </c>
      <c r="E46" s="23">
        <v>7849.61291483273</v>
      </c>
      <c r="F46" s="23">
        <v>2631.93904736781</v>
      </c>
      <c r="G46" s="23" t="s">
        <v>306</v>
      </c>
      <c r="H46" s="23">
        <v>170.35921785587601</v>
      </c>
      <c r="I46" s="23">
        <v>90.849260949453594</v>
      </c>
      <c r="J46" s="23">
        <v>1573.9134575364999</v>
      </c>
      <c r="K46" s="23">
        <v>21540.336759557598</v>
      </c>
      <c r="L46" s="23">
        <v>3559.6267526090001</v>
      </c>
      <c r="M46" s="23">
        <v>41.268675881068603</v>
      </c>
      <c r="N46" s="23">
        <v>12282.150281070701</v>
      </c>
      <c r="O46" s="23">
        <v>710445.69878327195</v>
      </c>
      <c r="P46" s="23">
        <v>214.405286504624</v>
      </c>
      <c r="Q46" s="23">
        <v>61.654933025785297</v>
      </c>
      <c r="R46" s="23">
        <v>17.491850268475499</v>
      </c>
      <c r="S46" s="23">
        <v>515.86222423684296</v>
      </c>
      <c r="T46" s="23">
        <v>16.5933793282789</v>
      </c>
      <c r="U46" s="24">
        <f t="shared" si="0"/>
        <v>1.4939886417356218</v>
      </c>
      <c r="V46" s="24">
        <f t="shared" si="1"/>
        <v>-1.6086025043044092</v>
      </c>
      <c r="W46" s="24">
        <f t="shared" si="2"/>
        <v>-1.9968763592005843</v>
      </c>
      <c r="X46" s="24">
        <f t="shared" si="3"/>
        <v>-1.445043029505408</v>
      </c>
      <c r="Y46" s="24">
        <f t="shared" si="4"/>
        <v>-5.3899577785675223E-2</v>
      </c>
      <c r="Z46" s="4" t="s">
        <v>164</v>
      </c>
      <c r="AA46" s="8" t="s">
        <v>164</v>
      </c>
      <c r="AB46" s="38" t="s">
        <v>279</v>
      </c>
    </row>
    <row r="47" spans="1:28">
      <c r="A47" s="8">
        <v>1</v>
      </c>
      <c r="B47" s="9" t="s">
        <v>149</v>
      </c>
      <c r="C47" s="23">
        <v>30.159138152832401</v>
      </c>
      <c r="D47" s="23">
        <v>3448.68383077411</v>
      </c>
      <c r="E47" s="23">
        <v>4629.3916530870802</v>
      </c>
      <c r="F47" s="23">
        <v>15611.311052340699</v>
      </c>
      <c r="G47" s="23">
        <v>15.6856219187104</v>
      </c>
      <c r="H47" s="23">
        <v>619.669480633538</v>
      </c>
      <c r="I47" s="23">
        <v>26.759141272690499</v>
      </c>
      <c r="J47" s="23">
        <v>16902.0438368988</v>
      </c>
      <c r="K47" s="23">
        <v>29583.0584509984</v>
      </c>
      <c r="L47" s="23">
        <v>2836.90517166772</v>
      </c>
      <c r="M47" s="23">
        <v>889.90182251995702</v>
      </c>
      <c r="N47" s="23">
        <v>8083.2155318920204</v>
      </c>
      <c r="O47" s="23">
        <v>668994.62594484701</v>
      </c>
      <c r="P47" s="23">
        <v>116.717945877942</v>
      </c>
      <c r="Q47" s="23">
        <v>161.388237781111</v>
      </c>
      <c r="R47" s="23">
        <v>20.859582827840999</v>
      </c>
      <c r="S47" s="23">
        <v>860.35238812769501</v>
      </c>
      <c r="T47" s="23">
        <v>115.231612061951</v>
      </c>
      <c r="U47" s="24">
        <f t="shared" si="0"/>
        <v>0.18135510423397486</v>
      </c>
      <c r="V47" s="24">
        <f t="shared" si="1"/>
        <v>-0.6593086950691216</v>
      </c>
      <c r="W47" s="24">
        <f t="shared" si="2"/>
        <v>-2.6916575852700362</v>
      </c>
      <c r="X47" s="24">
        <f t="shared" si="3"/>
        <v>-0.67405650428976749</v>
      </c>
      <c r="Y47" s="24">
        <f t="shared" si="4"/>
        <v>-1.2163436163029773</v>
      </c>
      <c r="Z47" s="4" t="s">
        <v>164</v>
      </c>
      <c r="AA47" s="8" t="s">
        <v>164</v>
      </c>
      <c r="AB47" s="38" t="s">
        <v>316</v>
      </c>
    </row>
    <row r="48" spans="1:28">
      <c r="A48" s="8">
        <v>1</v>
      </c>
      <c r="B48" s="9" t="s">
        <v>150</v>
      </c>
      <c r="C48" s="23">
        <v>307.91184033731599</v>
      </c>
      <c r="D48" s="23">
        <v>5892.6811319541703</v>
      </c>
      <c r="E48" s="23">
        <v>10793.9643187603</v>
      </c>
      <c r="F48" s="23">
        <v>5433.3314580070601</v>
      </c>
      <c r="G48" s="23">
        <v>13.5467746217564</v>
      </c>
      <c r="H48" s="23">
        <v>223.136712250594</v>
      </c>
      <c r="I48" s="23">
        <v>337.075442345282</v>
      </c>
      <c r="J48" s="23">
        <v>3594.31501323263</v>
      </c>
      <c r="K48" s="23">
        <v>18981.654064215301</v>
      </c>
      <c r="L48" s="23">
        <v>1550.7214674737199</v>
      </c>
      <c r="M48" s="23">
        <v>675.43052763145295</v>
      </c>
      <c r="N48" s="23">
        <v>9470.1963100584508</v>
      </c>
      <c r="O48" s="23">
        <v>702027.93959837803</v>
      </c>
      <c r="P48" s="23">
        <v>146.358299586123</v>
      </c>
      <c r="Q48" s="23">
        <v>154.07300494878999</v>
      </c>
      <c r="R48" s="23">
        <v>46.792021445900502</v>
      </c>
      <c r="S48" s="23">
        <v>710.71692459654503</v>
      </c>
      <c r="T48" s="23">
        <v>229.795178342376</v>
      </c>
      <c r="U48" s="24">
        <f t="shared" si="0"/>
        <v>0.22811081028433994</v>
      </c>
      <c r="V48" s="24">
        <f t="shared" si="1"/>
        <v>-1.447957792922411</v>
      </c>
      <c r="W48" s="24">
        <f t="shared" si="2"/>
        <v>-3.2616572979626159</v>
      </c>
      <c r="X48" s="24">
        <f t="shared" si="3"/>
        <v>-1.4492201234127648</v>
      </c>
      <c r="Y48" s="24">
        <f t="shared" si="4"/>
        <v>-1.0916556199623462</v>
      </c>
      <c r="Z48" s="4" t="s">
        <v>164</v>
      </c>
      <c r="AA48" s="8" t="s">
        <v>164</v>
      </c>
      <c r="AB48" s="38" t="s">
        <v>317</v>
      </c>
    </row>
    <row r="49" spans="1:28">
      <c r="A49" s="8">
        <v>1</v>
      </c>
      <c r="B49" s="9" t="s">
        <v>151</v>
      </c>
      <c r="C49" s="23">
        <v>88.361446614728393</v>
      </c>
      <c r="D49" s="23">
        <v>231.177068874154</v>
      </c>
      <c r="E49" s="23">
        <v>1586.70682304966</v>
      </c>
      <c r="F49" s="23">
        <v>1060.46790793799</v>
      </c>
      <c r="G49" s="23">
        <v>19.384394529188601</v>
      </c>
      <c r="H49" s="23">
        <v>165.631676566658</v>
      </c>
      <c r="I49" s="23">
        <v>70.871238129151394</v>
      </c>
      <c r="J49" s="23">
        <v>186.24893430828999</v>
      </c>
      <c r="K49" s="23">
        <v>6785.6374951942998</v>
      </c>
      <c r="L49" s="23">
        <v>2939.65770410819</v>
      </c>
      <c r="M49" s="23">
        <v>2.4483236065510301</v>
      </c>
      <c r="N49" s="23">
        <v>1152.79786970195</v>
      </c>
      <c r="O49" s="23">
        <v>758124.10406422697</v>
      </c>
      <c r="P49" s="23">
        <v>79.358673811883506</v>
      </c>
      <c r="Q49" s="23">
        <v>13.180432154000901</v>
      </c>
      <c r="R49" s="82">
        <v>2.0208265928728699</v>
      </c>
      <c r="S49" s="23">
        <v>203.83836755518999</v>
      </c>
      <c r="T49" s="23">
        <v>36.5244239308524</v>
      </c>
      <c r="U49" s="24">
        <f t="shared" si="0"/>
        <v>5.3834518111632574</v>
      </c>
      <c r="V49" s="24">
        <f t="shared" si="1"/>
        <v>-0.60843749494207522</v>
      </c>
      <c r="W49" s="24">
        <f t="shared" si="2"/>
        <v>0.85383665508253159</v>
      </c>
      <c r="X49" s="24">
        <f t="shared" si="3"/>
        <v>0.29744277469418456</v>
      </c>
      <c r="Y49" s="24">
        <f t="shared" si="4"/>
        <v>0.87817462635564469</v>
      </c>
      <c r="Z49" s="4" t="s">
        <v>165</v>
      </c>
      <c r="AA49" s="8" t="s">
        <v>166</v>
      </c>
      <c r="AB49" s="38" t="s">
        <v>318</v>
      </c>
    </row>
    <row r="50" spans="1:28">
      <c r="A50" s="8">
        <v>1</v>
      </c>
      <c r="B50" s="9" t="s">
        <v>152</v>
      </c>
      <c r="C50" s="23">
        <v>54.715551603825602</v>
      </c>
      <c r="D50" s="23">
        <v>8762.1811469610893</v>
      </c>
      <c r="E50" s="23">
        <v>10472.518168725101</v>
      </c>
      <c r="F50" s="23">
        <v>21618.378016296399</v>
      </c>
      <c r="G50" s="23">
        <v>143.29527007661201</v>
      </c>
      <c r="H50" s="23" t="s">
        <v>306</v>
      </c>
      <c r="I50" s="23">
        <v>363.13489289415497</v>
      </c>
      <c r="J50" s="23">
        <v>12498.145177635601</v>
      </c>
      <c r="K50" s="23">
        <v>29063.017395553601</v>
      </c>
      <c r="L50" s="23">
        <v>2505.0887537072899</v>
      </c>
      <c r="M50" s="23">
        <v>597.04046557697097</v>
      </c>
      <c r="N50" s="23">
        <v>792.70813062071102</v>
      </c>
      <c r="O50" s="23">
        <v>657468.16963137896</v>
      </c>
      <c r="P50" s="23">
        <v>47.069822284877603</v>
      </c>
      <c r="Q50" s="23">
        <v>62.647296725136997</v>
      </c>
      <c r="R50" s="23">
        <v>16.214570946459101</v>
      </c>
      <c r="S50" s="23">
        <v>190.827499888023</v>
      </c>
      <c r="T50" s="23">
        <v>40.384187261381797</v>
      </c>
      <c r="U50" s="24">
        <f t="shared" si="0"/>
        <v>0.10492973313725995</v>
      </c>
      <c r="V50" s="24">
        <f t="shared" si="1"/>
        <v>-1.0685494332879433</v>
      </c>
      <c r="W50" s="24">
        <f t="shared" si="2"/>
        <v>0.88734713151539069</v>
      </c>
      <c r="X50" s="24">
        <f t="shared" si="3"/>
        <v>-0.7659452454181892</v>
      </c>
      <c r="Y50" s="24">
        <f t="shared" si="4"/>
        <v>1.1756415999024692</v>
      </c>
      <c r="Z50" s="4" t="s">
        <v>165</v>
      </c>
      <c r="AA50" s="8" t="s">
        <v>165</v>
      </c>
      <c r="AB50" s="38" t="s">
        <v>319</v>
      </c>
    </row>
    <row r="51" spans="1:28">
      <c r="A51" s="8">
        <v>1</v>
      </c>
      <c r="B51" s="9" t="s">
        <v>153</v>
      </c>
      <c r="C51" s="23" t="s">
        <v>306</v>
      </c>
      <c r="D51" s="23">
        <v>704.11219123333501</v>
      </c>
      <c r="E51" s="23">
        <v>4495.7733119919303</v>
      </c>
      <c r="F51" s="23">
        <v>222.71180965981699</v>
      </c>
      <c r="G51" s="23">
        <v>3.3246384491954299</v>
      </c>
      <c r="H51" s="23">
        <v>127.98390341505601</v>
      </c>
      <c r="I51" s="23">
        <v>3.9464656335455799</v>
      </c>
      <c r="J51" s="23">
        <v>143.13963087535299</v>
      </c>
      <c r="K51" s="23">
        <v>10746.836703133</v>
      </c>
      <c r="L51" s="23">
        <v>2734.8249754357998</v>
      </c>
      <c r="M51" s="23">
        <v>5.8835465478185496</v>
      </c>
      <c r="N51" s="23">
        <v>16512.013479704001</v>
      </c>
      <c r="O51" s="23">
        <v>732894.27052288898</v>
      </c>
      <c r="P51" s="23">
        <v>155.55721435754501</v>
      </c>
      <c r="Q51" s="23">
        <v>12.829872913117599</v>
      </c>
      <c r="R51" s="82">
        <v>7.2870966972083603E-2</v>
      </c>
      <c r="S51" s="23">
        <v>1949.71186500056</v>
      </c>
      <c r="T51" s="82" t="s">
        <v>306</v>
      </c>
      <c r="U51" s="24">
        <f t="shared" si="0"/>
        <v>2.1806359155728186</v>
      </c>
      <c r="V51" s="24">
        <f t="shared" si="1"/>
        <v>-0.76632236123071173</v>
      </c>
      <c r="W51" s="24">
        <f t="shared" si="2"/>
        <v>-1.0533313469373233</v>
      </c>
      <c r="X51" s="24">
        <f t="shared" si="3"/>
        <v>-0.26746721778090965</v>
      </c>
      <c r="Y51" s="24">
        <f t="shared" si="4"/>
        <v>0.56400837880389654</v>
      </c>
      <c r="Z51" s="4" t="s">
        <v>164</v>
      </c>
      <c r="AA51" s="8" t="s">
        <v>165</v>
      </c>
      <c r="AB51" s="38" t="s">
        <v>320</v>
      </c>
    </row>
    <row r="52" spans="1:28">
      <c r="A52" s="8">
        <v>1</v>
      </c>
      <c r="B52" s="9" t="s">
        <v>154</v>
      </c>
      <c r="C52" s="23">
        <v>26.250586774326099</v>
      </c>
      <c r="D52" s="23">
        <v>1550.35755495531</v>
      </c>
      <c r="E52" s="23">
        <v>4893.0454753887398</v>
      </c>
      <c r="F52" s="23">
        <v>1531.04534351594</v>
      </c>
      <c r="G52" s="23">
        <v>31.9728438950062</v>
      </c>
      <c r="H52" s="23">
        <v>187.735264492993</v>
      </c>
      <c r="I52" s="23">
        <v>236.56557901350499</v>
      </c>
      <c r="J52" s="23">
        <v>71.277783686583305</v>
      </c>
      <c r="K52" s="23">
        <v>38841.0467195409</v>
      </c>
      <c r="L52" s="23">
        <v>2298.7557163739698</v>
      </c>
      <c r="M52" s="23">
        <v>7.5674436475078704</v>
      </c>
      <c r="N52" s="23">
        <v>23044.468761316999</v>
      </c>
      <c r="O52" s="23">
        <v>686372.08016864897</v>
      </c>
      <c r="P52" s="23">
        <v>146.99171608223901</v>
      </c>
      <c r="Q52" s="23">
        <v>7.46814506085608</v>
      </c>
      <c r="R52" s="82">
        <v>4.3566736183320103</v>
      </c>
      <c r="S52" s="23">
        <v>2066.6295586811498</v>
      </c>
      <c r="T52" s="82">
        <v>1.78988094152953</v>
      </c>
      <c r="U52" s="24">
        <f t="shared" si="0"/>
        <v>0.98687818617790546</v>
      </c>
      <c r="V52" s="24">
        <f t="shared" si="1"/>
        <v>-6.3162966406853371E-2</v>
      </c>
      <c r="W52" s="24">
        <f t="shared" si="2"/>
        <v>-0.59525222184337778</v>
      </c>
      <c r="X52" s="24">
        <f t="shared" si="3"/>
        <v>0.78597068890500843</v>
      </c>
      <c r="Y52" s="24">
        <f t="shared" si="4"/>
        <v>0.9921061438946901</v>
      </c>
      <c r="Z52" s="4" t="s">
        <v>166</v>
      </c>
      <c r="AA52" s="8" t="s">
        <v>166</v>
      </c>
      <c r="AB52" s="38" t="s">
        <v>321</v>
      </c>
    </row>
    <row r="53" spans="1:28">
      <c r="A53" s="8">
        <v>2</v>
      </c>
      <c r="B53" s="9" t="s">
        <v>105</v>
      </c>
      <c r="C53" s="23">
        <v>16.748282687914699</v>
      </c>
      <c r="D53" s="23">
        <v>4063.3444972822399</v>
      </c>
      <c r="E53" s="23">
        <v>13416.0699383994</v>
      </c>
      <c r="F53" s="23">
        <v>239.45117114657501</v>
      </c>
      <c r="G53" s="23">
        <v>18.1431645573841</v>
      </c>
      <c r="H53" s="23">
        <v>146.72615834079599</v>
      </c>
      <c r="I53" s="23">
        <v>8.8081391503147497</v>
      </c>
      <c r="J53" s="23">
        <v>40.497120210604798</v>
      </c>
      <c r="K53" s="23">
        <v>35434.765210351798</v>
      </c>
      <c r="L53" s="23">
        <v>4540.1008425446198</v>
      </c>
      <c r="M53" s="23">
        <v>53.939154052110801</v>
      </c>
      <c r="N53" s="23">
        <v>14092.1441972841</v>
      </c>
      <c r="O53" s="23">
        <v>683147.90982882504</v>
      </c>
      <c r="P53" s="23">
        <v>336.98004424445003</v>
      </c>
      <c r="Q53" s="23">
        <v>64.464020707999097</v>
      </c>
      <c r="R53" s="82">
        <v>0.82980430479895095</v>
      </c>
      <c r="S53" s="23">
        <v>1930.5234562634</v>
      </c>
      <c r="T53" s="82" t="s">
        <v>306</v>
      </c>
      <c r="U53" s="24">
        <f t="shared" si="0"/>
        <v>1.1951248001724348</v>
      </c>
      <c r="V53" s="24">
        <f t="shared" si="1"/>
        <v>-2.3911157572280981</v>
      </c>
      <c r="W53" s="24">
        <f t="shared" si="2"/>
        <v>-1.8848802277980479</v>
      </c>
      <c r="X53" s="24">
        <f t="shared" si="3"/>
        <v>-2.2058470074506129</v>
      </c>
      <c r="Y53" s="24">
        <f t="shared" si="4"/>
        <v>0.43696638067977966</v>
      </c>
      <c r="Z53" s="4" t="s">
        <v>164</v>
      </c>
      <c r="AA53" s="8" t="s">
        <v>165</v>
      </c>
      <c r="AB53" s="38" t="s">
        <v>283</v>
      </c>
    </row>
    <row r="54" spans="1:28">
      <c r="A54" s="8">
        <v>2</v>
      </c>
      <c r="B54" s="9" t="s">
        <v>106</v>
      </c>
      <c r="C54" s="23">
        <v>527.52860577563695</v>
      </c>
      <c r="D54" s="23">
        <v>1964.3616080645299</v>
      </c>
      <c r="E54" s="23">
        <v>8175.1438059081602</v>
      </c>
      <c r="F54" s="23">
        <v>22574.1558294551</v>
      </c>
      <c r="G54" s="23">
        <v>143.570888467576</v>
      </c>
      <c r="H54" s="23">
        <v>210.720849825637</v>
      </c>
      <c r="I54" s="23">
        <v>445.71207566226201</v>
      </c>
      <c r="J54" s="23">
        <v>14174.470470947201</v>
      </c>
      <c r="K54" s="23">
        <v>10150.0368367515</v>
      </c>
      <c r="L54" s="23">
        <v>1434.07318866579</v>
      </c>
      <c r="M54" s="23">
        <v>33.761420250986497</v>
      </c>
      <c r="N54" s="23">
        <v>724.76234566572202</v>
      </c>
      <c r="O54" s="23">
        <v>690309.82150345598</v>
      </c>
      <c r="P54" s="23">
        <v>48.708030167621999</v>
      </c>
      <c r="Q54" s="23">
        <v>64.699309514806899</v>
      </c>
      <c r="R54" s="23">
        <v>264.606095384122</v>
      </c>
      <c r="S54" s="23">
        <v>2250.1374178543501</v>
      </c>
      <c r="T54" s="23">
        <v>81.651288091980703</v>
      </c>
      <c r="U54" s="24">
        <f t="shared" si="0"/>
        <v>1.916368121774036</v>
      </c>
      <c r="V54" s="24">
        <f t="shared" si="1"/>
        <v>-1.7373290518107734</v>
      </c>
      <c r="W54" s="24">
        <f t="shared" si="2"/>
        <v>-0.31121521803386543</v>
      </c>
      <c r="X54" s="24">
        <f t="shared" si="3"/>
        <v>-1.3415960592996843</v>
      </c>
      <c r="Y54" s="24">
        <f t="shared" si="4"/>
        <v>0.16285926055793842</v>
      </c>
      <c r="Z54" s="4" t="s">
        <v>164</v>
      </c>
      <c r="AA54" s="8" t="s">
        <v>165</v>
      </c>
      <c r="AB54" s="38" t="s">
        <v>232</v>
      </c>
    </row>
    <row r="55" spans="1:28">
      <c r="A55" s="8">
        <v>2</v>
      </c>
      <c r="B55" s="9" t="s">
        <v>107</v>
      </c>
      <c r="C55" s="23">
        <v>76.304628475976699</v>
      </c>
      <c r="D55" s="23">
        <v>282.31172790595201</v>
      </c>
      <c r="E55" s="23">
        <v>5720.4140562614402</v>
      </c>
      <c r="F55" s="23">
        <v>902.04250039679403</v>
      </c>
      <c r="G55" s="23" t="s">
        <v>306</v>
      </c>
      <c r="H55" s="23">
        <v>128.039739878142</v>
      </c>
      <c r="I55" s="23">
        <v>69.171175729298398</v>
      </c>
      <c r="J55" s="23">
        <v>632.26523886035397</v>
      </c>
      <c r="K55" s="23">
        <v>26501.907774064999</v>
      </c>
      <c r="L55" s="23">
        <v>3364.3806847590299</v>
      </c>
      <c r="M55" s="23">
        <v>2.4481168312185799</v>
      </c>
      <c r="N55" s="23">
        <v>18394.3726259992</v>
      </c>
      <c r="O55" s="23">
        <v>706931.21202394296</v>
      </c>
      <c r="P55" s="23">
        <v>227.23507998405901</v>
      </c>
      <c r="Q55" s="23">
        <v>22.549830147554001</v>
      </c>
      <c r="R55" s="82">
        <v>1.10891223329536</v>
      </c>
      <c r="S55" s="23">
        <v>1761.44795944712</v>
      </c>
      <c r="T55" s="82">
        <v>1.6375210734927299</v>
      </c>
      <c r="U55" s="24">
        <f t="shared" si="0"/>
        <v>9.2110923220643635</v>
      </c>
      <c r="V55" s="24">
        <f t="shared" si="1"/>
        <v>-2.2533647547961788</v>
      </c>
      <c r="W55" s="24">
        <f t="shared" si="2"/>
        <v>-2.0962079241059044</v>
      </c>
      <c r="X55" s="24">
        <f t="shared" si="3"/>
        <v>-1.6227099352435683</v>
      </c>
      <c r="Y55" s="24">
        <f t="shared" si="4"/>
        <v>-0.36477634132479997</v>
      </c>
      <c r="Z55" s="4" t="s">
        <v>164</v>
      </c>
      <c r="AA55" s="8" t="s">
        <v>164</v>
      </c>
      <c r="AB55" s="38" t="s">
        <v>233</v>
      </c>
    </row>
    <row r="56" spans="1:28">
      <c r="A56" s="8">
        <v>2</v>
      </c>
      <c r="B56" s="9" t="s">
        <v>108</v>
      </c>
      <c r="C56" s="23">
        <v>127.459210141944</v>
      </c>
      <c r="D56" s="23">
        <v>202.37443473232901</v>
      </c>
      <c r="E56" s="23">
        <v>2749.5101987898302</v>
      </c>
      <c r="F56" s="23">
        <v>462.14976768658698</v>
      </c>
      <c r="G56" s="23" t="s">
        <v>306</v>
      </c>
      <c r="H56" s="23">
        <v>143.83579463005901</v>
      </c>
      <c r="I56" s="23">
        <v>55.002665414218797</v>
      </c>
      <c r="J56" s="23">
        <v>44.970821124176901</v>
      </c>
      <c r="K56" s="23">
        <v>15476.584045997201</v>
      </c>
      <c r="L56" s="23">
        <v>2008.2278168107</v>
      </c>
      <c r="M56" s="23">
        <v>2.0677571132482799</v>
      </c>
      <c r="N56" s="23">
        <v>22976.501862662699</v>
      </c>
      <c r="O56" s="23">
        <v>722351.680796406</v>
      </c>
      <c r="P56" s="23">
        <v>120.775904914093</v>
      </c>
      <c r="Q56" s="23">
        <v>4.3876490300746402</v>
      </c>
      <c r="R56" s="82">
        <v>0.36663393743581502</v>
      </c>
      <c r="S56" s="23">
        <v>3627.3654949741299</v>
      </c>
      <c r="T56" s="82">
        <v>0.29555160329762498</v>
      </c>
      <c r="U56" s="24">
        <f t="shared" si="0"/>
        <v>2.1219363734563568</v>
      </c>
      <c r="V56" s="24">
        <f t="shared" si="1"/>
        <v>-0.28536464966354913</v>
      </c>
      <c r="W56" s="24">
        <f t="shared" si="2"/>
        <v>-0.83122713022610384</v>
      </c>
      <c r="X56" s="24">
        <f t="shared" si="3"/>
        <v>0.69517753675464</v>
      </c>
      <c r="Y56" s="24">
        <f t="shared" si="4"/>
        <v>0.43807548088475601</v>
      </c>
      <c r="Z56" s="4" t="s">
        <v>164</v>
      </c>
      <c r="AA56" s="8" t="s">
        <v>166</v>
      </c>
      <c r="AB56" s="38" t="s">
        <v>234</v>
      </c>
    </row>
    <row r="57" spans="1:28">
      <c r="A57" s="8">
        <v>2</v>
      </c>
      <c r="B57" s="9" t="s">
        <v>109</v>
      </c>
      <c r="C57" s="23">
        <v>1782.2008466376701</v>
      </c>
      <c r="D57" s="23">
        <v>6223.1377476119196</v>
      </c>
      <c r="E57" s="23">
        <v>13747.574959752499</v>
      </c>
      <c r="F57" s="23">
        <v>24383.714932358202</v>
      </c>
      <c r="G57" s="23">
        <v>123.73233182616799</v>
      </c>
      <c r="H57" s="23">
        <v>282.64210730603702</v>
      </c>
      <c r="I57" s="23">
        <v>4997.7004570763202</v>
      </c>
      <c r="J57" s="23">
        <v>620.69920810477402</v>
      </c>
      <c r="K57" s="23">
        <v>6925.4181589755899</v>
      </c>
      <c r="L57" s="23">
        <v>2834.6719056969</v>
      </c>
      <c r="M57" s="23">
        <v>86.339158748326795</v>
      </c>
      <c r="N57" s="23">
        <v>1396.8950173402</v>
      </c>
      <c r="O57" s="23">
        <v>684279.39681805903</v>
      </c>
      <c r="P57" s="23">
        <v>88.084731195626404</v>
      </c>
      <c r="Q57" s="23">
        <v>72.471939740283901</v>
      </c>
      <c r="R57" s="23">
        <v>195.06258773315599</v>
      </c>
      <c r="S57" s="23">
        <v>2187.62520755063</v>
      </c>
      <c r="T57" s="23">
        <v>89.985073831019207</v>
      </c>
      <c r="U57" s="24">
        <f t="shared" si="0"/>
        <v>0.83938667912592291</v>
      </c>
      <c r="V57" s="24">
        <f t="shared" si="1"/>
        <v>-1.9660356922297328</v>
      </c>
      <c r="W57" s="24">
        <f t="shared" si="2"/>
        <v>3.5083380816132603E-2</v>
      </c>
      <c r="X57" s="24">
        <f t="shared" si="3"/>
        <v>-2.0350740888896244</v>
      </c>
      <c r="Y57" s="24">
        <f t="shared" si="4"/>
        <v>1.192430234834243</v>
      </c>
      <c r="Z57" s="4" t="s">
        <v>165</v>
      </c>
      <c r="AA57" s="8" t="s">
        <v>165</v>
      </c>
      <c r="AB57" s="38" t="s">
        <v>235</v>
      </c>
    </row>
    <row r="58" spans="1:28">
      <c r="A58" s="8">
        <v>2</v>
      </c>
      <c r="B58" s="9" t="s">
        <v>110</v>
      </c>
      <c r="C58" s="23">
        <v>64.092408805623805</v>
      </c>
      <c r="D58" s="23">
        <v>2102.3511789620302</v>
      </c>
      <c r="E58" s="23">
        <v>4846.6282075213803</v>
      </c>
      <c r="F58" s="23">
        <v>30423.049111042401</v>
      </c>
      <c r="G58" s="23">
        <v>52.742380500816999</v>
      </c>
      <c r="H58" s="23">
        <v>163.21003954673699</v>
      </c>
      <c r="I58" s="23">
        <v>91.693807215548603</v>
      </c>
      <c r="J58" s="23">
        <v>32322.8658911899</v>
      </c>
      <c r="K58" s="23">
        <v>30183.040016400901</v>
      </c>
      <c r="L58" s="23">
        <v>1212.86744034362</v>
      </c>
      <c r="M58" s="23">
        <v>8332.9924405748297</v>
      </c>
      <c r="N58" s="23">
        <v>6640.0984621874904</v>
      </c>
      <c r="O58" s="23">
        <v>623949.55763414304</v>
      </c>
      <c r="P58" s="23">
        <v>37.895245083514197</v>
      </c>
      <c r="Q58" s="23">
        <v>123.686379277678</v>
      </c>
      <c r="R58" s="23">
        <v>365.24664717860202</v>
      </c>
      <c r="S58" s="23">
        <v>454.390688935485</v>
      </c>
      <c r="T58" s="23">
        <v>47.482480813898697</v>
      </c>
      <c r="U58" s="24">
        <f t="shared" si="0"/>
        <v>1.4842972696750199E-2</v>
      </c>
      <c r="V58" s="24">
        <f t="shared" si="1"/>
        <v>-0.17957849874238896</v>
      </c>
      <c r="W58" s="24">
        <f t="shared" si="2"/>
        <v>-2.8814461686832615</v>
      </c>
      <c r="X58" s="24">
        <f t="shared" si="3"/>
        <v>-0.12034151823763217</v>
      </c>
      <c r="Y58" s="24">
        <f t="shared" si="4"/>
        <v>-1.9864986748614082</v>
      </c>
      <c r="Z58" s="4" t="s">
        <v>164</v>
      </c>
      <c r="AA58" s="8" t="s">
        <v>164</v>
      </c>
      <c r="AB58" s="38" t="s">
        <v>237</v>
      </c>
    </row>
    <row r="59" spans="1:28">
      <c r="A59" s="8">
        <v>2</v>
      </c>
      <c r="B59" s="9" t="s">
        <v>111</v>
      </c>
      <c r="C59" s="23">
        <v>18.0667365676196</v>
      </c>
      <c r="D59" s="23">
        <v>213.34184852750599</v>
      </c>
      <c r="E59" s="23">
        <v>2940.0860435309</v>
      </c>
      <c r="F59" s="23">
        <v>400.404316704613</v>
      </c>
      <c r="G59" s="23" t="s">
        <v>306</v>
      </c>
      <c r="H59" s="23">
        <v>131.56503437869301</v>
      </c>
      <c r="I59" s="23">
        <v>21.0362447845608</v>
      </c>
      <c r="J59" s="23" t="s">
        <v>306</v>
      </c>
      <c r="K59" s="23">
        <v>29181.9848476076</v>
      </c>
      <c r="L59" s="23">
        <v>2299.1310949383901</v>
      </c>
      <c r="M59" s="23">
        <v>3.9007867324182501</v>
      </c>
      <c r="N59" s="23">
        <v>32990.708918792901</v>
      </c>
      <c r="O59" s="23">
        <v>693733.60395949299</v>
      </c>
      <c r="P59" s="23">
        <v>143.02667663803501</v>
      </c>
      <c r="Q59" s="23">
        <v>4.6911802795877797</v>
      </c>
      <c r="R59" s="82">
        <v>0.139443568144311</v>
      </c>
      <c r="S59" s="23">
        <v>4046.5971649686799</v>
      </c>
      <c r="T59" s="82" t="s">
        <v>306</v>
      </c>
      <c r="U59" s="24">
        <f t="shared" si="0"/>
        <v>1.2026241374850897</v>
      </c>
      <c r="V59" s="24">
        <f t="shared" si="1"/>
        <v>-0.42245476055454212</v>
      </c>
      <c r="W59" s="24">
        <f t="shared" si="2"/>
        <v>-1.1152000498650168</v>
      </c>
      <c r="X59" s="24">
        <f t="shared" si="3"/>
        <v>0.60726850013472067</v>
      </c>
      <c r="Y59" s="24">
        <f t="shared" si="4"/>
        <v>0.27855654957708653</v>
      </c>
      <c r="Z59" s="4" t="s">
        <v>164</v>
      </c>
      <c r="AA59" s="8" t="s">
        <v>166</v>
      </c>
      <c r="AB59" s="38" t="s">
        <v>238</v>
      </c>
    </row>
    <row r="60" spans="1:28">
      <c r="A60" s="8">
        <v>2</v>
      </c>
      <c r="B60" s="9" t="s">
        <v>112</v>
      </c>
      <c r="C60" s="23">
        <v>29.003608892191998</v>
      </c>
      <c r="D60" s="23">
        <v>1857.1156996398399</v>
      </c>
      <c r="E60" s="23">
        <v>6214.6065522832196</v>
      </c>
      <c r="F60" s="23">
        <v>968.45918885893798</v>
      </c>
      <c r="G60" s="23">
        <v>3.4041883906978598</v>
      </c>
      <c r="H60" s="23">
        <v>161.633351535732</v>
      </c>
      <c r="I60" s="23">
        <v>216.49042085142301</v>
      </c>
      <c r="J60" s="23">
        <v>26.264875094522601</v>
      </c>
      <c r="K60" s="23">
        <v>36625.166495741403</v>
      </c>
      <c r="L60" s="23">
        <v>1313.07570758526</v>
      </c>
      <c r="M60" s="23">
        <v>1.0267002621336101</v>
      </c>
      <c r="N60" s="23">
        <v>35957.802025689904</v>
      </c>
      <c r="O60" s="23">
        <v>674500.69269960094</v>
      </c>
      <c r="P60" s="23">
        <v>177.30273857561099</v>
      </c>
      <c r="Q60" s="23">
        <v>7.0761861990241597</v>
      </c>
      <c r="R60" s="82">
        <v>0.66511647883796798</v>
      </c>
      <c r="S60" s="23">
        <v>3881.0471331864601</v>
      </c>
      <c r="T60" s="82">
        <v>0.22461167313090699</v>
      </c>
      <c r="U60" s="24">
        <f t="shared" si="0"/>
        <v>6.8921636236061437</v>
      </c>
      <c r="V60" s="24">
        <f t="shared" si="1"/>
        <v>-0.20692441840961173</v>
      </c>
      <c r="W60" s="24">
        <f t="shared" si="2"/>
        <v>-1.5425862080516275</v>
      </c>
      <c r="X60" s="24">
        <f t="shared" si="3"/>
        <v>0.74163056432809071</v>
      </c>
      <c r="Y60" s="24">
        <f t="shared" si="4"/>
        <v>0.61705993066791587</v>
      </c>
      <c r="Z60" s="4" t="s">
        <v>164</v>
      </c>
      <c r="AA60" s="8" t="s">
        <v>166</v>
      </c>
      <c r="AB60" s="38" t="s">
        <v>240</v>
      </c>
    </row>
    <row r="61" spans="1:28">
      <c r="A61" s="8">
        <v>2</v>
      </c>
      <c r="B61" s="9" t="s">
        <v>113</v>
      </c>
      <c r="C61" s="23">
        <v>107.700719378144</v>
      </c>
      <c r="D61" s="23">
        <v>3387.3342051495101</v>
      </c>
      <c r="E61" s="23">
        <v>6485.2886891487597</v>
      </c>
      <c r="F61" s="23">
        <v>14059.9172163697</v>
      </c>
      <c r="G61" s="23">
        <v>426.303000555251</v>
      </c>
      <c r="H61" s="23">
        <v>205.57598267826799</v>
      </c>
      <c r="I61" s="23">
        <v>452.87085252902102</v>
      </c>
      <c r="J61" s="23">
        <v>13712.001866378199</v>
      </c>
      <c r="K61" s="23">
        <v>19246.716246487998</v>
      </c>
      <c r="L61" s="23">
        <v>2134.1970190814</v>
      </c>
      <c r="M61" s="23">
        <v>998.66053634425202</v>
      </c>
      <c r="N61" s="23">
        <v>8535.0233601672298</v>
      </c>
      <c r="O61" s="23">
        <v>685480.70213345496</v>
      </c>
      <c r="P61" s="23">
        <v>244.451837898522</v>
      </c>
      <c r="Q61" s="23">
        <v>153.12205196192099</v>
      </c>
      <c r="R61" s="82">
        <v>9.4570926349674806</v>
      </c>
      <c r="S61" s="23">
        <v>330.97754296016001</v>
      </c>
      <c r="T61" s="23">
        <v>11.843115051297101</v>
      </c>
      <c r="U61" s="24">
        <f t="shared" si="0"/>
        <v>0.15332742847979897</v>
      </c>
      <c r="V61" s="24">
        <f t="shared" si="1"/>
        <v>-1.6549932122505648</v>
      </c>
      <c r="W61" s="24">
        <f t="shared" si="2"/>
        <v>-3.350099192687817</v>
      </c>
      <c r="X61" s="24">
        <f t="shared" si="3"/>
        <v>-1.4993251449858125</v>
      </c>
      <c r="Y61" s="24">
        <f t="shared" si="4"/>
        <v>-1.0847605938264899</v>
      </c>
      <c r="Z61" s="4" t="s">
        <v>164</v>
      </c>
      <c r="AA61" s="8" t="s">
        <v>164</v>
      </c>
      <c r="AB61" s="38" t="s">
        <v>287</v>
      </c>
    </row>
    <row r="62" spans="1:28">
      <c r="A62" s="8">
        <v>2</v>
      </c>
      <c r="B62" s="9" t="s">
        <v>114</v>
      </c>
      <c r="C62" s="23">
        <v>38.708443361291401</v>
      </c>
      <c r="D62" s="23">
        <v>3341.5597739771101</v>
      </c>
      <c r="E62" s="23">
        <v>7090.0703130967304</v>
      </c>
      <c r="F62" s="23">
        <v>13507.583492796201</v>
      </c>
      <c r="G62" s="23">
        <v>7.1716078839053203</v>
      </c>
      <c r="H62" s="23">
        <v>210.35117379214799</v>
      </c>
      <c r="I62" s="23">
        <v>43.873980077188001</v>
      </c>
      <c r="J62" s="23">
        <v>14487.3382239108</v>
      </c>
      <c r="K62" s="23">
        <v>11262.88386994</v>
      </c>
      <c r="L62" s="23">
        <v>2246.2046898092099</v>
      </c>
      <c r="M62" s="23">
        <v>19239.098426286801</v>
      </c>
      <c r="N62" s="23">
        <v>1425.3256222008499</v>
      </c>
      <c r="O62" s="23">
        <v>679355.4322872</v>
      </c>
      <c r="P62" s="23">
        <v>63.660050053273601</v>
      </c>
      <c r="Q62" s="23">
        <v>1053.94692108461</v>
      </c>
      <c r="R62" s="82">
        <v>0.54184520215161203</v>
      </c>
      <c r="S62" s="23">
        <v>2732.54596063081</v>
      </c>
      <c r="T62" s="23">
        <v>36.721791561855099</v>
      </c>
      <c r="U62" s="24">
        <f t="shared" si="0"/>
        <v>5.4781513027896328E-2</v>
      </c>
      <c r="V62" s="24">
        <f t="shared" si="1"/>
        <v>-2.0203271312162716</v>
      </c>
      <c r="W62" s="24">
        <f t="shared" si="2"/>
        <v>-3.4622071923312685</v>
      </c>
      <c r="X62" s="24">
        <f t="shared" si="3"/>
        <v>-2.5635352822218263</v>
      </c>
      <c r="Y62" s="24">
        <f t="shared" si="4"/>
        <v>-2.4376826912066307</v>
      </c>
      <c r="Z62" s="4" t="s">
        <v>164</v>
      </c>
      <c r="AA62" s="8" t="s">
        <v>164</v>
      </c>
      <c r="AB62" s="38" t="s">
        <v>245</v>
      </c>
    </row>
    <row r="63" spans="1:28">
      <c r="A63" s="8">
        <v>2</v>
      </c>
      <c r="B63" s="9" t="s">
        <v>115</v>
      </c>
      <c r="C63" s="23">
        <v>217.95414784055001</v>
      </c>
      <c r="D63" s="23">
        <v>270.35393900782299</v>
      </c>
      <c r="E63" s="23">
        <v>4497.7084772499902</v>
      </c>
      <c r="F63" s="23">
        <v>22572.273822880299</v>
      </c>
      <c r="G63" s="23">
        <v>111.707432549535</v>
      </c>
      <c r="H63" s="23">
        <v>181.237715968061</v>
      </c>
      <c r="I63" s="23">
        <v>108.071321050215</v>
      </c>
      <c r="J63" s="23">
        <v>33178.940612240804</v>
      </c>
      <c r="K63" s="23">
        <v>37237.742467902201</v>
      </c>
      <c r="L63" s="23">
        <v>2962.5092865416</v>
      </c>
      <c r="M63" s="23">
        <v>648.73363562708596</v>
      </c>
      <c r="N63" s="23">
        <v>11100.4184594414</v>
      </c>
      <c r="O63" s="23">
        <v>630918.63352239097</v>
      </c>
      <c r="P63" s="23">
        <v>98.570495647403007</v>
      </c>
      <c r="Q63" s="23">
        <v>262.13782502410498</v>
      </c>
      <c r="R63" s="82">
        <v>0.13018125926570201</v>
      </c>
      <c r="S63" s="23">
        <v>231.705255590664</v>
      </c>
      <c r="T63" s="82">
        <v>5.7302353150694501</v>
      </c>
      <c r="U63" s="24">
        <f t="shared" si="0"/>
        <v>0.40407620420469559</v>
      </c>
      <c r="V63" s="24">
        <f t="shared" si="1"/>
        <v>-2.3770993043041777</v>
      </c>
      <c r="W63" s="24">
        <f t="shared" si="2"/>
        <v>-4.3735235995843977</v>
      </c>
      <c r="X63" s="24">
        <f t="shared" si="3"/>
        <v>-2.4135422217603217</v>
      </c>
      <c r="Y63" s="24">
        <f t="shared" si="4"/>
        <v>-3.1251402205982166</v>
      </c>
      <c r="Z63" s="4" t="s">
        <v>164</v>
      </c>
      <c r="AA63" s="8" t="s">
        <v>164</v>
      </c>
      <c r="AB63" s="38" t="s">
        <v>247</v>
      </c>
    </row>
    <row r="64" spans="1:28">
      <c r="A64" s="8">
        <v>2</v>
      </c>
      <c r="B64" s="9" t="s">
        <v>116</v>
      </c>
      <c r="C64" s="23">
        <v>103.38948364586101</v>
      </c>
      <c r="D64" s="23">
        <v>3426.44282957424</v>
      </c>
      <c r="E64" s="23">
        <v>4203.8108542804202</v>
      </c>
      <c r="F64" s="23">
        <v>15183.764930572401</v>
      </c>
      <c r="G64" s="23">
        <v>16.824857118967099</v>
      </c>
      <c r="H64" s="23">
        <v>218.62219300952901</v>
      </c>
      <c r="I64" s="23">
        <v>44.332690394616499</v>
      </c>
      <c r="J64" s="23">
        <v>15508.8851669428</v>
      </c>
      <c r="K64" s="23">
        <v>15214.717334147001</v>
      </c>
      <c r="L64" s="23">
        <v>2959.50246031802</v>
      </c>
      <c r="M64" s="23">
        <v>3065.5407064977899</v>
      </c>
      <c r="N64" s="23">
        <v>1777.4763799561899</v>
      </c>
      <c r="O64" s="23">
        <v>694354.03863590804</v>
      </c>
      <c r="P64" s="23">
        <v>138.577657252515</v>
      </c>
      <c r="Q64" s="23">
        <v>548.99778161832899</v>
      </c>
      <c r="R64" s="82">
        <v>2.0580540483424001</v>
      </c>
      <c r="S64" s="23">
        <v>194.624008336071</v>
      </c>
      <c r="T64" s="23">
        <v>47.4822525379412</v>
      </c>
      <c r="U64" s="24">
        <f t="shared" si="0"/>
        <v>0.17908676940895313</v>
      </c>
      <c r="V64" s="24">
        <f t="shared" si="1"/>
        <v>-1.6188263151724573</v>
      </c>
      <c r="W64" s="24">
        <f t="shared" si="2"/>
        <v>-2.985319680651811</v>
      </c>
      <c r="X64" s="24">
        <f t="shared" si="3"/>
        <v>-1.7596968993229165</v>
      </c>
      <c r="Y64" s="24">
        <f t="shared" si="4"/>
        <v>-1.6638571850860635</v>
      </c>
      <c r="Z64" s="4" t="s">
        <v>164</v>
      </c>
      <c r="AA64" s="8" t="s">
        <v>164</v>
      </c>
      <c r="AB64" s="38" t="s">
        <v>308</v>
      </c>
    </row>
    <row r="65" spans="1:28">
      <c r="A65" s="8">
        <v>2</v>
      </c>
      <c r="B65" s="9" t="s">
        <v>117</v>
      </c>
      <c r="C65" s="23">
        <v>653.35146069534301</v>
      </c>
      <c r="D65" s="23">
        <v>305.25511248040698</v>
      </c>
      <c r="E65" s="23">
        <v>4332.0529095724096</v>
      </c>
      <c r="F65" s="23">
        <v>16820.448628112601</v>
      </c>
      <c r="G65" s="23">
        <v>157.02206829668</v>
      </c>
      <c r="H65" s="23">
        <v>166.217293318835</v>
      </c>
      <c r="I65" s="23">
        <v>246.829576642679</v>
      </c>
      <c r="J65" s="23">
        <v>24691.656810914199</v>
      </c>
      <c r="K65" s="23">
        <v>23260.185442001501</v>
      </c>
      <c r="L65" s="23">
        <v>2303.7610545508301</v>
      </c>
      <c r="M65" s="23">
        <v>864.93433164273404</v>
      </c>
      <c r="N65" s="23">
        <v>4453.7950453971898</v>
      </c>
      <c r="O65" s="23">
        <v>675129.07100390899</v>
      </c>
      <c r="P65" s="23">
        <v>48.516833821333599</v>
      </c>
      <c r="Q65" s="23">
        <v>205.37504455260699</v>
      </c>
      <c r="R65" s="82">
        <v>0.19142438216678501</v>
      </c>
      <c r="S65" s="23">
        <v>578.66334852841806</v>
      </c>
      <c r="T65" s="82">
        <v>3.3639178775276899</v>
      </c>
      <c r="U65" s="24">
        <f t="shared" si="0"/>
        <v>0.23744582338701559</v>
      </c>
      <c r="V65" s="24">
        <f t="shared" si="1"/>
        <v>-1.8359437939714844</v>
      </c>
      <c r="W65" s="24">
        <f t="shared" si="2"/>
        <v>-3.2340185198345139</v>
      </c>
      <c r="X65" s="24">
        <f t="shared" si="3"/>
        <v>-1.8435155851064469</v>
      </c>
      <c r="Y65" s="24">
        <f t="shared" si="4"/>
        <v>-2.6890989432077013</v>
      </c>
      <c r="Z65" s="4" t="s">
        <v>164</v>
      </c>
      <c r="AA65" s="8" t="s">
        <v>164</v>
      </c>
      <c r="AB65" s="38" t="s">
        <v>292</v>
      </c>
    </row>
    <row r="66" spans="1:28">
      <c r="A66" s="8">
        <v>2</v>
      </c>
      <c r="B66" s="9" t="s">
        <v>118</v>
      </c>
      <c r="C66" s="23">
        <v>86.155290551472305</v>
      </c>
      <c r="D66" s="23">
        <v>8023.7838131272001</v>
      </c>
      <c r="E66" s="23">
        <v>11874.499101200299</v>
      </c>
      <c r="F66" s="23">
        <v>23115.794615480499</v>
      </c>
      <c r="G66" s="23">
        <v>45.657085697701199</v>
      </c>
      <c r="H66" s="23">
        <v>1808.3380513653899</v>
      </c>
      <c r="I66" s="23">
        <v>707.14163158421297</v>
      </c>
      <c r="J66" s="23">
        <v>16987.689608756202</v>
      </c>
      <c r="K66" s="23">
        <v>22226.939319061901</v>
      </c>
      <c r="L66" s="23">
        <v>2533.03964256773</v>
      </c>
      <c r="M66" s="23">
        <v>1009.3903253170899</v>
      </c>
      <c r="N66" s="23">
        <v>8463.0024040410299</v>
      </c>
      <c r="O66" s="23">
        <v>645045.11206713005</v>
      </c>
      <c r="P66" s="23">
        <v>77.569691455057693</v>
      </c>
      <c r="Q66" s="23">
        <v>35.771111541121797</v>
      </c>
      <c r="R66" s="23">
        <v>39.744670556548499</v>
      </c>
      <c r="S66" s="23">
        <v>4642.1515179173903</v>
      </c>
      <c r="T66" s="23">
        <v>165.55758597403201</v>
      </c>
      <c r="U66" s="24">
        <f t="shared" si="0"/>
        <v>3.5438334055643596E-2</v>
      </c>
      <c r="V66" s="24">
        <f t="shared" si="1"/>
        <v>-0.59979298719356677</v>
      </c>
      <c r="W66" s="24">
        <f t="shared" si="2"/>
        <v>-0.53132099141407707</v>
      </c>
      <c r="X66" s="24">
        <f t="shared" si="3"/>
        <v>-0.57055060366792354</v>
      </c>
      <c r="Y66" s="24">
        <f t="shared" si="4"/>
        <v>0.88322849432045603</v>
      </c>
      <c r="Z66" s="4" t="s">
        <v>164</v>
      </c>
      <c r="AA66" s="8" t="s">
        <v>165</v>
      </c>
      <c r="AB66" s="38" t="s">
        <v>248</v>
      </c>
    </row>
    <row r="67" spans="1:28">
      <c r="A67" s="8">
        <v>2</v>
      </c>
      <c r="B67" s="9" t="s">
        <v>119</v>
      </c>
      <c r="C67" s="23">
        <v>31.394757069135899</v>
      </c>
      <c r="D67" s="23">
        <v>833.33551632401497</v>
      </c>
      <c r="E67" s="23">
        <v>2717.56297498604</v>
      </c>
      <c r="F67" s="23">
        <v>760.333551352163</v>
      </c>
      <c r="G67" s="23" t="s">
        <v>306</v>
      </c>
      <c r="H67" s="23">
        <v>159.24886976031601</v>
      </c>
      <c r="I67" s="23">
        <v>136.76018730468101</v>
      </c>
      <c r="J67" s="23">
        <v>26.465616923377301</v>
      </c>
      <c r="K67" s="23">
        <v>27135.412864149999</v>
      </c>
      <c r="L67" s="23">
        <v>1687.05257554839</v>
      </c>
      <c r="M67" s="23">
        <v>3.9602483261628398</v>
      </c>
      <c r="N67" s="23">
        <v>33308.991432332499</v>
      </c>
      <c r="O67" s="23">
        <v>695867.92995836202</v>
      </c>
      <c r="P67" s="23">
        <v>159.27247879858899</v>
      </c>
      <c r="Q67" s="23">
        <v>3.6912465364509202</v>
      </c>
      <c r="R67" s="82">
        <v>0.63473440806139803</v>
      </c>
      <c r="S67" s="23">
        <v>3820.7179279531701</v>
      </c>
      <c r="T67" s="82">
        <v>1.0956834590758</v>
      </c>
      <c r="U67" s="24">
        <f t="shared" ref="U67:U130" si="5">Q67/M67</f>
        <v>0.93207451463717661</v>
      </c>
      <c r="V67" s="24">
        <f t="shared" ref="V67:V130" si="6">0.703*LN(D67/O67)-1.387*LN(E67/O67)-0.075*LN(L67/O67)+0.412*LN(N67/O67)-0.827*LN(P67/O67)-0.306*LN(Q67/O67)-12.15</f>
        <v>0.66067230339673699</v>
      </c>
      <c r="W67" s="24">
        <f t="shared" ref="W67:W130" si="7">0.384*LN(D67/O67)+0.091*LN(E67/O67)+1.169*LN(L67/O67)-0.75*LN(N67/O67)-0.525*LN(P67/O67)-1.149*LN(Q67/O67)-11.256</f>
        <v>-0.74685744616876804</v>
      </c>
      <c r="X67" s="24">
        <f t="shared" ref="X67:X130" si="8">0.627*LN(D67/O67)-1.5*LN(E67/O67)+0.259*LN(K67/O67)-0.404*LN(L67/O67)+0.212*LN(N67/O67)-0.541*LN(P67/O67)-0.567*LN(Q67/O67)-14.699</f>
        <v>1.7714941705103922</v>
      </c>
      <c r="Y67" s="24">
        <f t="shared" ref="Y67:Y130" si="9">0.477*LN(D67/O67)+0.281*LN(E67/O67)-0.192*LN(K67/O67)+0.79*LN(L67/O67)-0.439*LN(N67/O67)+0.215*LN(P67/O67)-1.043*LN(Q67/O67)-2.355</f>
        <v>0.94446066500054693</v>
      </c>
      <c r="Z67" s="4" t="s">
        <v>166</v>
      </c>
      <c r="AA67" s="8" t="s">
        <v>166</v>
      </c>
      <c r="AB67" s="38" t="s">
        <v>293</v>
      </c>
    </row>
    <row r="68" spans="1:28">
      <c r="A68" s="8">
        <v>2</v>
      </c>
      <c r="B68" s="9" t="s">
        <v>120</v>
      </c>
      <c r="C68" s="23">
        <v>52.560687009826999</v>
      </c>
      <c r="D68" s="23">
        <v>294.930034641497</v>
      </c>
      <c r="E68" s="23">
        <v>1351.9117202447801</v>
      </c>
      <c r="F68" s="23">
        <v>427.621755185501</v>
      </c>
      <c r="G68" s="23">
        <v>294.09224228299001</v>
      </c>
      <c r="H68" s="23">
        <v>175.33948072650199</v>
      </c>
      <c r="I68" s="23">
        <v>5.9872906864849798</v>
      </c>
      <c r="J68" s="23">
        <v>703.67882858392204</v>
      </c>
      <c r="K68" s="23">
        <v>10666.947689406001</v>
      </c>
      <c r="L68" s="23">
        <v>2515.36402262818</v>
      </c>
      <c r="M68" s="23">
        <v>3.5549110748719399</v>
      </c>
      <c r="N68" s="23">
        <v>28826.0487019477</v>
      </c>
      <c r="O68" s="23">
        <v>721318.33403729496</v>
      </c>
      <c r="P68" s="23">
        <v>113.61798865083099</v>
      </c>
      <c r="Q68" s="23">
        <v>5.2721555721971098</v>
      </c>
      <c r="R68" s="82">
        <v>1.8252141827470301</v>
      </c>
      <c r="S68" s="23">
        <v>5278.7824285087199</v>
      </c>
      <c r="T68" s="82">
        <v>3.2160959173800201</v>
      </c>
      <c r="U68" s="24">
        <f t="shared" si="5"/>
        <v>1.4830625748879052</v>
      </c>
      <c r="V68" s="24">
        <f t="shared" si="6"/>
        <v>1.0328023076524211</v>
      </c>
      <c r="W68" s="24">
        <f t="shared" si="7"/>
        <v>-0.83814533150490789</v>
      </c>
      <c r="X68" s="24">
        <f t="shared" si="8"/>
        <v>1.7830796551668566</v>
      </c>
      <c r="Y68" s="24">
        <f t="shared" si="9"/>
        <v>0.36345924704888199</v>
      </c>
      <c r="Z68" s="4" t="s">
        <v>166</v>
      </c>
      <c r="AA68" s="8" t="s">
        <v>166</v>
      </c>
      <c r="AB68" s="38" t="s">
        <v>294</v>
      </c>
    </row>
    <row r="69" spans="1:28">
      <c r="A69" s="8">
        <v>2</v>
      </c>
      <c r="B69" s="9" t="s">
        <v>121</v>
      </c>
      <c r="C69" s="23">
        <v>208.64519031130001</v>
      </c>
      <c r="D69" s="23">
        <v>13418.6084548621</v>
      </c>
      <c r="E69" s="23">
        <v>12443.065641560101</v>
      </c>
      <c r="F69" s="23">
        <v>26173.552420441702</v>
      </c>
      <c r="G69" s="23">
        <v>17.827696457837099</v>
      </c>
      <c r="H69" s="23">
        <v>104.391058900885</v>
      </c>
      <c r="I69" s="23">
        <v>218.059161389461</v>
      </c>
      <c r="J69" s="23">
        <v>12344.7482080765</v>
      </c>
      <c r="K69" s="23">
        <v>15676.5055672045</v>
      </c>
      <c r="L69" s="23">
        <v>2593.6998770448299</v>
      </c>
      <c r="M69" s="23">
        <v>1095.3338021869499</v>
      </c>
      <c r="N69" s="23">
        <v>4939.6785695242797</v>
      </c>
      <c r="O69" s="23">
        <v>652978.25979472103</v>
      </c>
      <c r="P69" s="23">
        <v>40.923623763025603</v>
      </c>
      <c r="Q69" s="23">
        <v>334.40412632795898</v>
      </c>
      <c r="R69" s="23">
        <v>27.932592987692999</v>
      </c>
      <c r="S69" s="23">
        <v>479.31039274663101</v>
      </c>
      <c r="T69" s="23">
        <v>25.4412205828305</v>
      </c>
      <c r="U69" s="24">
        <f t="shared" si="5"/>
        <v>0.30529882822960974</v>
      </c>
      <c r="V69" s="24">
        <f t="shared" si="6"/>
        <v>-0.66379748360659185</v>
      </c>
      <c r="W69" s="24">
        <f t="shared" si="7"/>
        <v>-2.1211321236623775</v>
      </c>
      <c r="X69" s="24">
        <f t="shared" si="8"/>
        <v>-1.4304275961466448</v>
      </c>
      <c r="Y69" s="24">
        <f t="shared" si="9"/>
        <v>-1.0061475028380591</v>
      </c>
      <c r="Z69" s="4" t="s">
        <v>164</v>
      </c>
      <c r="AA69" s="8" t="s">
        <v>164</v>
      </c>
      <c r="AB69" s="38" t="s">
        <v>251</v>
      </c>
    </row>
    <row r="70" spans="1:28">
      <c r="A70" s="8">
        <v>2</v>
      </c>
      <c r="B70" s="9" t="s">
        <v>122</v>
      </c>
      <c r="C70" s="23">
        <v>145.778682015275</v>
      </c>
      <c r="D70" s="23">
        <v>6779.8286623956501</v>
      </c>
      <c r="E70" s="23">
        <v>11667.781688593301</v>
      </c>
      <c r="F70" s="23">
        <v>14913.1480309293</v>
      </c>
      <c r="G70" s="23">
        <v>3.3347136230603098</v>
      </c>
      <c r="H70" s="23">
        <v>155.94826047798699</v>
      </c>
      <c r="I70" s="23">
        <v>4454.3392565152999</v>
      </c>
      <c r="J70" s="23">
        <v>584.15138467034501</v>
      </c>
      <c r="K70" s="23">
        <v>15967.530458904001</v>
      </c>
      <c r="L70" s="23">
        <v>3502.5622501744901</v>
      </c>
      <c r="M70" s="23">
        <v>4980.7884881886803</v>
      </c>
      <c r="N70" s="23">
        <v>4995.5065980419704</v>
      </c>
      <c r="O70" s="23">
        <v>684029.74165617302</v>
      </c>
      <c r="P70" s="23">
        <v>62.926416788594601</v>
      </c>
      <c r="Q70" s="23">
        <v>96.450418953452996</v>
      </c>
      <c r="R70" s="23">
        <v>44.250805611842701</v>
      </c>
      <c r="S70" s="23">
        <v>1172.95844784933</v>
      </c>
      <c r="T70" s="23">
        <v>115.50715459948999</v>
      </c>
      <c r="U70" s="24">
        <f t="shared" si="5"/>
        <v>1.93644880087105E-2</v>
      </c>
      <c r="V70" s="24">
        <f t="shared" si="6"/>
        <v>-0.97901107152083888</v>
      </c>
      <c r="W70" s="24">
        <f t="shared" si="7"/>
        <v>-0.80746274538324059</v>
      </c>
      <c r="X70" s="24">
        <f t="shared" si="8"/>
        <v>-1.3150821271029809</v>
      </c>
      <c r="Y70" s="24">
        <f t="shared" si="9"/>
        <v>0.26414456535737463</v>
      </c>
      <c r="Z70" s="4" t="s">
        <v>164</v>
      </c>
      <c r="AA70" s="8" t="s">
        <v>165</v>
      </c>
      <c r="AB70" s="38" t="s">
        <v>297</v>
      </c>
    </row>
    <row r="71" spans="1:28">
      <c r="A71" s="8">
        <v>2</v>
      </c>
      <c r="B71" s="9" t="s">
        <v>123</v>
      </c>
      <c r="C71" s="23">
        <v>320.52989832318201</v>
      </c>
      <c r="D71" s="23">
        <v>4224.5102150959001</v>
      </c>
      <c r="E71" s="23">
        <v>7250.8226950489698</v>
      </c>
      <c r="F71" s="23">
        <v>27904.8526589625</v>
      </c>
      <c r="G71" s="23">
        <v>183.451778937938</v>
      </c>
      <c r="H71" s="23">
        <v>157.62657286736601</v>
      </c>
      <c r="I71" s="23">
        <v>315.15302660259698</v>
      </c>
      <c r="J71" s="23">
        <v>31958.2903942087</v>
      </c>
      <c r="K71" s="23">
        <v>33593.813540350799</v>
      </c>
      <c r="L71" s="23">
        <v>2159.3876727413799</v>
      </c>
      <c r="M71" s="23">
        <v>878.46845190085105</v>
      </c>
      <c r="N71" s="23">
        <v>5238.2943559925798</v>
      </c>
      <c r="O71" s="23">
        <v>625537.76670052297</v>
      </c>
      <c r="P71" s="23">
        <v>44.5539290077121</v>
      </c>
      <c r="Q71" s="23">
        <v>68.334534429767999</v>
      </c>
      <c r="R71" s="82">
        <v>3.7186567488299</v>
      </c>
      <c r="S71" s="23">
        <v>447.82587519374101</v>
      </c>
      <c r="T71" s="23">
        <v>25.983587903613099</v>
      </c>
      <c r="U71" s="24">
        <f t="shared" si="5"/>
        <v>7.7788262380856246E-2</v>
      </c>
      <c r="V71" s="24">
        <f t="shared" si="6"/>
        <v>-0.33722810202034559</v>
      </c>
      <c r="W71" s="24">
        <f t="shared" si="7"/>
        <v>-1.1259049019249794</v>
      </c>
      <c r="X71" s="24">
        <f t="shared" si="8"/>
        <v>-0.28891218460296209</v>
      </c>
      <c r="Y71" s="24">
        <f t="shared" si="9"/>
        <v>-0.34775979370928356</v>
      </c>
      <c r="Z71" s="4" t="s">
        <v>164</v>
      </c>
      <c r="AA71" s="8" t="s">
        <v>164</v>
      </c>
      <c r="AB71" s="38" t="s">
        <v>252</v>
      </c>
    </row>
    <row r="72" spans="1:28">
      <c r="A72" s="8">
        <v>2</v>
      </c>
      <c r="B72" s="9" t="s">
        <v>124</v>
      </c>
      <c r="C72" s="23">
        <v>273.129500125042</v>
      </c>
      <c r="D72" s="23">
        <v>2006.6269472078</v>
      </c>
      <c r="E72" s="23">
        <v>6830.9515740669003</v>
      </c>
      <c r="F72" s="23">
        <v>23116.5260073147</v>
      </c>
      <c r="G72" s="23">
        <v>173.53685782262099</v>
      </c>
      <c r="H72" s="23">
        <v>197.16249136391701</v>
      </c>
      <c r="I72" s="23">
        <v>83.577115617375199</v>
      </c>
      <c r="J72" s="23">
        <v>28114.414406490199</v>
      </c>
      <c r="K72" s="23">
        <v>29851.0712023632</v>
      </c>
      <c r="L72" s="23">
        <v>2817.6928226520699</v>
      </c>
      <c r="M72" s="23">
        <v>563.41135259252906</v>
      </c>
      <c r="N72" s="23">
        <v>6951.4141488650102</v>
      </c>
      <c r="O72" s="23">
        <v>642793.72960410896</v>
      </c>
      <c r="P72" s="23">
        <v>39.514789451006401</v>
      </c>
      <c r="Q72" s="23">
        <v>216.94618138775101</v>
      </c>
      <c r="R72" s="23">
        <v>164.52125560554501</v>
      </c>
      <c r="S72" s="23">
        <v>1710.5633681522299</v>
      </c>
      <c r="T72" s="23">
        <v>30.241526804350599</v>
      </c>
      <c r="U72" s="24">
        <f t="shared" si="5"/>
        <v>0.38505823567359149</v>
      </c>
      <c r="V72" s="24">
        <f t="shared" si="6"/>
        <v>-0.89518791076969073</v>
      </c>
      <c r="W72" s="24">
        <f t="shared" si="7"/>
        <v>-2.5614746924967626</v>
      </c>
      <c r="X72" s="24">
        <f t="shared" si="8"/>
        <v>-1.2823146771615814</v>
      </c>
      <c r="Y72" s="24">
        <f t="shared" si="9"/>
        <v>-1.8440813033457704</v>
      </c>
      <c r="Z72" s="4" t="s">
        <v>164</v>
      </c>
      <c r="AA72" s="8" t="s">
        <v>164</v>
      </c>
      <c r="AB72" s="38" t="s">
        <v>298</v>
      </c>
    </row>
    <row r="73" spans="1:28">
      <c r="A73" s="8">
        <v>2</v>
      </c>
      <c r="B73" s="9" t="s">
        <v>125</v>
      </c>
      <c r="C73" s="23">
        <v>113.671824485767</v>
      </c>
      <c r="D73" s="23">
        <v>2710.6774726193898</v>
      </c>
      <c r="E73" s="23">
        <v>7004.5909662137101</v>
      </c>
      <c r="F73" s="23">
        <v>6360.6784677851801</v>
      </c>
      <c r="G73" s="23">
        <v>14.858825878976599</v>
      </c>
      <c r="H73" s="23">
        <v>175.809108375026</v>
      </c>
      <c r="I73" s="23">
        <v>875.13355772547595</v>
      </c>
      <c r="J73" s="23">
        <v>617.13683715373395</v>
      </c>
      <c r="K73" s="23">
        <v>5869.6251717715904</v>
      </c>
      <c r="L73" s="23">
        <v>3366.7283160191801</v>
      </c>
      <c r="M73" s="23">
        <v>2063.09697600256</v>
      </c>
      <c r="N73" s="23">
        <v>713.43760799177198</v>
      </c>
      <c r="O73" s="23">
        <v>735190.20275392197</v>
      </c>
      <c r="P73" s="23">
        <v>61.874436858201001</v>
      </c>
      <c r="Q73" s="23">
        <v>334.59008982302902</v>
      </c>
      <c r="R73" s="23">
        <v>17.3316590280558</v>
      </c>
      <c r="S73" s="23">
        <v>308.32233283205699</v>
      </c>
      <c r="T73" s="23">
        <v>67.556577117897803</v>
      </c>
      <c r="U73" s="24">
        <f t="shared" si="5"/>
        <v>0.16217855666258019</v>
      </c>
      <c r="V73" s="24">
        <f t="shared" si="6"/>
        <v>-1.9745526450813191</v>
      </c>
      <c r="W73" s="24">
        <f t="shared" si="7"/>
        <v>-1.1566227632996018</v>
      </c>
      <c r="X73" s="24">
        <f t="shared" si="8"/>
        <v>-2.3384062024772696</v>
      </c>
      <c r="Y73" s="24">
        <f t="shared" si="9"/>
        <v>-0.60865774002174211</v>
      </c>
      <c r="Z73" s="4" t="s">
        <v>164</v>
      </c>
      <c r="AA73" s="8" t="s">
        <v>164</v>
      </c>
      <c r="AB73" s="38" t="s">
        <v>299</v>
      </c>
    </row>
    <row r="74" spans="1:28">
      <c r="A74" s="8">
        <v>2</v>
      </c>
      <c r="B74" s="9" t="s">
        <v>126</v>
      </c>
      <c r="C74" s="23">
        <v>4.8189849206931497</v>
      </c>
      <c r="D74" s="23">
        <v>410.19639036748202</v>
      </c>
      <c r="E74" s="23">
        <v>5555.9868113010198</v>
      </c>
      <c r="F74" s="23">
        <v>449.82566630468699</v>
      </c>
      <c r="G74" s="23">
        <v>6.7483762194831201</v>
      </c>
      <c r="H74" s="23">
        <v>142.634593331297</v>
      </c>
      <c r="I74" s="23">
        <v>39.522965128863497</v>
      </c>
      <c r="J74" s="23">
        <v>183.89981606340299</v>
      </c>
      <c r="K74" s="23">
        <v>5441.3094232904796</v>
      </c>
      <c r="L74" s="23">
        <v>3775.90339305628</v>
      </c>
      <c r="M74" s="23">
        <v>41.579717094123502</v>
      </c>
      <c r="N74" s="23">
        <v>10050.898459595201</v>
      </c>
      <c r="O74" s="23">
        <v>743412.45693878399</v>
      </c>
      <c r="P74" s="23">
        <v>173.71540939682001</v>
      </c>
      <c r="Q74" s="23">
        <v>40.510400029653603</v>
      </c>
      <c r="R74" s="23">
        <v>13.036318928167599</v>
      </c>
      <c r="S74" s="23">
        <v>1612.19622883904</v>
      </c>
      <c r="T74" s="82">
        <v>0.36021002471451402</v>
      </c>
      <c r="U74" s="24">
        <f t="shared" si="5"/>
        <v>0.97428272390479953</v>
      </c>
      <c r="V74" s="24">
        <f t="shared" si="6"/>
        <v>-2.0906048638348746</v>
      </c>
      <c r="W74" s="24">
        <f t="shared" si="7"/>
        <v>-1.8600803256901468</v>
      </c>
      <c r="X74" s="24">
        <f t="shared" si="8"/>
        <v>-2.0200606532954914</v>
      </c>
      <c r="Y74" s="24">
        <f t="shared" si="9"/>
        <v>-0.20753456429238026</v>
      </c>
      <c r="Z74" s="4" t="s">
        <v>164</v>
      </c>
      <c r="AA74" s="8" t="s">
        <v>164</v>
      </c>
      <c r="AB74" s="38" t="s">
        <v>256</v>
      </c>
    </row>
    <row r="75" spans="1:28">
      <c r="A75" s="8">
        <v>2</v>
      </c>
      <c r="B75" s="9" t="s">
        <v>127</v>
      </c>
      <c r="C75" s="23">
        <v>46.502521506702202</v>
      </c>
      <c r="D75" s="23">
        <v>2801.1804025665601</v>
      </c>
      <c r="E75" s="23">
        <v>12940.082489365899</v>
      </c>
      <c r="F75" s="23">
        <v>646.16411966876399</v>
      </c>
      <c r="G75" s="23" t="s">
        <v>306</v>
      </c>
      <c r="H75" s="23">
        <v>140.783993610029</v>
      </c>
      <c r="I75" s="23">
        <v>39.444036462493401</v>
      </c>
      <c r="J75" s="23">
        <v>851.48895813924901</v>
      </c>
      <c r="K75" s="23">
        <v>30333.458730252602</v>
      </c>
      <c r="L75" s="23">
        <v>3254.5290055954301</v>
      </c>
      <c r="M75" s="23">
        <v>23.283830331718899</v>
      </c>
      <c r="N75" s="23">
        <v>15351.2312778982</v>
      </c>
      <c r="O75" s="23">
        <v>690701.94683942001</v>
      </c>
      <c r="P75" s="23">
        <v>263.16249636365399</v>
      </c>
      <c r="Q75" s="23">
        <v>21.638240540801</v>
      </c>
      <c r="R75" s="82">
        <v>2.5904033707191898</v>
      </c>
      <c r="S75" s="23">
        <v>2355.9906348784698</v>
      </c>
      <c r="T75" s="82">
        <v>0.18390076968031999</v>
      </c>
      <c r="U75" s="24">
        <f t="shared" si="5"/>
        <v>0.92932478172733635</v>
      </c>
      <c r="V75" s="24">
        <f t="shared" si="6"/>
        <v>-1.9874818915322088</v>
      </c>
      <c r="W75" s="24">
        <f t="shared" si="7"/>
        <v>-1.0916627138737951</v>
      </c>
      <c r="X75" s="24">
        <f t="shared" si="8"/>
        <v>-1.4987342908535286</v>
      </c>
      <c r="Y75" s="24">
        <f t="shared" si="9"/>
        <v>1.0631197796481673</v>
      </c>
      <c r="Z75" s="4" t="s">
        <v>164</v>
      </c>
      <c r="AA75" s="8" t="s">
        <v>165</v>
      </c>
      <c r="AB75" s="38" t="s">
        <v>257</v>
      </c>
    </row>
    <row r="76" spans="1:28">
      <c r="A76" s="8">
        <v>2</v>
      </c>
      <c r="B76" s="9" t="s">
        <v>128</v>
      </c>
      <c r="C76" s="23">
        <v>64.696432234738296</v>
      </c>
      <c r="D76" s="23">
        <v>2239.6531525973701</v>
      </c>
      <c r="E76" s="23">
        <v>19315.237184537698</v>
      </c>
      <c r="F76" s="23">
        <v>3943.8640618607501</v>
      </c>
      <c r="G76" s="23">
        <v>9.37657631559461</v>
      </c>
      <c r="H76" s="23">
        <v>833.29025781593498</v>
      </c>
      <c r="I76" s="23">
        <v>431.25173734580301</v>
      </c>
      <c r="J76" s="23">
        <v>1078.81708022783</v>
      </c>
      <c r="K76" s="23">
        <v>35265.3428064373</v>
      </c>
      <c r="L76" s="23">
        <v>3581.4865765562899</v>
      </c>
      <c r="M76" s="23">
        <v>781.48817932358395</v>
      </c>
      <c r="N76" s="23">
        <v>13943.338639772999</v>
      </c>
      <c r="O76" s="23">
        <v>667686.89861247595</v>
      </c>
      <c r="P76" s="23">
        <v>47.163154376138998</v>
      </c>
      <c r="Q76" s="23">
        <v>56.213612849041098</v>
      </c>
      <c r="R76" s="23">
        <v>9.8857145061252893</v>
      </c>
      <c r="S76" s="23">
        <v>4597.1563689144496</v>
      </c>
      <c r="T76" s="23">
        <v>10.2198634505227</v>
      </c>
      <c r="U76" s="24">
        <f t="shared" si="5"/>
        <v>7.1931494725482242E-2</v>
      </c>
      <c r="V76" s="24">
        <f t="shared" si="6"/>
        <v>-1.6677004519578009</v>
      </c>
      <c r="W76" s="24">
        <f t="shared" si="7"/>
        <v>-1.1778873337467104</v>
      </c>
      <c r="X76" s="24">
        <f t="shared" si="8"/>
        <v>-1.9360154105223693</v>
      </c>
      <c r="Y76" s="24">
        <f t="shared" si="9"/>
        <v>-0.20445630389115044</v>
      </c>
      <c r="Z76" s="4" t="s">
        <v>164</v>
      </c>
      <c r="AA76" s="8" t="s">
        <v>164</v>
      </c>
      <c r="AB76" s="38" t="s">
        <v>258</v>
      </c>
    </row>
    <row r="77" spans="1:28">
      <c r="A77" s="8">
        <v>2</v>
      </c>
      <c r="B77" s="9" t="s">
        <v>129</v>
      </c>
      <c r="C77" s="23">
        <v>17.737037916896199</v>
      </c>
      <c r="D77" s="23">
        <v>332.59590567498299</v>
      </c>
      <c r="E77" s="23">
        <v>1343.89425810836</v>
      </c>
      <c r="F77" s="23">
        <v>361.81328803703099</v>
      </c>
      <c r="G77" s="23" t="s">
        <v>306</v>
      </c>
      <c r="H77" s="23">
        <v>175.59940511450699</v>
      </c>
      <c r="I77" s="23">
        <v>3.3713579071753101</v>
      </c>
      <c r="J77" s="23" t="s">
        <v>306</v>
      </c>
      <c r="K77" s="23">
        <v>10475.9424190096</v>
      </c>
      <c r="L77" s="23">
        <v>2723.29295402451</v>
      </c>
      <c r="M77" s="23">
        <v>2.48396171996297</v>
      </c>
      <c r="N77" s="23">
        <v>25216.999271168701</v>
      </c>
      <c r="O77" s="23">
        <v>726146.642427371</v>
      </c>
      <c r="P77" s="23">
        <v>103.74411618668</v>
      </c>
      <c r="Q77" s="23">
        <v>5.54954810737323</v>
      </c>
      <c r="R77" s="82">
        <v>0.13867575809567001</v>
      </c>
      <c r="S77" s="23">
        <v>5488.4587482608804</v>
      </c>
      <c r="T77" s="82">
        <v>0.89062737629333599</v>
      </c>
      <c r="U77" s="24">
        <f t="shared" si="5"/>
        <v>2.2341520252799874</v>
      </c>
      <c r="V77" s="24">
        <f t="shared" si="6"/>
        <v>1.1338486846755078</v>
      </c>
      <c r="W77" s="24">
        <f t="shared" si="7"/>
        <v>-0.60534955250602707</v>
      </c>
      <c r="X77" s="24">
        <f t="shared" si="8"/>
        <v>1.8351161444788584</v>
      </c>
      <c r="Y77" s="24">
        <f t="shared" si="9"/>
        <v>0.47043148284880099</v>
      </c>
      <c r="Z77" s="4" t="s">
        <v>166</v>
      </c>
      <c r="AA77" s="8" t="s">
        <v>166</v>
      </c>
      <c r="AB77" s="38" t="s">
        <v>309</v>
      </c>
    </row>
    <row r="78" spans="1:28">
      <c r="A78" s="8">
        <v>2</v>
      </c>
      <c r="B78" s="9" t="s">
        <v>130</v>
      </c>
      <c r="C78" s="23">
        <v>609.66947840840896</v>
      </c>
      <c r="D78" s="23">
        <v>1005.30900618955</v>
      </c>
      <c r="E78" s="23">
        <v>4330.2113781346798</v>
      </c>
      <c r="F78" s="23">
        <v>11345.8495043365</v>
      </c>
      <c r="G78" s="23">
        <v>26.887621972294301</v>
      </c>
      <c r="H78" s="23">
        <v>214.79359633193999</v>
      </c>
      <c r="I78" s="23">
        <v>391.10910578765601</v>
      </c>
      <c r="J78" s="23">
        <v>3692.9579423683699</v>
      </c>
      <c r="K78" s="23">
        <v>5420.0481751613097</v>
      </c>
      <c r="L78" s="23">
        <v>505.08250345698201</v>
      </c>
      <c r="M78" s="23">
        <v>1856.8808447427</v>
      </c>
      <c r="N78" s="23">
        <v>2355.6596274861199</v>
      </c>
      <c r="O78" s="23">
        <v>732749.825558629</v>
      </c>
      <c r="P78" s="23">
        <v>91.335540270095507</v>
      </c>
      <c r="Q78" s="23">
        <v>154.35637976512601</v>
      </c>
      <c r="R78" s="23">
        <v>42.582480703845803</v>
      </c>
      <c r="S78" s="23">
        <v>385.30652480972901</v>
      </c>
      <c r="T78" s="23">
        <v>110.80946079845199</v>
      </c>
      <c r="U78" s="24">
        <f t="shared" si="5"/>
        <v>8.3126701533998815E-2</v>
      </c>
      <c r="V78" s="24">
        <f t="shared" si="6"/>
        <v>-1.4606320714887087</v>
      </c>
      <c r="W78" s="24">
        <f t="shared" si="7"/>
        <v>-4.0128355820883703</v>
      </c>
      <c r="X78" s="24">
        <f t="shared" si="8"/>
        <v>-1.0183284465554561</v>
      </c>
      <c r="Y78" s="24">
        <f t="shared" si="9"/>
        <v>-2.3336975489661014</v>
      </c>
      <c r="Z78" s="4" t="s">
        <v>164</v>
      </c>
      <c r="AA78" s="8" t="s">
        <v>164</v>
      </c>
      <c r="AB78" s="38" t="s">
        <v>302</v>
      </c>
    </row>
    <row r="79" spans="1:28">
      <c r="A79" s="8">
        <v>2</v>
      </c>
      <c r="B79" s="9" t="s">
        <v>131</v>
      </c>
      <c r="C79" s="23">
        <v>61.419669495322097</v>
      </c>
      <c r="D79" s="23">
        <v>5519.25936219296</v>
      </c>
      <c r="E79" s="23">
        <v>7771.2977416876502</v>
      </c>
      <c r="F79" s="23">
        <v>20269.836241403002</v>
      </c>
      <c r="G79" s="23">
        <v>14.150240024708101</v>
      </c>
      <c r="H79" s="23">
        <v>290.08808462988702</v>
      </c>
      <c r="I79" s="23">
        <v>44.135677214296003</v>
      </c>
      <c r="J79" s="23">
        <v>19525.7257594935</v>
      </c>
      <c r="K79" s="23">
        <v>26913.341315486501</v>
      </c>
      <c r="L79" s="23">
        <v>3201.2358289526301</v>
      </c>
      <c r="M79" s="23">
        <v>902.60220526132696</v>
      </c>
      <c r="N79" s="23">
        <v>7667.7261569218999</v>
      </c>
      <c r="O79" s="23">
        <v>654733.47498789895</v>
      </c>
      <c r="P79" s="23">
        <v>165.56239945822901</v>
      </c>
      <c r="Q79" s="23">
        <v>52.311125634249798</v>
      </c>
      <c r="R79" s="82">
        <v>3.2690502042485199</v>
      </c>
      <c r="S79" s="23">
        <v>702.87881491068799</v>
      </c>
      <c r="T79" s="82">
        <v>4.0098742537902297</v>
      </c>
      <c r="U79" s="24">
        <f t="shared" si="5"/>
        <v>5.7955902754640798E-2</v>
      </c>
      <c r="V79" s="24">
        <f t="shared" si="6"/>
        <v>-1.0542664054217479</v>
      </c>
      <c r="W79" s="24">
        <f t="shared" si="7"/>
        <v>-1.1889957002412661</v>
      </c>
      <c r="X79" s="24">
        <f t="shared" si="8"/>
        <v>-0.83230768713401027</v>
      </c>
      <c r="Y79" s="24">
        <f t="shared" si="9"/>
        <v>0.54242982394247585</v>
      </c>
      <c r="Z79" s="4" t="s">
        <v>164</v>
      </c>
      <c r="AA79" s="8" t="s">
        <v>165</v>
      </c>
      <c r="AB79" s="38" t="s">
        <v>261</v>
      </c>
    </row>
    <row r="80" spans="1:28">
      <c r="A80" s="8">
        <v>2</v>
      </c>
      <c r="B80" s="9" t="s">
        <v>132</v>
      </c>
      <c r="C80" s="23">
        <v>78.771058803201399</v>
      </c>
      <c r="D80" s="23">
        <v>4534.3095896538398</v>
      </c>
      <c r="E80" s="23">
        <v>9635.5383474738592</v>
      </c>
      <c r="F80" s="23">
        <v>14259.6487276924</v>
      </c>
      <c r="G80" s="23" t="s">
        <v>306</v>
      </c>
      <c r="H80" s="23">
        <v>1297.1735499384499</v>
      </c>
      <c r="I80" s="23">
        <v>145.940992251903</v>
      </c>
      <c r="J80" s="23">
        <v>11070.014186070501</v>
      </c>
      <c r="K80" s="23">
        <v>28989.6170210214</v>
      </c>
      <c r="L80" s="23">
        <v>2985.8965253811998</v>
      </c>
      <c r="M80" s="23">
        <v>660.33788032339396</v>
      </c>
      <c r="N80" s="23">
        <v>9414.9294127278408</v>
      </c>
      <c r="O80" s="23">
        <v>666626.55485145794</v>
      </c>
      <c r="P80" s="23">
        <v>155.79234757807399</v>
      </c>
      <c r="Q80" s="23">
        <v>207.382298536977</v>
      </c>
      <c r="R80" s="82">
        <v>8.2417992824241804</v>
      </c>
      <c r="S80" s="23">
        <v>2299.38799940027</v>
      </c>
      <c r="T80" s="23">
        <v>211.359149689969</v>
      </c>
      <c r="U80" s="24">
        <f t="shared" si="5"/>
        <v>0.31405482665240037</v>
      </c>
      <c r="V80" s="24">
        <f t="shared" si="6"/>
        <v>-1.7454195589557688</v>
      </c>
      <c r="W80" s="24">
        <f t="shared" si="7"/>
        <v>-3.0168816246626342</v>
      </c>
      <c r="X80" s="24">
        <f t="shared" si="8"/>
        <v>-1.9007884251778417</v>
      </c>
      <c r="Y80" s="24">
        <f t="shared" si="9"/>
        <v>-1.1015721851108693</v>
      </c>
      <c r="Z80" s="4" t="s">
        <v>164</v>
      </c>
      <c r="AA80" s="8" t="s">
        <v>164</v>
      </c>
      <c r="AB80" s="38" t="s">
        <v>262</v>
      </c>
    </row>
    <row r="81" spans="1:28">
      <c r="A81" s="8">
        <v>2</v>
      </c>
      <c r="B81" s="9" t="s">
        <v>133</v>
      </c>
      <c r="C81" s="23">
        <v>4.8561966085709098</v>
      </c>
      <c r="D81" s="23">
        <v>16773.571815790099</v>
      </c>
      <c r="E81" s="23">
        <v>26980.039777092799</v>
      </c>
      <c r="F81" s="23">
        <v>1318.8360547040099</v>
      </c>
      <c r="G81" s="23">
        <v>4.1534274170980003</v>
      </c>
      <c r="H81" s="23">
        <v>178.89585258942199</v>
      </c>
      <c r="I81" s="23" t="s">
        <v>306</v>
      </c>
      <c r="J81" s="23">
        <v>21.614174940795898</v>
      </c>
      <c r="K81" s="23">
        <v>11446.3470379584</v>
      </c>
      <c r="L81" s="23">
        <v>2078.95923515287</v>
      </c>
      <c r="M81" s="23">
        <v>2461.2478868712401</v>
      </c>
      <c r="N81" s="23">
        <v>4528.36787344613</v>
      </c>
      <c r="O81" s="23">
        <v>686923.67303505098</v>
      </c>
      <c r="P81" s="23">
        <v>346.30735310205398</v>
      </c>
      <c r="Q81" s="23">
        <v>710.89044900638703</v>
      </c>
      <c r="R81" s="82">
        <v>0.19807710890066599</v>
      </c>
      <c r="S81" s="23">
        <v>780.569751226059</v>
      </c>
      <c r="T81" s="82">
        <v>0.30334169113697201</v>
      </c>
      <c r="U81" s="24">
        <f t="shared" si="5"/>
        <v>0.28883334051738985</v>
      </c>
      <c r="V81" s="24">
        <f t="shared" si="6"/>
        <v>-3.5215152162977912</v>
      </c>
      <c r="W81" s="24">
        <f t="shared" si="7"/>
        <v>-4.1066190530204363</v>
      </c>
      <c r="X81" s="24">
        <f t="shared" si="8"/>
        <v>-3.947901228244822</v>
      </c>
      <c r="Y81" s="24">
        <f t="shared" si="9"/>
        <v>-1.0903870180889847</v>
      </c>
      <c r="Z81" s="4" t="s">
        <v>164</v>
      </c>
      <c r="AA81" s="8" t="s">
        <v>164</v>
      </c>
      <c r="AB81" s="38" t="s">
        <v>263</v>
      </c>
    </row>
    <row r="82" spans="1:28">
      <c r="A82" s="8">
        <v>2</v>
      </c>
      <c r="B82" s="9" t="s">
        <v>134</v>
      </c>
      <c r="C82" s="23">
        <v>31.7878746153519</v>
      </c>
      <c r="D82" s="23">
        <v>678.94765081291803</v>
      </c>
      <c r="E82" s="23">
        <v>4303.5902081533804</v>
      </c>
      <c r="F82" s="23">
        <v>683.65004129709098</v>
      </c>
      <c r="G82" s="23">
        <v>249.31309673283101</v>
      </c>
      <c r="H82" s="23">
        <v>186.07086937783001</v>
      </c>
      <c r="I82" s="23">
        <v>41.448373467527702</v>
      </c>
      <c r="J82" s="23">
        <v>618.17227326571196</v>
      </c>
      <c r="K82" s="23">
        <v>36787.646232938299</v>
      </c>
      <c r="L82" s="23">
        <v>2388.26149711781</v>
      </c>
      <c r="M82" s="23">
        <v>8.56846546443726</v>
      </c>
      <c r="N82" s="23">
        <v>32785.778256963298</v>
      </c>
      <c r="O82" s="23">
        <v>679158.62213483301</v>
      </c>
      <c r="P82" s="23">
        <v>140.98086695139699</v>
      </c>
      <c r="Q82" s="23">
        <v>6.15951015582975</v>
      </c>
      <c r="R82" s="82">
        <v>3.1208499725216901</v>
      </c>
      <c r="S82" s="23">
        <v>4687.3938378664998</v>
      </c>
      <c r="T82" s="82">
        <v>4.9481253359877897</v>
      </c>
      <c r="U82" s="24">
        <f t="shared" si="5"/>
        <v>0.71885802439121815</v>
      </c>
      <c r="V82" s="24">
        <f t="shared" si="6"/>
        <v>-0.24534832775315429</v>
      </c>
      <c r="W82" s="24">
        <f t="shared" si="7"/>
        <v>-0.90874156427791597</v>
      </c>
      <c r="X82" s="24">
        <f t="shared" si="8"/>
        <v>0.61765011976801354</v>
      </c>
      <c r="Y82" s="24">
        <f t="shared" si="9"/>
        <v>0.64090198402656684</v>
      </c>
      <c r="Z82" s="4" t="s">
        <v>164</v>
      </c>
      <c r="AA82" s="8" t="s">
        <v>166</v>
      </c>
      <c r="AB82" s="38" t="s">
        <v>305</v>
      </c>
    </row>
    <row r="83" spans="1:28">
      <c r="A83" s="8">
        <v>2</v>
      </c>
      <c r="B83" s="9" t="s">
        <v>135</v>
      </c>
      <c r="C83" s="23">
        <v>56.3449137044026</v>
      </c>
      <c r="D83" s="23">
        <v>4559.0190900943899</v>
      </c>
      <c r="E83" s="23">
        <v>18023.935745788898</v>
      </c>
      <c r="F83" s="23">
        <v>15745.384949200001</v>
      </c>
      <c r="G83" s="23">
        <v>690.95558206745102</v>
      </c>
      <c r="H83" s="23">
        <v>206.56209460302</v>
      </c>
      <c r="I83" s="23">
        <v>179.84105364529299</v>
      </c>
      <c r="J83" s="23">
        <v>2610.2880737861301</v>
      </c>
      <c r="K83" s="23">
        <v>35055.173666812298</v>
      </c>
      <c r="L83" s="23">
        <v>3216.36116389572</v>
      </c>
      <c r="M83" s="23">
        <v>20.487059982542402</v>
      </c>
      <c r="N83" s="23">
        <v>31237.7186339531</v>
      </c>
      <c r="O83" s="23">
        <v>626465.53344792896</v>
      </c>
      <c r="P83" s="23">
        <v>251.49525347836999</v>
      </c>
      <c r="Q83" s="23">
        <v>50.565247271401901</v>
      </c>
      <c r="R83" s="23">
        <v>959.33733963417001</v>
      </c>
      <c r="S83" s="23">
        <v>6581.7785927834802</v>
      </c>
      <c r="T83" s="23">
        <v>30.481489254470102</v>
      </c>
      <c r="U83" s="24">
        <f t="shared" si="5"/>
        <v>2.4681553778087224</v>
      </c>
      <c r="V83" s="24">
        <f t="shared" si="6"/>
        <v>-2.1778041819232072</v>
      </c>
      <c r="W83" s="24">
        <f t="shared" si="7"/>
        <v>-2.4486938158660507</v>
      </c>
      <c r="X83" s="24">
        <f t="shared" si="8"/>
        <v>-2.1411250687582797</v>
      </c>
      <c r="Y83" s="24">
        <f t="shared" si="9"/>
        <v>0.15322727196829034</v>
      </c>
      <c r="Z83" s="4" t="s">
        <v>164</v>
      </c>
      <c r="AA83" s="8" t="s">
        <v>165</v>
      </c>
      <c r="AB83" s="38" t="s">
        <v>265</v>
      </c>
    </row>
    <row r="84" spans="1:28">
      <c r="A84" s="8">
        <v>2</v>
      </c>
      <c r="B84" s="9" t="s">
        <v>136</v>
      </c>
      <c r="C84" s="23">
        <v>32.965310622828902</v>
      </c>
      <c r="D84" s="23">
        <v>2372.3304049799199</v>
      </c>
      <c r="E84" s="23">
        <v>6011.8423431620604</v>
      </c>
      <c r="F84" s="23">
        <v>19290.570807779401</v>
      </c>
      <c r="G84" s="23">
        <v>12.847532224421901</v>
      </c>
      <c r="H84" s="23">
        <v>311.68151091183802</v>
      </c>
      <c r="I84" s="23">
        <v>14.612324484483601</v>
      </c>
      <c r="J84" s="23">
        <v>22896.516523384598</v>
      </c>
      <c r="K84" s="23">
        <v>35720.006855826097</v>
      </c>
      <c r="L84" s="23">
        <v>3607.1134395225399</v>
      </c>
      <c r="M84" s="23">
        <v>955.62292575850802</v>
      </c>
      <c r="N84" s="23">
        <v>10598.095770686001</v>
      </c>
      <c r="O84" s="23">
        <v>644619.87106947997</v>
      </c>
      <c r="P84" s="23">
        <v>185.11749965000899</v>
      </c>
      <c r="Q84" s="23">
        <v>190.84215740802301</v>
      </c>
      <c r="R84" s="23">
        <v>23.9831500903502</v>
      </c>
      <c r="S84" s="23">
        <v>319.14253508332899</v>
      </c>
      <c r="T84" s="23">
        <v>17.405625541669</v>
      </c>
      <c r="U84" s="24">
        <f t="shared" si="5"/>
        <v>0.19970445691907776</v>
      </c>
      <c r="V84" s="24">
        <f t="shared" si="6"/>
        <v>-1.6788202797944169</v>
      </c>
      <c r="W84" s="24">
        <f t="shared" si="7"/>
        <v>-3.1976244229689605</v>
      </c>
      <c r="X84" s="24">
        <f t="shared" si="8"/>
        <v>-1.7069879816765781</v>
      </c>
      <c r="Y84" s="24">
        <f t="shared" si="9"/>
        <v>-1.3591048654020432</v>
      </c>
      <c r="Z84" s="4" t="s">
        <v>164</v>
      </c>
      <c r="AA84" s="8" t="s">
        <v>164</v>
      </c>
      <c r="AB84" s="38" t="s">
        <v>310</v>
      </c>
    </row>
    <row r="85" spans="1:28">
      <c r="A85" s="8">
        <v>2</v>
      </c>
      <c r="B85" s="9" t="s">
        <v>137</v>
      </c>
      <c r="C85" s="23">
        <v>40.023455860435497</v>
      </c>
      <c r="D85" s="23">
        <v>5028.4528857613795</v>
      </c>
      <c r="E85" s="23">
        <v>21067.401264088301</v>
      </c>
      <c r="F85" s="23">
        <v>6845.57406374527</v>
      </c>
      <c r="G85" s="23">
        <v>6.4979227576569203</v>
      </c>
      <c r="H85" s="23">
        <v>221.40016661892901</v>
      </c>
      <c r="I85" s="23">
        <v>31.995794228006901</v>
      </c>
      <c r="J85" s="23">
        <v>4705.8463369942301</v>
      </c>
      <c r="K85" s="23">
        <v>29924.4141196364</v>
      </c>
      <c r="L85" s="23">
        <v>3378.8460312339298</v>
      </c>
      <c r="M85" s="23">
        <v>1011.13679285148</v>
      </c>
      <c r="N85" s="23">
        <v>11391.8900467451</v>
      </c>
      <c r="O85" s="23">
        <v>665176.72463859501</v>
      </c>
      <c r="P85" s="23">
        <v>292.60365290851598</v>
      </c>
      <c r="Q85" s="23">
        <v>274.81953805540797</v>
      </c>
      <c r="R85" s="82">
        <v>1.3087039653817101</v>
      </c>
      <c r="S85" s="23">
        <v>1518.9158721704</v>
      </c>
      <c r="T85" s="23">
        <v>15.0171919187213</v>
      </c>
      <c r="U85" s="24">
        <f t="shared" si="5"/>
        <v>0.27179263972819812</v>
      </c>
      <c r="V85" s="24">
        <f t="shared" si="6"/>
        <v>-3.2990823277131458</v>
      </c>
      <c r="W85" s="24">
        <f t="shared" si="7"/>
        <v>-3.5605046722977702</v>
      </c>
      <c r="X85" s="24">
        <f t="shared" si="8"/>
        <v>-3.5154510548557543</v>
      </c>
      <c r="Y85" s="24">
        <f t="shared" si="9"/>
        <v>-0.98246231805552808</v>
      </c>
      <c r="Z85" s="4" t="s">
        <v>164</v>
      </c>
      <c r="AA85" s="8" t="s">
        <v>164</v>
      </c>
      <c r="AB85" s="38" t="s">
        <v>269</v>
      </c>
    </row>
    <row r="86" spans="1:28">
      <c r="A86" s="8">
        <v>2</v>
      </c>
      <c r="B86" s="9" t="s">
        <v>138</v>
      </c>
      <c r="C86" s="23">
        <v>29.7252051628906</v>
      </c>
      <c r="D86" s="23">
        <v>223.32894046399301</v>
      </c>
      <c r="E86" s="23">
        <v>4204.7610246052</v>
      </c>
      <c r="F86" s="23">
        <v>255.64633068693999</v>
      </c>
      <c r="G86" s="23" t="s">
        <v>306</v>
      </c>
      <c r="H86" s="23">
        <v>169.115559804827</v>
      </c>
      <c r="I86" s="23">
        <v>1.25385864690883</v>
      </c>
      <c r="J86" s="23" t="s">
        <v>306</v>
      </c>
      <c r="K86" s="23">
        <v>28910.609238156801</v>
      </c>
      <c r="L86" s="23">
        <v>2269.20814386853</v>
      </c>
      <c r="M86" s="23">
        <v>4.9336566513343998</v>
      </c>
      <c r="N86" s="23">
        <v>21626.988031924298</v>
      </c>
      <c r="O86" s="23">
        <v>703071.79064176301</v>
      </c>
      <c r="P86" s="23">
        <v>112.52723941098201</v>
      </c>
      <c r="Q86" s="23">
        <v>5.3206876078352101</v>
      </c>
      <c r="R86" s="82">
        <v>0.236016274478795</v>
      </c>
      <c r="S86" s="23">
        <v>4883.3477143068803</v>
      </c>
      <c r="T86" s="82" t="s">
        <v>306</v>
      </c>
      <c r="U86" s="24">
        <f t="shared" si="5"/>
        <v>1.0784470796921246</v>
      </c>
      <c r="V86" s="24">
        <f t="shared" si="6"/>
        <v>-0.8799276851930582</v>
      </c>
      <c r="W86" s="24">
        <f t="shared" si="7"/>
        <v>-0.77201249531112026</v>
      </c>
      <c r="X86" s="24">
        <f t="shared" si="8"/>
        <v>9.6581851385540318E-2</v>
      </c>
      <c r="Y86" s="24">
        <f t="shared" si="9"/>
        <v>0.39365477477524857</v>
      </c>
      <c r="Z86" s="4" t="s">
        <v>164</v>
      </c>
      <c r="AA86" s="8" t="s">
        <v>166</v>
      </c>
      <c r="AB86" s="38" t="s">
        <v>311</v>
      </c>
    </row>
    <row r="87" spans="1:28">
      <c r="A87" s="8">
        <v>2</v>
      </c>
      <c r="B87" s="9" t="s">
        <v>139</v>
      </c>
      <c r="C87" s="23">
        <v>153.33108285028001</v>
      </c>
      <c r="D87" s="23">
        <v>8847.3672178652505</v>
      </c>
      <c r="E87" s="23">
        <v>18435.281224967199</v>
      </c>
      <c r="F87" s="23">
        <v>12370.573924906301</v>
      </c>
      <c r="G87" s="23">
        <v>56.605873975785997</v>
      </c>
      <c r="H87" s="23">
        <v>338.175967066802</v>
      </c>
      <c r="I87" s="23">
        <v>592.03171322581602</v>
      </c>
      <c r="J87" s="23">
        <v>5043.65295384814</v>
      </c>
      <c r="K87" s="23">
        <v>11823.7525064127</v>
      </c>
      <c r="L87" s="23">
        <v>1996.51626680141</v>
      </c>
      <c r="M87" s="23">
        <v>968.56226816039702</v>
      </c>
      <c r="N87" s="23">
        <v>6526.7553035052197</v>
      </c>
      <c r="O87" s="23">
        <v>684366.22596489603</v>
      </c>
      <c r="P87" s="23">
        <v>113.172507874039</v>
      </c>
      <c r="Q87" s="23">
        <v>303.612636793918</v>
      </c>
      <c r="R87" s="23">
        <v>14.7876536998339</v>
      </c>
      <c r="S87" s="23">
        <v>1448.5699888408701</v>
      </c>
      <c r="T87" s="23">
        <v>22.186735080101901</v>
      </c>
      <c r="U87" s="24">
        <f t="shared" si="5"/>
        <v>0.31346733893585743</v>
      </c>
      <c r="V87" s="24">
        <f t="shared" si="6"/>
        <v>-2.1096183630476641</v>
      </c>
      <c r="W87" s="24">
        <f t="shared" si="7"/>
        <v>-3.1465893834382435</v>
      </c>
      <c r="X87" s="24">
        <f t="shared" si="8"/>
        <v>-2.5951848868343728</v>
      </c>
      <c r="Y87" s="24">
        <f t="shared" si="9"/>
        <v>-1.0539788348590462</v>
      </c>
      <c r="Z87" s="4" t="s">
        <v>164</v>
      </c>
      <c r="AA87" s="8" t="s">
        <v>164</v>
      </c>
      <c r="AB87" s="38" t="s">
        <v>272</v>
      </c>
    </row>
    <row r="88" spans="1:28">
      <c r="A88" s="8">
        <v>2</v>
      </c>
      <c r="B88" s="9" t="s">
        <v>140</v>
      </c>
      <c r="C88" s="23">
        <v>15.7348069882218</v>
      </c>
      <c r="D88" s="23">
        <v>832.30692520162597</v>
      </c>
      <c r="E88" s="23">
        <v>2887.15892404233</v>
      </c>
      <c r="F88" s="23">
        <v>391.24779784543898</v>
      </c>
      <c r="G88" s="23">
        <v>95.5532621610094</v>
      </c>
      <c r="H88" s="23">
        <v>174.118298145197</v>
      </c>
      <c r="I88" s="23">
        <v>40.033585500300397</v>
      </c>
      <c r="J88" s="23">
        <v>198.763430054802</v>
      </c>
      <c r="K88" s="23">
        <v>26760.746059620298</v>
      </c>
      <c r="L88" s="23">
        <v>2917.7641937354902</v>
      </c>
      <c r="M88" s="23">
        <v>11.9358924086748</v>
      </c>
      <c r="N88" s="23">
        <v>36543.412746115697</v>
      </c>
      <c r="O88" s="23">
        <v>690421.04330623697</v>
      </c>
      <c r="P88" s="23">
        <v>138.99723830151601</v>
      </c>
      <c r="Q88" s="23">
        <v>9.3166006033928799</v>
      </c>
      <c r="R88" s="82">
        <v>1.08405938580509</v>
      </c>
      <c r="S88" s="23">
        <v>5054.37710166532</v>
      </c>
      <c r="T88" s="82">
        <v>0.59909811000039104</v>
      </c>
      <c r="U88" s="24">
        <f t="shared" si="5"/>
        <v>0.78055333312335629</v>
      </c>
      <c r="V88" s="24">
        <f t="shared" si="6"/>
        <v>0.39060350545278588</v>
      </c>
      <c r="W88" s="24">
        <f t="shared" si="7"/>
        <v>-1.1693362708564905</v>
      </c>
      <c r="X88" s="24">
        <f t="shared" si="8"/>
        <v>1.0083096816546355</v>
      </c>
      <c r="Y88" s="24">
        <f t="shared" si="9"/>
        <v>0.36143774586823918</v>
      </c>
      <c r="Z88" s="4" t="s">
        <v>166</v>
      </c>
      <c r="AA88" s="8" t="s">
        <v>166</v>
      </c>
      <c r="AB88" s="38" t="s">
        <v>273</v>
      </c>
    </row>
    <row r="89" spans="1:28">
      <c r="A89" s="8">
        <v>2</v>
      </c>
      <c r="B89" s="9" t="s">
        <v>141</v>
      </c>
      <c r="C89" s="23">
        <v>382.75624263889699</v>
      </c>
      <c r="D89" s="23">
        <v>8226.6547870191807</v>
      </c>
      <c r="E89" s="23">
        <v>13440.8265665213</v>
      </c>
      <c r="F89" s="23">
        <v>26503.867834595399</v>
      </c>
      <c r="G89" s="23">
        <v>301.93891613380299</v>
      </c>
      <c r="H89" s="23">
        <v>165.04191528737601</v>
      </c>
      <c r="I89" s="23">
        <v>1811.0145260391</v>
      </c>
      <c r="J89" s="23">
        <v>6960.1039281940302</v>
      </c>
      <c r="K89" s="23">
        <v>43335.109568443899</v>
      </c>
      <c r="L89" s="23">
        <v>3168.65711550372</v>
      </c>
      <c r="M89" s="23">
        <v>1094.3358832087799</v>
      </c>
      <c r="N89" s="23">
        <v>850.70517256845505</v>
      </c>
      <c r="O89" s="23">
        <v>629191.11775272898</v>
      </c>
      <c r="P89" s="23">
        <v>32.9440816068564</v>
      </c>
      <c r="Q89" s="23">
        <v>159.18839706361101</v>
      </c>
      <c r="R89" s="23">
        <v>99.973218013593296</v>
      </c>
      <c r="S89" s="23">
        <v>530.20105470406099</v>
      </c>
      <c r="T89" s="23">
        <v>76.210933831672904</v>
      </c>
      <c r="U89" s="24">
        <f t="shared" si="5"/>
        <v>0.14546575645207155</v>
      </c>
      <c r="V89" s="24">
        <f t="shared" si="6"/>
        <v>-1.5028698245805074</v>
      </c>
      <c r="W89" s="24">
        <f t="shared" si="7"/>
        <v>0.18909689432738297</v>
      </c>
      <c r="X89" s="24">
        <f t="shared" si="8"/>
        <v>-1.5761631215621428</v>
      </c>
      <c r="Y89" s="24">
        <f t="shared" si="9"/>
        <v>0.24814443470682024</v>
      </c>
      <c r="Z89" s="4" t="s">
        <v>165</v>
      </c>
      <c r="AA89" s="8" t="s">
        <v>165</v>
      </c>
      <c r="AB89" s="38" t="s">
        <v>274</v>
      </c>
    </row>
    <row r="90" spans="1:28">
      <c r="A90" s="8">
        <v>2</v>
      </c>
      <c r="B90" s="9" t="s">
        <v>142</v>
      </c>
      <c r="C90" s="23">
        <v>69.5917722632947</v>
      </c>
      <c r="D90" s="23">
        <v>9438.3358797978399</v>
      </c>
      <c r="E90" s="23">
        <v>21396.483574681199</v>
      </c>
      <c r="F90" s="23">
        <v>2867.69828878313</v>
      </c>
      <c r="G90" s="23">
        <v>312.29283825286097</v>
      </c>
      <c r="H90" s="23">
        <v>199.36587243929799</v>
      </c>
      <c r="I90" s="23">
        <v>40.883134573152503</v>
      </c>
      <c r="J90" s="23">
        <v>868.64367913018998</v>
      </c>
      <c r="K90" s="23">
        <v>24890.638029243299</v>
      </c>
      <c r="L90" s="23">
        <v>3544.8362743708099</v>
      </c>
      <c r="M90" s="23">
        <v>151.53514757125501</v>
      </c>
      <c r="N90" s="23">
        <v>17444.577484855701</v>
      </c>
      <c r="O90" s="23">
        <v>670257.41329056001</v>
      </c>
      <c r="P90" s="23">
        <v>339.26649114250603</v>
      </c>
      <c r="Q90" s="23">
        <v>106.148102146575</v>
      </c>
      <c r="R90" s="23">
        <v>11.9218437040777</v>
      </c>
      <c r="S90" s="23">
        <v>1676.09723281574</v>
      </c>
      <c r="T90" s="23">
        <v>3.24770881763687</v>
      </c>
      <c r="U90" s="24">
        <f t="shared" si="5"/>
        <v>0.70048502837707627</v>
      </c>
      <c r="V90" s="24">
        <f t="shared" si="6"/>
        <v>-2.5259724741461707</v>
      </c>
      <c r="W90" s="24">
        <f t="shared" si="7"/>
        <v>-2.5595623077850274</v>
      </c>
      <c r="X90" s="24">
        <f t="shared" si="8"/>
        <v>-2.6467494919984365</v>
      </c>
      <c r="Y90" s="24">
        <f t="shared" si="9"/>
        <v>0.23174436607879789</v>
      </c>
      <c r="Z90" s="4" t="s">
        <v>164</v>
      </c>
      <c r="AA90" s="8" t="s">
        <v>165</v>
      </c>
      <c r="AB90" s="38" t="s">
        <v>312</v>
      </c>
    </row>
    <row r="91" spans="1:28">
      <c r="A91" s="8">
        <v>2</v>
      </c>
      <c r="B91" s="9" t="s">
        <v>143</v>
      </c>
      <c r="C91" s="23">
        <v>56.382910787879901</v>
      </c>
      <c r="D91" s="23">
        <v>823.32260505074396</v>
      </c>
      <c r="E91" s="23">
        <v>2288.2265891898701</v>
      </c>
      <c r="F91" s="23">
        <v>1431.72878171754</v>
      </c>
      <c r="G91" s="23">
        <v>1582.0551295979201</v>
      </c>
      <c r="H91" s="23">
        <v>189.54237773128401</v>
      </c>
      <c r="I91" s="23">
        <v>310.66364022312803</v>
      </c>
      <c r="J91" s="23">
        <v>3906.6062096267701</v>
      </c>
      <c r="K91" s="23">
        <v>17665.4797135384</v>
      </c>
      <c r="L91" s="23">
        <v>2401.81030204949</v>
      </c>
      <c r="M91" s="23">
        <v>4.2700028571928899</v>
      </c>
      <c r="N91" s="23">
        <v>32678.585993135999</v>
      </c>
      <c r="O91" s="23">
        <v>698126.87793308694</v>
      </c>
      <c r="P91" s="23">
        <v>125.41591793699099</v>
      </c>
      <c r="Q91" s="23">
        <v>4.5604679533466399</v>
      </c>
      <c r="R91" s="82">
        <v>0.26016616505476903</v>
      </c>
      <c r="S91" s="23">
        <v>5980.77440702478</v>
      </c>
      <c r="T91" s="82">
        <v>0.91382549785602096</v>
      </c>
      <c r="U91" s="24">
        <f t="shared" si="5"/>
        <v>1.0680245671649744</v>
      </c>
      <c r="V91" s="24">
        <f t="shared" si="6"/>
        <v>0.9940421283019738</v>
      </c>
      <c r="W91" s="24">
        <f t="shared" si="7"/>
        <v>-0.45485550773349459</v>
      </c>
      <c r="X91" s="24">
        <f t="shared" si="8"/>
        <v>1.7795164712374945</v>
      </c>
      <c r="Y91" s="24">
        <f t="shared" si="9"/>
        <v>0.9880102616404689</v>
      </c>
      <c r="Z91" s="4" t="s">
        <v>166</v>
      </c>
      <c r="AA91" s="8" t="s">
        <v>166</v>
      </c>
      <c r="AB91" s="38" t="s">
        <v>276</v>
      </c>
    </row>
    <row r="92" spans="1:28">
      <c r="A92" s="8">
        <v>2</v>
      </c>
      <c r="B92" s="9" t="s">
        <v>144</v>
      </c>
      <c r="C92" s="23">
        <v>34.666714553358197</v>
      </c>
      <c r="D92" s="23">
        <v>375.49012912624198</v>
      </c>
      <c r="E92" s="23">
        <v>1731.1869633291601</v>
      </c>
      <c r="F92" s="23">
        <v>326.763489525561</v>
      </c>
      <c r="G92" s="23">
        <v>997.59481135015596</v>
      </c>
      <c r="H92" s="23">
        <v>140.08296995119801</v>
      </c>
      <c r="I92" s="23">
        <v>7.5404580003002897</v>
      </c>
      <c r="J92" s="23">
        <v>2241.9534903794802</v>
      </c>
      <c r="K92" s="23">
        <v>13687.9245932618</v>
      </c>
      <c r="L92" s="23">
        <v>2602.3152458248401</v>
      </c>
      <c r="M92" s="23">
        <v>6.0411440836259303</v>
      </c>
      <c r="N92" s="23">
        <v>30295.8946145226</v>
      </c>
      <c r="O92" s="23">
        <v>711931.96011185902</v>
      </c>
      <c r="P92" s="23">
        <v>129.10609346065701</v>
      </c>
      <c r="Q92" s="23">
        <v>6.5285907000437398</v>
      </c>
      <c r="R92" s="82">
        <v>0.43505396943422497</v>
      </c>
      <c r="S92" s="23">
        <v>5824.9900046535204</v>
      </c>
      <c r="T92" s="82">
        <v>1.0994964090154</v>
      </c>
      <c r="U92" s="24">
        <f t="shared" si="5"/>
        <v>1.0806877984815819</v>
      </c>
      <c r="V92" s="24">
        <f t="shared" si="6"/>
        <v>0.6870478811827514</v>
      </c>
      <c r="W92" s="24">
        <f t="shared" si="7"/>
        <v>-1.0433892980856001</v>
      </c>
      <c r="X92" s="24">
        <f t="shared" si="8"/>
        <v>1.4095610464194959</v>
      </c>
      <c r="Y92" s="24">
        <f t="shared" si="9"/>
        <v>0.31097452257138736</v>
      </c>
      <c r="Z92" s="4" t="s">
        <v>166</v>
      </c>
      <c r="AA92" s="8" t="s">
        <v>166</v>
      </c>
      <c r="AB92" s="38" t="s">
        <v>277</v>
      </c>
    </row>
    <row r="93" spans="1:28">
      <c r="A93" s="8">
        <v>2</v>
      </c>
      <c r="B93" s="9" t="s">
        <v>145</v>
      </c>
      <c r="C93" s="23">
        <v>20.214225207006798</v>
      </c>
      <c r="D93" s="23">
        <v>8050.1836223855798</v>
      </c>
      <c r="E93" s="23">
        <v>23803.373533375801</v>
      </c>
      <c r="F93" s="23">
        <v>945.99506975519603</v>
      </c>
      <c r="G93" s="23">
        <v>15.7723233319713</v>
      </c>
      <c r="H93" s="23">
        <v>183.07203921188801</v>
      </c>
      <c r="I93" s="23">
        <v>15.3006301320279</v>
      </c>
      <c r="J93" s="23">
        <v>265.55384170888601</v>
      </c>
      <c r="K93" s="23">
        <v>30385.7973072479</v>
      </c>
      <c r="L93" s="23">
        <v>3665.9441404192899</v>
      </c>
      <c r="M93" s="23">
        <v>645.20765713946901</v>
      </c>
      <c r="N93" s="23">
        <v>9725.6197102760998</v>
      </c>
      <c r="O93" s="23">
        <v>673319.922117159</v>
      </c>
      <c r="P93" s="23">
        <v>208.52196982879499</v>
      </c>
      <c r="Q93" s="23">
        <v>71.072315025613904</v>
      </c>
      <c r="R93" s="82">
        <v>2.2865779130205102</v>
      </c>
      <c r="S93" s="23">
        <v>1460.8685842385401</v>
      </c>
      <c r="T93" s="23">
        <v>22.0068539743659</v>
      </c>
      <c r="U93" s="24">
        <f t="shared" si="5"/>
        <v>0.11015417166732541</v>
      </c>
      <c r="V93" s="24">
        <f t="shared" si="6"/>
        <v>-2.4968708872913243</v>
      </c>
      <c r="W93" s="24">
        <f t="shared" si="7"/>
        <v>-1.4134779343974806</v>
      </c>
      <c r="X93" s="24">
        <f t="shared" si="8"/>
        <v>-2.4926691646570216</v>
      </c>
      <c r="Y93" s="24">
        <f t="shared" si="9"/>
        <v>0.74387772783743555</v>
      </c>
      <c r="Z93" s="4" t="s">
        <v>164</v>
      </c>
      <c r="AA93" s="8" t="s">
        <v>165</v>
      </c>
      <c r="AB93" s="38" t="s">
        <v>313</v>
      </c>
    </row>
    <row r="94" spans="1:28">
      <c r="A94" s="8">
        <v>2</v>
      </c>
      <c r="B94" s="9" t="s">
        <v>146</v>
      </c>
      <c r="C94" s="23">
        <v>609.57163099738796</v>
      </c>
      <c r="D94" s="23">
        <v>2021.33830041126</v>
      </c>
      <c r="E94" s="23">
        <v>6703.1109638760499</v>
      </c>
      <c r="F94" s="23">
        <v>12592.615212047</v>
      </c>
      <c r="G94" s="23">
        <v>73.167621106762994</v>
      </c>
      <c r="H94" s="23">
        <v>274.192720225372</v>
      </c>
      <c r="I94" s="23">
        <v>759.19188420026398</v>
      </c>
      <c r="J94" s="23">
        <v>13855.817649819999</v>
      </c>
      <c r="K94" s="23">
        <v>29887.005621976201</v>
      </c>
      <c r="L94" s="23">
        <v>2954.1727127491299</v>
      </c>
      <c r="M94" s="23">
        <v>946.89345137402597</v>
      </c>
      <c r="N94" s="23">
        <v>8902.43712862145</v>
      </c>
      <c r="O94" s="23">
        <v>673790.61848488206</v>
      </c>
      <c r="P94" s="23">
        <v>206.10273404767401</v>
      </c>
      <c r="Q94" s="23">
        <v>253.92479647937799</v>
      </c>
      <c r="R94" s="82">
        <v>0.53139477419075398</v>
      </c>
      <c r="S94" s="23">
        <v>172.63906980407</v>
      </c>
      <c r="T94" s="23">
        <v>97.996435088994801</v>
      </c>
      <c r="U94" s="24">
        <f t="shared" si="5"/>
        <v>0.26816617657552777</v>
      </c>
      <c r="V94" s="24">
        <f t="shared" si="6"/>
        <v>-2.1098914620933726</v>
      </c>
      <c r="W94" s="24">
        <f t="shared" si="7"/>
        <v>-3.7018775063559728</v>
      </c>
      <c r="X94" s="24">
        <f t="shared" si="8"/>
        <v>-2.1084176393913889</v>
      </c>
      <c r="Y94" s="24">
        <f t="shared" si="9"/>
        <v>-1.7306019208473988</v>
      </c>
      <c r="Z94" s="4" t="s">
        <v>164</v>
      </c>
      <c r="AA94" s="8" t="s">
        <v>164</v>
      </c>
      <c r="AB94" s="38" t="s">
        <v>314</v>
      </c>
    </row>
    <row r="95" spans="1:28">
      <c r="A95" s="8">
        <v>2</v>
      </c>
      <c r="B95" s="9" t="s">
        <v>147</v>
      </c>
      <c r="C95" s="23" t="s">
        <v>306</v>
      </c>
      <c r="D95" s="23">
        <v>2848.4775498906602</v>
      </c>
      <c r="E95" s="23">
        <v>10232.989584315599</v>
      </c>
      <c r="F95" s="23">
        <v>365.61066131190802</v>
      </c>
      <c r="G95" s="23">
        <v>671.36704877983095</v>
      </c>
      <c r="H95" s="23" t="s">
        <v>306</v>
      </c>
      <c r="I95" s="23">
        <v>79.325531928489596</v>
      </c>
      <c r="J95" s="23">
        <v>1185.87346690817</v>
      </c>
      <c r="K95" s="23">
        <v>45472.493825308396</v>
      </c>
      <c r="L95" s="23">
        <v>4215.4212763231299</v>
      </c>
      <c r="M95" s="23">
        <v>45.775514624039602</v>
      </c>
      <c r="N95" s="23">
        <v>17035.594212081302</v>
      </c>
      <c r="O95" s="23">
        <v>671214.68541910197</v>
      </c>
      <c r="P95" s="23">
        <v>260.67966764935198</v>
      </c>
      <c r="Q95" s="23">
        <v>56.609219868238497</v>
      </c>
      <c r="R95" s="82">
        <v>1.11095634498715</v>
      </c>
      <c r="S95" s="23">
        <v>1998.4416938792399</v>
      </c>
      <c r="T95" s="82">
        <v>0.57971932837759699</v>
      </c>
      <c r="U95" s="24">
        <f t="shared" si="5"/>
        <v>1.2366703101686034</v>
      </c>
      <c r="V95" s="24">
        <f t="shared" si="6"/>
        <v>-1.9554742774088041</v>
      </c>
      <c r="W95" s="24">
        <f t="shared" si="7"/>
        <v>-2.0046022224191482</v>
      </c>
      <c r="X95" s="24">
        <f t="shared" si="8"/>
        <v>-1.7086918114765908</v>
      </c>
      <c r="Y95" s="24">
        <f t="shared" si="9"/>
        <v>8.3536240013383445E-2</v>
      </c>
      <c r="Z95" s="4" t="s">
        <v>164</v>
      </c>
      <c r="AA95" s="8" t="s">
        <v>165</v>
      </c>
      <c r="AB95" s="38" t="s">
        <v>315</v>
      </c>
    </row>
    <row r="96" spans="1:28">
      <c r="A96" s="8">
        <v>2</v>
      </c>
      <c r="B96" s="9" t="s">
        <v>148</v>
      </c>
      <c r="C96" s="23">
        <v>14.648214965121101</v>
      </c>
      <c r="D96" s="23">
        <v>2633.9461807464399</v>
      </c>
      <c r="E96" s="23">
        <v>9313.4062706439399</v>
      </c>
      <c r="F96" s="23">
        <v>3035.36845720365</v>
      </c>
      <c r="G96" s="23" t="s">
        <v>306</v>
      </c>
      <c r="H96" s="23">
        <v>212.97444480661201</v>
      </c>
      <c r="I96" s="23">
        <v>105.112755436021</v>
      </c>
      <c r="J96" s="23">
        <v>1853.5099570366899</v>
      </c>
      <c r="K96" s="23">
        <v>21687.766586310601</v>
      </c>
      <c r="L96" s="23">
        <v>4253.7462337235002</v>
      </c>
      <c r="M96" s="23">
        <v>49.368409762781802</v>
      </c>
      <c r="N96" s="23">
        <v>14239.4218461406</v>
      </c>
      <c r="O96" s="23">
        <v>703663.87746902695</v>
      </c>
      <c r="P96" s="23">
        <v>269.93501203650698</v>
      </c>
      <c r="Q96" s="23">
        <v>71.3890736046379</v>
      </c>
      <c r="R96" s="23">
        <v>21.764077227142401</v>
      </c>
      <c r="S96" s="23">
        <v>673.98377024604497</v>
      </c>
      <c r="T96" s="23">
        <v>19.6927470666601</v>
      </c>
      <c r="U96" s="24">
        <f t="shared" si="5"/>
        <v>1.4460476638333444</v>
      </c>
      <c r="V96" s="24">
        <f t="shared" si="6"/>
        <v>-1.9844276730605657</v>
      </c>
      <c r="W96" s="24">
        <f t="shared" si="7"/>
        <v>-2.1462191199075455</v>
      </c>
      <c r="X96" s="24">
        <f t="shared" si="8"/>
        <v>-1.9100033595688348</v>
      </c>
      <c r="Y96" s="24">
        <f t="shared" si="9"/>
        <v>9.0858950798744509E-3</v>
      </c>
      <c r="Z96" s="4" t="s">
        <v>164</v>
      </c>
      <c r="AA96" s="8" t="s">
        <v>165</v>
      </c>
      <c r="AB96" s="38" t="s">
        <v>279</v>
      </c>
    </row>
    <row r="97" spans="1:28">
      <c r="A97" s="8">
        <v>2</v>
      </c>
      <c r="B97" s="9" t="s">
        <v>149</v>
      </c>
      <c r="C97" s="23">
        <v>34.419257624204803</v>
      </c>
      <c r="D97" s="23">
        <v>3750.9592130019701</v>
      </c>
      <c r="E97" s="23">
        <v>5452.6139189010601</v>
      </c>
      <c r="F97" s="23">
        <v>17872.855782504801</v>
      </c>
      <c r="G97" s="23">
        <v>17.2917215193159</v>
      </c>
      <c r="H97" s="23">
        <v>775.10420355316501</v>
      </c>
      <c r="I97" s="23">
        <v>30.7555965984543</v>
      </c>
      <c r="J97" s="23">
        <v>19755.5948174408</v>
      </c>
      <c r="K97" s="23">
        <v>29597.417229061099</v>
      </c>
      <c r="L97" s="23">
        <v>3367.14566218649</v>
      </c>
      <c r="M97" s="23">
        <v>1056.6820456846399</v>
      </c>
      <c r="N97" s="23">
        <v>9307.4031837746807</v>
      </c>
      <c r="O97" s="23">
        <v>658028.83826299105</v>
      </c>
      <c r="P97" s="23">
        <v>145.99593760366901</v>
      </c>
      <c r="Q97" s="23">
        <v>185.47729381607101</v>
      </c>
      <c r="R97" s="23">
        <v>25.7678852964399</v>
      </c>
      <c r="S97" s="23">
        <v>1115.19924423721</v>
      </c>
      <c r="T97" s="23">
        <v>135.78682049763799</v>
      </c>
      <c r="U97" s="24">
        <f t="shared" si="5"/>
        <v>0.17552800728803672</v>
      </c>
      <c r="V97" s="24">
        <f t="shared" si="6"/>
        <v>-1.0341330090687091</v>
      </c>
      <c r="W97" s="24">
        <f t="shared" si="7"/>
        <v>-2.8401999388203993</v>
      </c>
      <c r="X97" s="24">
        <f t="shared" si="8"/>
        <v>-1.1376849804578058</v>
      </c>
      <c r="Y97" s="24">
        <f t="shared" si="9"/>
        <v>-1.1524185357181209</v>
      </c>
      <c r="Z97" s="4" t="s">
        <v>164</v>
      </c>
      <c r="AA97" s="8" t="s">
        <v>164</v>
      </c>
      <c r="AB97" s="38" t="s">
        <v>316</v>
      </c>
    </row>
    <row r="98" spans="1:28">
      <c r="A98" s="8">
        <v>2</v>
      </c>
      <c r="B98" s="9" t="s">
        <v>150</v>
      </c>
      <c r="C98" s="23">
        <v>352.76249430071198</v>
      </c>
      <c r="D98" s="23">
        <v>6445.7260603047898</v>
      </c>
      <c r="E98" s="23">
        <v>12769.3698088006</v>
      </c>
      <c r="F98" s="23">
        <v>6247.7812842415897</v>
      </c>
      <c r="G98" s="23">
        <v>15.0108736537745</v>
      </c>
      <c r="H98" s="23">
        <v>277.524637778287</v>
      </c>
      <c r="I98" s="23">
        <v>389.37724270297002</v>
      </c>
      <c r="J98" s="23">
        <v>4218.6181443408896</v>
      </c>
      <c r="K98" s="23">
        <v>19093.1355680866</v>
      </c>
      <c r="L98" s="23">
        <v>1849.58118073992</v>
      </c>
      <c r="M98" s="23">
        <v>805.43290816951003</v>
      </c>
      <c r="N98" s="23">
        <v>10957.2388503495</v>
      </c>
      <c r="O98" s="23">
        <v>693778.19014027203</v>
      </c>
      <c r="P98" s="23">
        <v>184.01685272109299</v>
      </c>
      <c r="Q98" s="23">
        <v>177.79565347638501</v>
      </c>
      <c r="R98" s="23">
        <v>58.0734574679567</v>
      </c>
      <c r="S98" s="23">
        <v>924.649885187623</v>
      </c>
      <c r="T98" s="23">
        <v>271.91157671930199</v>
      </c>
      <c r="U98" s="24">
        <f t="shared" si="5"/>
        <v>0.22074545461577594</v>
      </c>
      <c r="V98" s="24">
        <f t="shared" si="6"/>
        <v>-1.8217986176967216</v>
      </c>
      <c r="W98" s="24">
        <f t="shared" si="7"/>
        <v>-3.4092568799832623</v>
      </c>
      <c r="X98" s="24">
        <f t="shared" si="8"/>
        <v>-1.9115280411516284</v>
      </c>
      <c r="Y98" s="24">
        <f t="shared" si="9"/>
        <v>-1.0266500744791345</v>
      </c>
      <c r="Z98" s="4" t="s">
        <v>164</v>
      </c>
      <c r="AA98" s="8" t="s">
        <v>164</v>
      </c>
      <c r="AB98" s="38" t="s">
        <v>317</v>
      </c>
    </row>
    <row r="99" spans="1:28">
      <c r="A99" s="8">
        <v>2</v>
      </c>
      <c r="B99" s="9" t="s">
        <v>151</v>
      </c>
      <c r="C99" s="23">
        <v>102.05152387890099</v>
      </c>
      <c r="D99" s="23">
        <v>255.505204590696</v>
      </c>
      <c r="E99" s="23">
        <v>1893.53729591654</v>
      </c>
      <c r="F99" s="23">
        <v>1230.1930694550001</v>
      </c>
      <c r="G99" s="23">
        <v>21.6834165176871</v>
      </c>
      <c r="H99" s="23">
        <v>207.54637604326101</v>
      </c>
      <c r="I99" s="23">
        <v>82.652708268176795</v>
      </c>
      <c r="J99" s="23">
        <v>220.44561259115699</v>
      </c>
      <c r="K99" s="23">
        <v>6893.1130341079997</v>
      </c>
      <c r="L99" s="23">
        <v>3538.7896152472499</v>
      </c>
      <c r="M99" s="23">
        <v>2.94434989970655</v>
      </c>
      <c r="N99" s="23">
        <v>1346.1311175675201</v>
      </c>
      <c r="O99" s="23">
        <v>756031.30985564599</v>
      </c>
      <c r="P99" s="23">
        <v>100.739970412031</v>
      </c>
      <c r="Q99" s="23">
        <v>15.3371019138138</v>
      </c>
      <c r="R99" s="82">
        <v>2.5301702020670902</v>
      </c>
      <c r="S99" s="23">
        <v>267.27868594955402</v>
      </c>
      <c r="T99" s="23">
        <v>43.613567141676803</v>
      </c>
      <c r="U99" s="24">
        <f t="shared" si="5"/>
        <v>5.2089943234472162</v>
      </c>
      <c r="V99" s="24">
        <f t="shared" si="6"/>
        <v>-0.98108860966476463</v>
      </c>
      <c r="W99" s="24">
        <f t="shared" si="7"/>
        <v>0.70738045869866717</v>
      </c>
      <c r="X99" s="24">
        <f t="shared" si="8"/>
        <v>-0.16327732941164363</v>
      </c>
      <c r="Y99" s="24">
        <f t="shared" si="9"/>
        <v>0.94451661849423774</v>
      </c>
      <c r="Z99" s="4" t="s">
        <v>165</v>
      </c>
      <c r="AA99" s="8" t="s">
        <v>165</v>
      </c>
      <c r="AB99" s="38" t="s">
        <v>318</v>
      </c>
    </row>
    <row r="100" spans="1:28">
      <c r="A100" s="8">
        <v>2</v>
      </c>
      <c r="B100" s="9" t="s">
        <v>152</v>
      </c>
      <c r="C100" s="23">
        <v>61.927904158186102</v>
      </c>
      <c r="D100" s="23">
        <v>9581.2273324056096</v>
      </c>
      <c r="E100" s="23">
        <v>12278.089823022399</v>
      </c>
      <c r="F100" s="23">
        <v>24667.9544795242</v>
      </c>
      <c r="G100" s="23">
        <v>158.109845584997</v>
      </c>
      <c r="H100" s="23" t="s">
        <v>306</v>
      </c>
      <c r="I100" s="23">
        <v>417.56502722214702</v>
      </c>
      <c r="J100" s="23">
        <v>14517.6113891325</v>
      </c>
      <c r="K100" s="23">
        <v>29154.850256617799</v>
      </c>
      <c r="L100" s="23">
        <v>2970.3600429030398</v>
      </c>
      <c r="M100" s="23">
        <v>704.87286004162297</v>
      </c>
      <c r="N100" s="23">
        <v>911.54974319688597</v>
      </c>
      <c r="O100" s="23">
        <v>645322.790494935</v>
      </c>
      <c r="P100" s="23">
        <v>58.953078701470503</v>
      </c>
      <c r="Q100" s="23">
        <v>71.492699784179706</v>
      </c>
      <c r="R100" s="23">
        <v>19.963148242591402</v>
      </c>
      <c r="S100" s="23">
        <v>244.837012165966</v>
      </c>
      <c r="T100" s="23">
        <v>47.398495491434403</v>
      </c>
      <c r="U100" s="24">
        <f t="shared" si="5"/>
        <v>0.10142637607008737</v>
      </c>
      <c r="V100" s="24">
        <f t="shared" si="6"/>
        <v>-1.4357480815597299</v>
      </c>
      <c r="W100" s="24">
        <f t="shared" si="7"/>
        <v>0.7460374559025027</v>
      </c>
      <c r="X100" s="24">
        <f t="shared" si="8"/>
        <v>-1.219260908866838</v>
      </c>
      <c r="Y100" s="24">
        <f t="shared" si="9"/>
        <v>1.2479206525146966</v>
      </c>
      <c r="Z100" s="4" t="s">
        <v>165</v>
      </c>
      <c r="AA100" s="8" t="s">
        <v>165</v>
      </c>
      <c r="AB100" s="38" t="s">
        <v>319</v>
      </c>
    </row>
    <row r="101" spans="1:28">
      <c r="A101" s="8">
        <v>2</v>
      </c>
      <c r="B101" s="9" t="s">
        <v>153</v>
      </c>
      <c r="C101" s="23" t="s">
        <v>306</v>
      </c>
      <c r="D101" s="23">
        <v>779.036359634208</v>
      </c>
      <c r="E101" s="23">
        <v>5326.8391221233896</v>
      </c>
      <c r="F101" s="23">
        <v>256.92487489175602</v>
      </c>
      <c r="G101" s="23">
        <v>3.71039479063209</v>
      </c>
      <c r="H101" s="23">
        <v>158.17065895324899</v>
      </c>
      <c r="I101" s="23">
        <v>4.5890198521663903</v>
      </c>
      <c r="J101" s="23">
        <v>168.00541886620201</v>
      </c>
      <c r="K101" s="23">
        <v>10904.981608692</v>
      </c>
      <c r="L101" s="23">
        <v>3278.6972014671801</v>
      </c>
      <c r="M101" s="23">
        <v>7.0193032024072597</v>
      </c>
      <c r="N101" s="23">
        <v>19197.402690429099</v>
      </c>
      <c r="O101" s="23">
        <v>727234.25281709898</v>
      </c>
      <c r="P101" s="23">
        <v>197.046636942486</v>
      </c>
      <c r="Q101" s="23">
        <v>14.7919719426109</v>
      </c>
      <c r="R101" s="82">
        <v>9.0688441143020299E-2</v>
      </c>
      <c r="S101" s="23">
        <v>2526.23108415866</v>
      </c>
      <c r="T101" s="82" t="s">
        <v>306</v>
      </c>
      <c r="U101" s="24">
        <f t="shared" si="5"/>
        <v>2.1073276814054727</v>
      </c>
      <c r="V101" s="24">
        <f t="shared" si="6"/>
        <v>-1.1325643350562107</v>
      </c>
      <c r="W101" s="24">
        <f t="shared" si="7"/>
        <v>-1.1937327314328314</v>
      </c>
      <c r="X101" s="24">
        <f t="shared" si="8"/>
        <v>-0.71947793901756363</v>
      </c>
      <c r="Y101" s="24">
        <f t="shared" si="9"/>
        <v>0.63733302084255472</v>
      </c>
      <c r="Z101" s="4" t="s">
        <v>164</v>
      </c>
      <c r="AA101" s="8" t="s">
        <v>165</v>
      </c>
      <c r="AB101" s="38" t="s">
        <v>320</v>
      </c>
    </row>
    <row r="102" spans="1:28">
      <c r="A102" s="8">
        <v>2</v>
      </c>
      <c r="B102" s="9" t="s">
        <v>154</v>
      </c>
      <c r="C102" s="23">
        <v>29.895539392188802</v>
      </c>
      <c r="D102" s="23">
        <v>1711.78303365184</v>
      </c>
      <c r="E102" s="23">
        <v>5776.7311937067798</v>
      </c>
      <c r="F102" s="23">
        <v>1760.89799171596</v>
      </c>
      <c r="G102" s="23">
        <v>35.589868850004301</v>
      </c>
      <c r="H102" s="23">
        <v>230.90731777684101</v>
      </c>
      <c r="I102" s="23">
        <v>274.31103972123901</v>
      </c>
      <c r="J102" s="23">
        <v>83.350061021079696</v>
      </c>
      <c r="K102" s="23">
        <v>39314.432593427897</v>
      </c>
      <c r="L102" s="23">
        <v>2747.57040671203</v>
      </c>
      <c r="M102" s="23">
        <v>8.9947173134608605</v>
      </c>
      <c r="N102" s="23">
        <v>26709.1660905321</v>
      </c>
      <c r="O102" s="23">
        <v>678893.70079112402</v>
      </c>
      <c r="P102" s="23">
        <v>185.700295332617</v>
      </c>
      <c r="Q102" s="23">
        <v>8.5758866424619207</v>
      </c>
      <c r="R102" s="82">
        <v>5.4034268400188301</v>
      </c>
      <c r="S102" s="23">
        <v>2665.69330290585</v>
      </c>
      <c r="T102" s="82">
        <v>2.1157339384398099</v>
      </c>
      <c r="U102" s="24">
        <f t="shared" si="5"/>
        <v>0.95343592728899362</v>
      </c>
      <c r="V102" s="24">
        <f t="shared" si="6"/>
        <v>-0.4282314014150792</v>
      </c>
      <c r="W102" s="24">
        <f t="shared" si="7"/>
        <v>-0.7344882649165605</v>
      </c>
      <c r="X102" s="24">
        <f t="shared" si="8"/>
        <v>0.33556017324548648</v>
      </c>
      <c r="Y102" s="24">
        <f t="shared" si="9"/>
        <v>1.0667652107546801</v>
      </c>
      <c r="Z102" s="4" t="s">
        <v>164</v>
      </c>
      <c r="AA102" s="8" t="s">
        <v>166</v>
      </c>
      <c r="AB102" s="38" t="s">
        <v>321</v>
      </c>
    </row>
    <row r="103" spans="1:28">
      <c r="A103" s="8">
        <v>3</v>
      </c>
      <c r="B103" s="9" t="s">
        <v>105</v>
      </c>
      <c r="C103" s="23">
        <v>15.5658906582005</v>
      </c>
      <c r="D103" s="23">
        <v>3771.6210040398801</v>
      </c>
      <c r="E103" s="23">
        <v>11558.051496738701</v>
      </c>
      <c r="F103" s="23">
        <v>244.511606489607</v>
      </c>
      <c r="G103" s="23">
        <v>14.9880572209268</v>
      </c>
      <c r="H103" s="23">
        <v>126.760691364707</v>
      </c>
      <c r="I103" s="23">
        <v>15.118360694500501</v>
      </c>
      <c r="J103" s="23">
        <v>30.209356919793301</v>
      </c>
      <c r="K103" s="23">
        <v>35507.101767047599</v>
      </c>
      <c r="L103" s="23">
        <v>3781.5984848696098</v>
      </c>
      <c r="M103" s="23">
        <v>41.8662659193281</v>
      </c>
      <c r="N103" s="23">
        <v>11963.7395180618</v>
      </c>
      <c r="O103" s="23">
        <v>689915.65205274394</v>
      </c>
      <c r="P103" s="23">
        <v>252.049472060472</v>
      </c>
      <c r="Q103" s="23">
        <v>54.7945660092469</v>
      </c>
      <c r="R103" s="82">
        <v>0.58775946058055495</v>
      </c>
      <c r="S103" s="23">
        <v>1440.6575487759001</v>
      </c>
      <c r="T103" s="82" t="s">
        <v>306</v>
      </c>
      <c r="U103" s="24">
        <f t="shared" si="5"/>
        <v>1.3087999325000772</v>
      </c>
      <c r="V103" s="24">
        <f t="shared" si="6"/>
        <v>-1.9859992906865021</v>
      </c>
      <c r="W103" s="24">
        <f t="shared" si="7"/>
        <v>-1.6710679953318035</v>
      </c>
      <c r="X103" s="24">
        <f t="shared" si="8"/>
        <v>-1.7211646393078244</v>
      </c>
      <c r="Y103" s="24">
        <f t="shared" si="9"/>
        <v>0.39280677489252769</v>
      </c>
      <c r="Z103" s="4" t="s">
        <v>164</v>
      </c>
      <c r="AA103" s="8" t="s">
        <v>165</v>
      </c>
      <c r="AB103" s="38" t="s">
        <v>283</v>
      </c>
    </row>
    <row r="104" spans="1:28">
      <c r="A104" s="8">
        <v>3</v>
      </c>
      <c r="B104" s="9" t="s">
        <v>106</v>
      </c>
      <c r="C104" s="23">
        <v>520.20653031652796</v>
      </c>
      <c r="D104" s="23">
        <v>2176.9451094761398</v>
      </c>
      <c r="E104" s="23">
        <v>6831.9335845734004</v>
      </c>
      <c r="F104" s="23">
        <v>18917.162152424698</v>
      </c>
      <c r="G104" s="23">
        <v>2929.1021975684798</v>
      </c>
      <c r="H104" s="23">
        <v>104.429732698075</v>
      </c>
      <c r="I104" s="23">
        <v>441.31778333493298</v>
      </c>
      <c r="J104" s="23">
        <v>16023.274281619801</v>
      </c>
      <c r="K104" s="23">
        <v>7979.2999085970396</v>
      </c>
      <c r="L104" s="23">
        <v>1099.5821053861901</v>
      </c>
      <c r="M104" s="23">
        <v>26.197638212822699</v>
      </c>
      <c r="N104" s="23">
        <v>627.283038796136</v>
      </c>
      <c r="O104" s="23">
        <v>695116.50822099706</v>
      </c>
      <c r="P104" s="23">
        <v>35.843354559126603</v>
      </c>
      <c r="Q104" s="23">
        <v>49.778739947620103</v>
      </c>
      <c r="R104" s="23">
        <v>216.775245740652</v>
      </c>
      <c r="S104" s="23">
        <v>1456.2584622982099</v>
      </c>
      <c r="T104" s="23">
        <v>82.182415746463306</v>
      </c>
      <c r="U104" s="24">
        <f t="shared" si="5"/>
        <v>1.9001231921454429</v>
      </c>
      <c r="V104" s="24">
        <f t="shared" si="6"/>
        <v>-1.1116107808055684</v>
      </c>
      <c r="W104" s="24">
        <f t="shared" si="7"/>
        <v>-2.2582271459260284E-2</v>
      </c>
      <c r="X104" s="24">
        <f t="shared" si="8"/>
        <v>-0.66573541331698216</v>
      </c>
      <c r="Y104" s="24">
        <f t="shared" si="9"/>
        <v>0.26811431770904592</v>
      </c>
      <c r="Z104" s="4" t="s">
        <v>164</v>
      </c>
      <c r="AA104" s="8" t="s">
        <v>165</v>
      </c>
      <c r="AB104" s="38" t="s">
        <v>232</v>
      </c>
    </row>
    <row r="105" spans="1:28">
      <c r="A105" s="8">
        <v>3</v>
      </c>
      <c r="B105" s="9" t="s">
        <v>107</v>
      </c>
      <c r="C105" s="23">
        <v>128.77777808729701</v>
      </c>
      <c r="D105" s="23">
        <v>371.94893413393498</v>
      </c>
      <c r="E105" s="23">
        <v>5551.9278546143796</v>
      </c>
      <c r="F105" s="23">
        <v>940.817804465015</v>
      </c>
      <c r="G105" s="23">
        <v>5.0098182262915403</v>
      </c>
      <c r="H105" s="23">
        <v>99.734897523281802</v>
      </c>
      <c r="I105" s="23">
        <v>170.573874487008</v>
      </c>
      <c r="J105" s="23">
        <v>325.69721515436902</v>
      </c>
      <c r="K105" s="23">
        <v>27585.803319140799</v>
      </c>
      <c r="L105" s="23">
        <v>2832.8713179716701</v>
      </c>
      <c r="M105" s="23">
        <v>1.8386000140344401</v>
      </c>
      <c r="N105" s="23">
        <v>16649.862760294302</v>
      </c>
      <c r="O105" s="23">
        <v>708138.30555371696</v>
      </c>
      <c r="P105" s="23">
        <v>174.57774036672501</v>
      </c>
      <c r="Q105" s="23">
        <v>19.621422455912601</v>
      </c>
      <c r="R105" s="82">
        <v>1.1555194718236099</v>
      </c>
      <c r="S105" s="23">
        <v>1707.2432787063899</v>
      </c>
      <c r="T105" s="82">
        <v>1.47192256874353</v>
      </c>
      <c r="U105" s="24">
        <f t="shared" si="5"/>
        <v>10.67193642235285</v>
      </c>
      <c r="V105" s="24">
        <f t="shared" si="6"/>
        <v>-1.7831060735675308</v>
      </c>
      <c r="W105" s="24">
        <f t="shared" si="7"/>
        <v>-1.8197626898732224</v>
      </c>
      <c r="X105" s="24">
        <f t="shared" si="8"/>
        <v>-1.1214934620176482</v>
      </c>
      <c r="Y105" s="24">
        <f t="shared" si="9"/>
        <v>-0.25318480638266427</v>
      </c>
      <c r="Z105" s="4" t="s">
        <v>164</v>
      </c>
      <c r="AA105" s="8" t="s">
        <v>164</v>
      </c>
      <c r="AB105" s="38" t="s">
        <v>233</v>
      </c>
    </row>
    <row r="106" spans="1:28">
      <c r="A106" s="8">
        <v>3</v>
      </c>
      <c r="B106" s="9" t="s">
        <v>108</v>
      </c>
      <c r="C106" s="23">
        <v>110.81710572994299</v>
      </c>
      <c r="D106" s="23">
        <v>188.48227593213201</v>
      </c>
      <c r="E106" s="23">
        <v>2467.9049722708401</v>
      </c>
      <c r="F106" s="23">
        <v>423.32686858711202</v>
      </c>
      <c r="G106" s="23" t="s">
        <v>306</v>
      </c>
      <c r="H106" s="23">
        <v>111.265613869216</v>
      </c>
      <c r="I106" s="23">
        <v>41.9428818683432</v>
      </c>
      <c r="J106" s="23">
        <v>67.341074084523001</v>
      </c>
      <c r="K106" s="23">
        <v>16923.172502582402</v>
      </c>
      <c r="L106" s="23">
        <v>1659.2309112365101</v>
      </c>
      <c r="M106" s="23">
        <v>1.6818498794627501</v>
      </c>
      <c r="N106" s="23">
        <v>21045.2769592595</v>
      </c>
      <c r="O106" s="23">
        <v>724179.39142257394</v>
      </c>
      <c r="P106" s="23">
        <v>90.461936236296395</v>
      </c>
      <c r="Q106" s="23">
        <v>3.5243695730429998</v>
      </c>
      <c r="R106" s="82">
        <v>1.02041856016917</v>
      </c>
      <c r="S106" s="23">
        <v>2927.1376955272199</v>
      </c>
      <c r="T106" s="82">
        <v>0.34366594025068098</v>
      </c>
      <c r="U106" s="24">
        <f t="shared" si="5"/>
        <v>2.095531602480968</v>
      </c>
      <c r="V106" s="24">
        <f t="shared" si="6"/>
        <v>0.10244776532056754</v>
      </c>
      <c r="W106" s="24">
        <f t="shared" si="7"/>
        <v>-0.62024499992159221</v>
      </c>
      <c r="X106" s="24">
        <f t="shared" si="8"/>
        <v>1.1797361881927824</v>
      </c>
      <c r="Y106" s="24">
        <f t="shared" si="9"/>
        <v>0.41051807841297761</v>
      </c>
      <c r="Z106" s="4" t="s">
        <v>166</v>
      </c>
      <c r="AA106" s="8" t="s">
        <v>166</v>
      </c>
      <c r="AB106" s="38" t="s">
        <v>234</v>
      </c>
    </row>
    <row r="107" spans="1:28">
      <c r="A107" s="8">
        <v>3</v>
      </c>
      <c r="B107" s="9" t="s">
        <v>109</v>
      </c>
      <c r="C107" s="23">
        <v>1523.35440857407</v>
      </c>
      <c r="D107" s="23">
        <v>6138.0350609174402</v>
      </c>
      <c r="E107" s="23">
        <v>11943.8406184537</v>
      </c>
      <c r="F107" s="23">
        <v>21107.543352288201</v>
      </c>
      <c r="G107" s="23">
        <v>123.07521530277</v>
      </c>
      <c r="H107" s="23">
        <v>229.17303202303799</v>
      </c>
      <c r="I107" s="23">
        <v>4517.3919961026704</v>
      </c>
      <c r="J107" s="23">
        <v>583.42352930965399</v>
      </c>
      <c r="K107" s="23">
        <v>6806.5465896065098</v>
      </c>
      <c r="L107" s="23">
        <v>2391.6875592456499</v>
      </c>
      <c r="M107" s="23">
        <v>67.916340640719795</v>
      </c>
      <c r="N107" s="23">
        <v>1175.6386540825499</v>
      </c>
      <c r="O107" s="23">
        <v>694756.30775658495</v>
      </c>
      <c r="P107" s="23">
        <v>68.298926770717102</v>
      </c>
      <c r="Q107" s="23">
        <v>62.294187171942703</v>
      </c>
      <c r="R107" s="23">
        <v>145.714462083554</v>
      </c>
      <c r="S107" s="23">
        <v>1684.1837924131501</v>
      </c>
      <c r="T107" s="23">
        <v>77.700807414436298</v>
      </c>
      <c r="U107" s="24">
        <f t="shared" si="5"/>
        <v>0.91721942884822794</v>
      </c>
      <c r="V107" s="24">
        <f t="shared" si="6"/>
        <v>-1.5597508005325462</v>
      </c>
      <c r="W107" s="24">
        <f t="shared" si="7"/>
        <v>0.26697703334424716</v>
      </c>
      <c r="X107" s="24">
        <f t="shared" si="8"/>
        <v>-1.5526076166461653</v>
      </c>
      <c r="Y107" s="24">
        <f t="shared" si="9"/>
        <v>1.1929127597730766</v>
      </c>
      <c r="Z107" s="4" t="s">
        <v>165</v>
      </c>
      <c r="AA107" s="8" t="s">
        <v>165</v>
      </c>
      <c r="AB107" s="38" t="s">
        <v>235</v>
      </c>
    </row>
    <row r="108" spans="1:28">
      <c r="A108" s="8">
        <v>3</v>
      </c>
      <c r="B108" s="9" t="s">
        <v>110</v>
      </c>
      <c r="C108" s="23">
        <v>61.909677306640098</v>
      </c>
      <c r="D108" s="23">
        <v>1236.7627586108699</v>
      </c>
      <c r="E108" s="23">
        <v>3860.9374428572301</v>
      </c>
      <c r="F108" s="23">
        <v>26804.302398891701</v>
      </c>
      <c r="G108" s="23">
        <v>49.099404836649697</v>
      </c>
      <c r="H108" s="23">
        <v>111.941471438869</v>
      </c>
      <c r="I108" s="23">
        <v>85.4081495590342</v>
      </c>
      <c r="J108" s="23">
        <v>28630.595749829099</v>
      </c>
      <c r="K108" s="23">
        <v>31476.777294481399</v>
      </c>
      <c r="L108" s="23">
        <v>1042.2075724332201</v>
      </c>
      <c r="M108" s="23">
        <v>6696.5154220342602</v>
      </c>
      <c r="N108" s="23">
        <v>6389.8823583879303</v>
      </c>
      <c r="O108" s="23">
        <v>637887.41127714503</v>
      </c>
      <c r="P108" s="23">
        <v>27.749564502499801</v>
      </c>
      <c r="Q108" s="23">
        <v>110.499326623836</v>
      </c>
      <c r="R108" s="23">
        <v>261.857129507884</v>
      </c>
      <c r="S108" s="23">
        <v>339.34422991015998</v>
      </c>
      <c r="T108" s="23">
        <v>41.246151675710102</v>
      </c>
      <c r="U108" s="24">
        <f t="shared" si="5"/>
        <v>1.6501018762720723E-2</v>
      </c>
      <c r="V108" s="24">
        <f t="shared" si="6"/>
        <v>8.324599517266229E-2</v>
      </c>
      <c r="W108" s="24">
        <f t="shared" si="7"/>
        <v>-2.9439752139917452</v>
      </c>
      <c r="X108" s="24">
        <f t="shared" si="8"/>
        <v>0.22683656734650093</v>
      </c>
      <c r="Y108" s="24">
        <f t="shared" si="9"/>
        <v>-2.3658373877628427</v>
      </c>
      <c r="Z108" s="4" t="s">
        <v>164</v>
      </c>
      <c r="AA108" s="8" t="s">
        <v>164</v>
      </c>
      <c r="AB108" s="38" t="s">
        <v>237</v>
      </c>
    </row>
    <row r="109" spans="1:28">
      <c r="A109" s="8">
        <v>3</v>
      </c>
      <c r="B109" s="9" t="s">
        <v>111</v>
      </c>
      <c r="C109" s="23">
        <v>13.7152500968991</v>
      </c>
      <c r="D109" s="23">
        <v>194.031938000727</v>
      </c>
      <c r="E109" s="23">
        <v>2482.8147949038598</v>
      </c>
      <c r="F109" s="23">
        <v>363.86290391789203</v>
      </c>
      <c r="G109" s="23">
        <v>5.9626944094857501</v>
      </c>
      <c r="H109" s="23">
        <v>86.090743392002906</v>
      </c>
      <c r="I109" s="23">
        <v>15.9952893283818</v>
      </c>
      <c r="J109" s="23" t="s">
        <v>306</v>
      </c>
      <c r="K109" s="23">
        <v>28392.597899717901</v>
      </c>
      <c r="L109" s="23">
        <v>1905.75113870634</v>
      </c>
      <c r="M109" s="23">
        <v>3.1775945821903901</v>
      </c>
      <c r="N109" s="23">
        <v>27955.2558280005</v>
      </c>
      <c r="O109" s="23">
        <v>702231.31162711105</v>
      </c>
      <c r="P109" s="23">
        <v>106.17304958741001</v>
      </c>
      <c r="Q109" s="23">
        <v>3.88295604796873</v>
      </c>
      <c r="R109" s="82">
        <v>0.12209710565071</v>
      </c>
      <c r="S109" s="23">
        <v>3095.8560450119398</v>
      </c>
      <c r="T109" s="82" t="s">
        <v>306</v>
      </c>
      <c r="U109" s="24">
        <f t="shared" si="5"/>
        <v>1.2219796917239574</v>
      </c>
      <c r="V109" s="24">
        <f t="shared" si="6"/>
        <v>1.34477238358226E-2</v>
      </c>
      <c r="W109" s="24">
        <f t="shared" si="7"/>
        <v>-0.87898032641182411</v>
      </c>
      <c r="X109" s="24">
        <f t="shared" si="8"/>
        <v>1.126662502013831</v>
      </c>
      <c r="Y109" s="24">
        <f t="shared" si="9"/>
        <v>0.24759856619562592</v>
      </c>
      <c r="Z109" s="4" t="s">
        <v>166</v>
      </c>
      <c r="AA109" s="8" t="s">
        <v>166</v>
      </c>
      <c r="AB109" s="38" t="s">
        <v>238</v>
      </c>
    </row>
    <row r="110" spans="1:28">
      <c r="A110" s="8">
        <v>3</v>
      </c>
      <c r="B110" s="9" t="s">
        <v>112</v>
      </c>
      <c r="C110" s="23">
        <v>29.9317024593126</v>
      </c>
      <c r="D110" s="23">
        <v>1769.9446821136401</v>
      </c>
      <c r="E110" s="23">
        <v>5271.8791995871898</v>
      </c>
      <c r="F110" s="23">
        <v>867.89423852010998</v>
      </c>
      <c r="G110" s="23">
        <v>4.0354432485047198</v>
      </c>
      <c r="H110" s="23">
        <v>117.042705616009</v>
      </c>
      <c r="I110" s="23">
        <v>209.53332493024899</v>
      </c>
      <c r="J110" s="23">
        <v>23.590858656978199</v>
      </c>
      <c r="K110" s="23">
        <v>35784.596233076903</v>
      </c>
      <c r="L110" s="23">
        <v>1093.0510855324401</v>
      </c>
      <c r="M110" s="23">
        <v>0.78679162805643399</v>
      </c>
      <c r="N110" s="23">
        <v>30551.076883340302</v>
      </c>
      <c r="O110" s="23">
        <v>683992.00885386497</v>
      </c>
      <c r="P110" s="23">
        <v>134.456679132185</v>
      </c>
      <c r="Q110" s="23">
        <v>6.1609260963387698</v>
      </c>
      <c r="R110" s="82">
        <v>0.60247536280559</v>
      </c>
      <c r="S110" s="23">
        <v>2925.7027007061602</v>
      </c>
      <c r="T110" s="82">
        <v>0.20093750246505199</v>
      </c>
      <c r="U110" s="24">
        <f t="shared" si="5"/>
        <v>7.8304418560702667</v>
      </c>
      <c r="V110" s="24">
        <f t="shared" si="6"/>
        <v>0.22590832589379417</v>
      </c>
      <c r="W110" s="24">
        <f t="shared" si="7"/>
        <v>-1.3529338516474425</v>
      </c>
      <c r="X110" s="24">
        <f t="shared" si="8"/>
        <v>1.2467242289213569</v>
      </c>
      <c r="Y110" s="24">
        <f t="shared" si="9"/>
        <v>0.56275206794589261</v>
      </c>
      <c r="Z110" s="4" t="s">
        <v>166</v>
      </c>
      <c r="AA110" s="8" t="s">
        <v>166</v>
      </c>
      <c r="AB110" s="38" t="s">
        <v>240</v>
      </c>
    </row>
    <row r="111" spans="1:28">
      <c r="A111" s="8">
        <v>3</v>
      </c>
      <c r="B111" s="9" t="s">
        <v>113</v>
      </c>
      <c r="C111" s="23">
        <v>80.284022386950596</v>
      </c>
      <c r="D111" s="23">
        <v>2724.49522138665</v>
      </c>
      <c r="E111" s="23">
        <v>4984.3668428069204</v>
      </c>
      <c r="F111" s="23">
        <v>16444.813939412201</v>
      </c>
      <c r="G111" s="23">
        <v>904.75664194199703</v>
      </c>
      <c r="H111" s="23">
        <v>156.07619468365101</v>
      </c>
      <c r="I111" s="23">
        <v>375.79020635435103</v>
      </c>
      <c r="J111" s="23">
        <v>15173.2120126024</v>
      </c>
      <c r="K111" s="23">
        <v>21039.4419512475</v>
      </c>
      <c r="L111" s="23">
        <v>1802.0414189729399</v>
      </c>
      <c r="M111" s="23">
        <v>816.50208990849001</v>
      </c>
      <c r="N111" s="23">
        <v>7195.6640331305998</v>
      </c>
      <c r="O111" s="23">
        <v>682401.90450605401</v>
      </c>
      <c r="P111" s="23">
        <v>185.883025084748</v>
      </c>
      <c r="Q111" s="23">
        <v>125.841991455883</v>
      </c>
      <c r="R111" s="23">
        <v>75.998312050392101</v>
      </c>
      <c r="S111" s="23">
        <v>236.84525726144301</v>
      </c>
      <c r="T111" s="23">
        <v>20.460455544218501</v>
      </c>
      <c r="U111" s="24">
        <f t="shared" si="5"/>
        <v>0.15412329375664774</v>
      </c>
      <c r="V111" s="24">
        <f t="shared" si="6"/>
        <v>-1.2207256893701857</v>
      </c>
      <c r="W111" s="24">
        <f t="shared" si="7"/>
        <v>-3.1616785606611479</v>
      </c>
      <c r="X111" s="24">
        <f t="shared" si="8"/>
        <v>-0.93497874838386785</v>
      </c>
      <c r="Y111" s="24">
        <f t="shared" si="9"/>
        <v>-1.1922492895072554</v>
      </c>
      <c r="Z111" s="4" t="s">
        <v>164</v>
      </c>
      <c r="AA111" s="8" t="s">
        <v>164</v>
      </c>
      <c r="AB111" s="38" t="s">
        <v>287</v>
      </c>
    </row>
    <row r="112" spans="1:28">
      <c r="A112" s="8">
        <v>3</v>
      </c>
      <c r="B112" s="9" t="s">
        <v>114</v>
      </c>
      <c r="C112" s="23">
        <v>35.277409746339799</v>
      </c>
      <c r="D112" s="23">
        <v>3151.0660558903201</v>
      </c>
      <c r="E112" s="23">
        <v>6075.7415357863401</v>
      </c>
      <c r="F112" s="23">
        <v>11594.6176989094</v>
      </c>
      <c r="G112" s="23">
        <v>7.4748117724746903</v>
      </c>
      <c r="H112" s="23">
        <v>156.87465938931399</v>
      </c>
      <c r="I112" s="23">
        <v>40.101828747042802</v>
      </c>
      <c r="J112" s="23">
        <v>12435.0900198913</v>
      </c>
      <c r="K112" s="23">
        <v>12162.2149910148</v>
      </c>
      <c r="L112" s="23">
        <v>2017.9536154535999</v>
      </c>
      <c r="M112" s="23">
        <v>15723.7310909601</v>
      </c>
      <c r="N112" s="23">
        <v>1287.1300192291601</v>
      </c>
      <c r="O112" s="23">
        <v>690741.80215389503</v>
      </c>
      <c r="P112" s="23">
        <v>50.654177138851999</v>
      </c>
      <c r="Q112" s="23">
        <v>964.68985249523496</v>
      </c>
      <c r="R112" s="82">
        <v>0.29949649075213902</v>
      </c>
      <c r="S112" s="23">
        <v>2118.0058054841602</v>
      </c>
      <c r="T112" s="23">
        <v>32.006111616422402</v>
      </c>
      <c r="U112" s="24">
        <f t="shared" si="5"/>
        <v>6.1352477151549303E-2</v>
      </c>
      <c r="V112" s="24">
        <f t="shared" si="6"/>
        <v>-1.6407544739252806</v>
      </c>
      <c r="W112" s="24">
        <f t="shared" si="7"/>
        <v>-3.3129532890197337</v>
      </c>
      <c r="X112" s="24">
        <f t="shared" si="8"/>
        <v>-2.1215579563221354</v>
      </c>
      <c r="Y112" s="24">
        <f t="shared" si="9"/>
        <v>-2.5220166585365962</v>
      </c>
      <c r="Z112" s="4" t="s">
        <v>164</v>
      </c>
      <c r="AA112" s="8" t="s">
        <v>164</v>
      </c>
      <c r="AB112" s="38" t="s">
        <v>245</v>
      </c>
    </row>
    <row r="113" spans="1:28">
      <c r="A113" s="8">
        <v>3</v>
      </c>
      <c r="B113" s="9" t="s">
        <v>115</v>
      </c>
      <c r="C113" s="23">
        <v>204.68797817767299</v>
      </c>
      <c r="D113" s="23">
        <v>326.62609809654202</v>
      </c>
      <c r="E113" s="23">
        <v>3763.2935917393002</v>
      </c>
      <c r="F113" s="23">
        <v>18636.781403341101</v>
      </c>
      <c r="G113" s="23">
        <v>988.80400954903303</v>
      </c>
      <c r="H113" s="23">
        <v>125.45658278275</v>
      </c>
      <c r="I113" s="23">
        <v>113.498542529272</v>
      </c>
      <c r="J113" s="23">
        <v>28172.789145718401</v>
      </c>
      <c r="K113" s="23">
        <v>38766.587545596703</v>
      </c>
      <c r="L113" s="23">
        <v>2522.8758606874899</v>
      </c>
      <c r="M113" s="23">
        <v>536.45433329006403</v>
      </c>
      <c r="N113" s="23">
        <v>11306.068263518</v>
      </c>
      <c r="O113" s="23">
        <v>641902.97284212895</v>
      </c>
      <c r="P113" s="23">
        <v>78.3130707531528</v>
      </c>
      <c r="Q113" s="23">
        <v>230.860452323347</v>
      </c>
      <c r="R113" s="82">
        <v>0.44818931024247799</v>
      </c>
      <c r="S113" s="23">
        <v>190.56091590085799</v>
      </c>
      <c r="T113" s="82">
        <v>5.9216620405323397</v>
      </c>
      <c r="U113" s="24">
        <f t="shared" si="5"/>
        <v>0.4303450228605375</v>
      </c>
      <c r="V113" s="24">
        <f t="shared" si="6"/>
        <v>-1.7226149007398774</v>
      </c>
      <c r="W113" s="24">
        <f t="shared" si="7"/>
        <v>-4.2384589977870073</v>
      </c>
      <c r="X113" s="24">
        <f t="shared" si="8"/>
        <v>-1.7188275419453216</v>
      </c>
      <c r="Y113" s="24">
        <f t="shared" si="9"/>
        <v>-3.1462073306088061</v>
      </c>
      <c r="Z113" s="4" t="s">
        <v>164</v>
      </c>
      <c r="AA113" s="8" t="s">
        <v>164</v>
      </c>
      <c r="AB113" s="38" t="s">
        <v>247</v>
      </c>
    </row>
    <row r="114" spans="1:28">
      <c r="A114" s="8">
        <v>3</v>
      </c>
      <c r="B114" s="9" t="s">
        <v>116</v>
      </c>
      <c r="C114" s="23">
        <v>93.751632173489199</v>
      </c>
      <c r="D114" s="23">
        <v>3371.0250269490698</v>
      </c>
      <c r="E114" s="23">
        <v>3651.2911939894002</v>
      </c>
      <c r="F114" s="23">
        <v>13052.5685563156</v>
      </c>
      <c r="G114" s="23">
        <v>15.7199206735012</v>
      </c>
      <c r="H114" s="23">
        <v>148.98726792473701</v>
      </c>
      <c r="I114" s="23">
        <v>39.699946517615103</v>
      </c>
      <c r="J114" s="23">
        <v>13356.5475181331</v>
      </c>
      <c r="K114" s="23">
        <v>15704.8133022068</v>
      </c>
      <c r="L114" s="23">
        <v>2494.4769740083502</v>
      </c>
      <c r="M114" s="23">
        <v>2504.8358302142101</v>
      </c>
      <c r="N114" s="23">
        <v>1519.7643394776101</v>
      </c>
      <c r="O114" s="23">
        <v>702253.18809275702</v>
      </c>
      <c r="P114" s="23">
        <v>99.745167474942605</v>
      </c>
      <c r="Q114" s="23">
        <v>478.31016081218002</v>
      </c>
      <c r="R114" s="82">
        <v>1.74879862401881</v>
      </c>
      <c r="S114" s="23">
        <v>136.36579410701299</v>
      </c>
      <c r="T114" s="23">
        <v>46.428321078499899</v>
      </c>
      <c r="U114" s="24">
        <f t="shared" si="5"/>
        <v>0.19095469453232614</v>
      </c>
      <c r="V114" s="24">
        <f t="shared" si="6"/>
        <v>-1.1557139536629766</v>
      </c>
      <c r="W114" s="24">
        <f t="shared" si="7"/>
        <v>-2.7469335397660544</v>
      </c>
      <c r="X114" s="24">
        <f t="shared" si="8"/>
        <v>-1.2367991918649874</v>
      </c>
      <c r="Y114" s="24">
        <f t="shared" si="9"/>
        <v>-1.7115371885957233</v>
      </c>
      <c r="Z114" s="4" t="s">
        <v>164</v>
      </c>
      <c r="AA114" s="8" t="s">
        <v>164</v>
      </c>
      <c r="AB114" s="38" t="s">
        <v>308</v>
      </c>
    </row>
    <row r="115" spans="1:28">
      <c r="A115" s="8">
        <v>3</v>
      </c>
      <c r="B115" s="9" t="s">
        <v>117</v>
      </c>
      <c r="C115" s="23">
        <v>446.98819371511098</v>
      </c>
      <c r="D115" s="23">
        <v>428.43157155215698</v>
      </c>
      <c r="E115" s="23">
        <v>3784.3505757058001</v>
      </c>
      <c r="F115" s="23">
        <v>16245.6959834189</v>
      </c>
      <c r="G115" s="23">
        <v>472.65248035007801</v>
      </c>
      <c r="H115" s="23">
        <v>114.219200849572</v>
      </c>
      <c r="I115" s="23">
        <v>301.71473808315301</v>
      </c>
      <c r="J115" s="23">
        <v>22686.8335543639</v>
      </c>
      <c r="K115" s="23">
        <v>21666.999620655501</v>
      </c>
      <c r="L115" s="23">
        <v>1837.1120292135899</v>
      </c>
      <c r="M115" s="23">
        <v>688.96606314359201</v>
      </c>
      <c r="N115" s="23">
        <v>2426.6672850032901</v>
      </c>
      <c r="O115" s="23">
        <v>683298.86380319903</v>
      </c>
      <c r="P115" s="23">
        <v>36.728068500571197</v>
      </c>
      <c r="Q115" s="23">
        <v>170.28957324477801</v>
      </c>
      <c r="R115" s="82">
        <v>0.51614863365542496</v>
      </c>
      <c r="S115" s="23">
        <v>397.07718932004798</v>
      </c>
      <c r="T115" s="82">
        <v>4.1934937100948</v>
      </c>
      <c r="U115" s="24">
        <f t="shared" si="5"/>
        <v>0.24716685241038763</v>
      </c>
      <c r="V115" s="24">
        <f t="shared" si="6"/>
        <v>-1.3380284921203547</v>
      </c>
      <c r="W115" s="24">
        <f t="shared" si="7"/>
        <v>-2.5545450826462606</v>
      </c>
      <c r="X115" s="24">
        <f t="shared" si="8"/>
        <v>-1.2040480327265648</v>
      </c>
      <c r="Y115" s="24">
        <f t="shared" si="9"/>
        <v>-2.3295278272754785</v>
      </c>
      <c r="Z115" s="4" t="s">
        <v>164</v>
      </c>
      <c r="AA115" s="8" t="s">
        <v>164</v>
      </c>
      <c r="AB115" s="38" t="s">
        <v>292</v>
      </c>
    </row>
    <row r="116" spans="1:28">
      <c r="A116" s="8">
        <v>3</v>
      </c>
      <c r="B116" s="9" t="s">
        <v>118</v>
      </c>
      <c r="C116" s="23">
        <v>91.368499803319096</v>
      </c>
      <c r="D116" s="23">
        <v>9343.7507458237305</v>
      </c>
      <c r="E116" s="23">
        <v>11404.0991809032</v>
      </c>
      <c r="F116" s="23">
        <v>20577.212799806901</v>
      </c>
      <c r="G116" s="23">
        <v>913.75554139197402</v>
      </c>
      <c r="H116" s="23">
        <v>446.44391743564597</v>
      </c>
      <c r="I116" s="23">
        <v>905.27172624088598</v>
      </c>
      <c r="J116" s="23">
        <v>12640.247418040201</v>
      </c>
      <c r="K116" s="23">
        <v>20229.820948369099</v>
      </c>
      <c r="L116" s="23">
        <v>2190.22110921078</v>
      </c>
      <c r="M116" s="23">
        <v>845.118867133197</v>
      </c>
      <c r="N116" s="23">
        <v>7949.6646529278196</v>
      </c>
      <c r="O116" s="23">
        <v>658165.881584969</v>
      </c>
      <c r="P116" s="23">
        <v>85.7363393257681</v>
      </c>
      <c r="Q116" s="23">
        <v>32.992699118506501</v>
      </c>
      <c r="R116" s="23">
        <v>23.853327763112301</v>
      </c>
      <c r="S116" s="23">
        <v>1211.0824635241199</v>
      </c>
      <c r="T116" s="23">
        <v>252.303373370028</v>
      </c>
      <c r="U116" s="24">
        <f t="shared" si="5"/>
        <v>3.9039122662619018E-2</v>
      </c>
      <c r="V116" s="24">
        <f t="shared" si="6"/>
        <v>-0.4797779539342546</v>
      </c>
      <c r="W116" s="24">
        <f t="shared" si="7"/>
        <v>-0.5435235394124831</v>
      </c>
      <c r="X116" s="24">
        <f t="shared" si="8"/>
        <v>-0.36309869230371916</v>
      </c>
      <c r="Y116" s="24">
        <f t="shared" si="9"/>
        <v>0.97924328687552586</v>
      </c>
      <c r="Z116" s="4" t="s">
        <v>164</v>
      </c>
      <c r="AA116" s="8" t="s">
        <v>165</v>
      </c>
      <c r="AB116" s="38" t="s">
        <v>248</v>
      </c>
    </row>
    <row r="117" spans="1:28">
      <c r="A117" s="8">
        <v>3</v>
      </c>
      <c r="B117" s="9" t="s">
        <v>119</v>
      </c>
      <c r="C117" s="23">
        <v>15.5312208359782</v>
      </c>
      <c r="D117" s="23">
        <v>738.090053256798</v>
      </c>
      <c r="E117" s="23">
        <v>2202.76710052003</v>
      </c>
      <c r="F117" s="23">
        <v>344.64531680217698</v>
      </c>
      <c r="G117" s="23" t="s">
        <v>306</v>
      </c>
      <c r="H117" s="23">
        <v>98.6043346939652</v>
      </c>
      <c r="I117" s="23">
        <v>14.1692813628433</v>
      </c>
      <c r="J117" s="23" t="s">
        <v>306</v>
      </c>
      <c r="K117" s="23">
        <v>26870.441160916602</v>
      </c>
      <c r="L117" s="23">
        <v>1407.3706391169901</v>
      </c>
      <c r="M117" s="23">
        <v>3.1108549154176499</v>
      </c>
      <c r="N117" s="23">
        <v>28728.257637178402</v>
      </c>
      <c r="O117" s="23">
        <v>703842.21336301498</v>
      </c>
      <c r="P117" s="23">
        <v>121.15077915237499</v>
      </c>
      <c r="Q117" s="23">
        <v>3.1331624608015201</v>
      </c>
      <c r="R117" s="82">
        <v>0.366159649550721</v>
      </c>
      <c r="S117" s="23">
        <v>2937.1288541541999</v>
      </c>
      <c r="T117" s="82">
        <v>0.15213722246627301</v>
      </c>
      <c r="U117" s="24">
        <f t="shared" si="5"/>
        <v>1.0071708729562772</v>
      </c>
      <c r="V117" s="24">
        <f t="shared" si="6"/>
        <v>1.1125635202469546</v>
      </c>
      <c r="W117" s="24">
        <f t="shared" si="7"/>
        <v>-0.57264574760374565</v>
      </c>
      <c r="X117" s="24">
        <f t="shared" si="8"/>
        <v>2.3125086963603376</v>
      </c>
      <c r="Y117" s="24">
        <f t="shared" si="9"/>
        <v>0.8623242124970294</v>
      </c>
      <c r="Z117" s="4" t="s">
        <v>166</v>
      </c>
      <c r="AA117" s="8" t="s">
        <v>166</v>
      </c>
      <c r="AB117" s="38" t="s">
        <v>293</v>
      </c>
    </row>
    <row r="118" spans="1:28">
      <c r="A118" s="8">
        <v>3</v>
      </c>
      <c r="B118" s="9" t="s">
        <v>120</v>
      </c>
      <c r="C118" s="23">
        <v>40.131127618174702</v>
      </c>
      <c r="D118" s="23">
        <v>276.48437890020102</v>
      </c>
      <c r="E118" s="23">
        <v>1192.38038792259</v>
      </c>
      <c r="F118" s="23">
        <v>359.07976725511998</v>
      </c>
      <c r="G118" s="23">
        <v>244.86124634027999</v>
      </c>
      <c r="H118" s="23">
        <v>105.726745308849</v>
      </c>
      <c r="I118" s="23">
        <v>4.7441174647039297</v>
      </c>
      <c r="J118" s="23">
        <v>544.30461405023004</v>
      </c>
      <c r="K118" s="23">
        <v>11114.1985104578</v>
      </c>
      <c r="L118" s="23">
        <v>2128.2014536230099</v>
      </c>
      <c r="M118" s="23">
        <v>2.7792060990659202</v>
      </c>
      <c r="N118" s="23">
        <v>25271.594585848499</v>
      </c>
      <c r="O118" s="23">
        <v>726476.25246897701</v>
      </c>
      <c r="P118" s="23">
        <v>86.921247520871304</v>
      </c>
      <c r="Q118" s="23">
        <v>4.4203643450649803</v>
      </c>
      <c r="R118" s="82">
        <v>1.0021592455344099</v>
      </c>
      <c r="S118" s="23">
        <v>4263.5750437072302</v>
      </c>
      <c r="T118" s="82">
        <v>2.1069588646236599</v>
      </c>
      <c r="U118" s="24">
        <f t="shared" si="5"/>
        <v>1.5905133291664288</v>
      </c>
      <c r="V118" s="24">
        <f t="shared" si="6"/>
        <v>1.4058506622841929</v>
      </c>
      <c r="W118" s="24">
        <f t="shared" si="7"/>
        <v>-0.62241352602734779</v>
      </c>
      <c r="X118" s="24">
        <f t="shared" si="8"/>
        <v>2.2396554314048505</v>
      </c>
      <c r="Y118" s="24">
        <f t="shared" si="9"/>
        <v>0.34078782073714509</v>
      </c>
      <c r="Z118" s="4" t="s">
        <v>166</v>
      </c>
      <c r="AA118" s="8" t="s">
        <v>166</v>
      </c>
      <c r="AB118" s="38" t="s">
        <v>294</v>
      </c>
    </row>
    <row r="119" spans="1:28">
      <c r="A119" s="8">
        <v>3</v>
      </c>
      <c r="B119" s="9" t="s">
        <v>121</v>
      </c>
      <c r="C119" s="23">
        <v>165.321458474672</v>
      </c>
      <c r="D119" s="23">
        <v>12384.628089830299</v>
      </c>
      <c r="E119" s="23">
        <v>10942.2386662677</v>
      </c>
      <c r="F119" s="23">
        <v>23436.191629448302</v>
      </c>
      <c r="G119" s="23">
        <v>123.718756290895</v>
      </c>
      <c r="H119" s="23">
        <v>113.104698430676</v>
      </c>
      <c r="I119" s="23">
        <v>195.02619852972799</v>
      </c>
      <c r="J119" s="23">
        <v>13514.047573153999</v>
      </c>
      <c r="K119" s="23">
        <v>22299.7881515511</v>
      </c>
      <c r="L119" s="23">
        <v>2237.1892624011398</v>
      </c>
      <c r="M119" s="23">
        <v>884.90656534211905</v>
      </c>
      <c r="N119" s="23">
        <v>6174.2716964056399</v>
      </c>
      <c r="O119" s="23">
        <v>650905.96485885198</v>
      </c>
      <c r="P119" s="23">
        <v>34.571390310657797</v>
      </c>
      <c r="Q119" s="23">
        <v>286.46527549380102</v>
      </c>
      <c r="R119" s="23">
        <v>22.353427423557498</v>
      </c>
      <c r="S119" s="23">
        <v>436.82297016727802</v>
      </c>
      <c r="T119" s="23">
        <v>20.446026417475199</v>
      </c>
      <c r="U119" s="24">
        <f t="shared" si="5"/>
        <v>0.3237237542508784</v>
      </c>
      <c r="V119" s="24">
        <f t="shared" si="6"/>
        <v>-0.2567468296309805</v>
      </c>
      <c r="W119" s="24">
        <f t="shared" si="7"/>
        <v>-2.2399262263536794</v>
      </c>
      <c r="X119" s="24">
        <f t="shared" si="8"/>
        <v>-0.91669083838870691</v>
      </c>
      <c r="Y119" s="24">
        <f t="shared" si="9"/>
        <v>-1.2375250508765219</v>
      </c>
      <c r="Z119" s="4" t="s">
        <v>164</v>
      </c>
      <c r="AA119" s="8" t="s">
        <v>164</v>
      </c>
      <c r="AB119" s="38" t="s">
        <v>251</v>
      </c>
    </row>
    <row r="120" spans="1:28">
      <c r="A120" s="8">
        <v>3</v>
      </c>
      <c r="B120" s="9" t="s">
        <v>122</v>
      </c>
      <c r="C120" s="23">
        <v>127.216685160434</v>
      </c>
      <c r="D120" s="23">
        <v>6833.6870514539396</v>
      </c>
      <c r="E120" s="23">
        <v>10143.5146895697</v>
      </c>
      <c r="F120" s="23">
        <v>13449.1454879551</v>
      </c>
      <c r="G120" s="23">
        <v>4.4805276487508996</v>
      </c>
      <c r="H120" s="23">
        <v>126.703951369826</v>
      </c>
      <c r="I120" s="23">
        <v>4111.5369996488198</v>
      </c>
      <c r="J120" s="23">
        <v>548.46844797442998</v>
      </c>
      <c r="K120" s="23">
        <v>16555.683141200701</v>
      </c>
      <c r="L120" s="23">
        <v>2981.65396575571</v>
      </c>
      <c r="M120" s="23">
        <v>4106.2337188723104</v>
      </c>
      <c r="N120" s="23">
        <v>4576.2248565134296</v>
      </c>
      <c r="O120" s="23">
        <v>690785.41132638999</v>
      </c>
      <c r="P120" s="23">
        <v>51.122007089731603</v>
      </c>
      <c r="Q120" s="23">
        <v>85.055721500476693</v>
      </c>
      <c r="R120" s="23">
        <v>33.095672818035197</v>
      </c>
      <c r="S120" s="23">
        <v>794.52284808215097</v>
      </c>
      <c r="T120" s="23">
        <v>105.142703144305</v>
      </c>
      <c r="U120" s="24">
        <f t="shared" si="5"/>
        <v>2.0713804260473374E-2</v>
      </c>
      <c r="V120" s="24">
        <f t="shared" si="6"/>
        <v>-0.57848818816388281</v>
      </c>
      <c r="W120" s="24">
        <f t="shared" si="7"/>
        <v>-0.67845400422214475</v>
      </c>
      <c r="X120" s="24">
        <f t="shared" si="8"/>
        <v>-0.84180296257579812</v>
      </c>
      <c r="Y120" s="24">
        <f t="shared" si="9"/>
        <v>0.21850369143039261</v>
      </c>
      <c r="Z120" s="4" t="s">
        <v>164</v>
      </c>
      <c r="AA120" s="8" t="s">
        <v>165</v>
      </c>
      <c r="AB120" s="38" t="s">
        <v>297</v>
      </c>
    </row>
    <row r="121" spans="1:28">
      <c r="A121" s="8">
        <v>3</v>
      </c>
      <c r="B121" s="9" t="s">
        <v>123</v>
      </c>
      <c r="C121" s="23">
        <v>290.57022740182998</v>
      </c>
      <c r="D121" s="23">
        <v>3919.35526899671</v>
      </c>
      <c r="E121" s="23">
        <v>6113.8955002671801</v>
      </c>
      <c r="F121" s="23">
        <v>24097.019195538101</v>
      </c>
      <c r="G121" s="23">
        <v>159.24178083339399</v>
      </c>
      <c r="H121" s="23">
        <v>117.33017346268799</v>
      </c>
      <c r="I121" s="23">
        <v>241.76987265407101</v>
      </c>
      <c r="J121" s="23">
        <v>27028.868342931499</v>
      </c>
      <c r="K121" s="23">
        <v>34338.2110599589</v>
      </c>
      <c r="L121" s="23">
        <v>1852.71705843828</v>
      </c>
      <c r="M121" s="23">
        <v>722.32623464421704</v>
      </c>
      <c r="N121" s="23">
        <v>4398.97889463711</v>
      </c>
      <c r="O121" s="23">
        <v>639899.17532812501</v>
      </c>
      <c r="P121" s="23">
        <v>35.886301074160201</v>
      </c>
      <c r="Q121" s="23">
        <v>59.8017924216362</v>
      </c>
      <c r="R121" s="82">
        <v>3.1685627966925298</v>
      </c>
      <c r="S121" s="23">
        <v>357.92150830947298</v>
      </c>
      <c r="T121" s="23">
        <v>22.2950760892425</v>
      </c>
      <c r="U121" s="24">
        <f t="shared" si="5"/>
        <v>8.2790558550170437E-2</v>
      </c>
      <c r="V121" s="24">
        <f t="shared" si="6"/>
        <v>3.9486243712589797E-2</v>
      </c>
      <c r="W121" s="24">
        <f t="shared" si="7"/>
        <v>-0.93376635338660918</v>
      </c>
      <c r="X121" s="24">
        <f t="shared" si="8"/>
        <v>0.18655598634118675</v>
      </c>
      <c r="Y121" s="24">
        <f t="shared" si="9"/>
        <v>-0.38942132283808784</v>
      </c>
      <c r="Z121" s="4" t="s">
        <v>166</v>
      </c>
      <c r="AA121" s="8" t="s">
        <v>166</v>
      </c>
      <c r="AB121" s="38" t="s">
        <v>252</v>
      </c>
    </row>
    <row r="122" spans="1:28">
      <c r="A122" s="8">
        <v>3</v>
      </c>
      <c r="B122" s="9" t="s">
        <v>124</v>
      </c>
      <c r="C122" s="23">
        <v>313.49438507446899</v>
      </c>
      <c r="D122" s="23">
        <v>1984.3056345029599</v>
      </c>
      <c r="E122" s="23">
        <v>6793.4195234415602</v>
      </c>
      <c r="F122" s="23">
        <v>17792.054237536599</v>
      </c>
      <c r="G122" s="23">
        <v>822.375973082109</v>
      </c>
      <c r="H122" s="23">
        <v>138.10378815378101</v>
      </c>
      <c r="I122" s="23">
        <v>60.684911562828901</v>
      </c>
      <c r="J122" s="23">
        <v>21128.157019262999</v>
      </c>
      <c r="K122" s="23">
        <v>34550.906570803003</v>
      </c>
      <c r="L122" s="23">
        <v>2343.9950373025799</v>
      </c>
      <c r="M122" s="23">
        <v>444.49880584401501</v>
      </c>
      <c r="N122" s="23">
        <v>10921.9397978986</v>
      </c>
      <c r="O122" s="23">
        <v>648390.04457631998</v>
      </c>
      <c r="P122" s="23">
        <v>37.066488539552097</v>
      </c>
      <c r="Q122" s="23">
        <v>195.54819396484999</v>
      </c>
      <c r="R122" s="23">
        <v>113.012669713017</v>
      </c>
      <c r="S122" s="23">
        <v>2218.7193189961799</v>
      </c>
      <c r="T122" s="23">
        <v>21.5616853169421</v>
      </c>
      <c r="U122" s="24">
        <f t="shared" si="5"/>
        <v>0.43992962724285112</v>
      </c>
      <c r="V122" s="24">
        <f t="shared" si="6"/>
        <v>-0.59795043997221775</v>
      </c>
      <c r="W122" s="24">
        <f t="shared" si="7"/>
        <v>-2.9606546084071006</v>
      </c>
      <c r="X122" s="24">
        <f t="shared" si="8"/>
        <v>-0.96297273331619415</v>
      </c>
      <c r="Y122" s="24">
        <f t="shared" si="9"/>
        <v>-2.1290151888112585</v>
      </c>
      <c r="Z122" s="4" t="s">
        <v>164</v>
      </c>
      <c r="AA122" s="8" t="s">
        <v>164</v>
      </c>
      <c r="AB122" s="38" t="s">
        <v>298</v>
      </c>
    </row>
    <row r="123" spans="1:28">
      <c r="A123" s="8">
        <v>3</v>
      </c>
      <c r="B123" s="9" t="s">
        <v>125</v>
      </c>
      <c r="C123" s="23">
        <v>128.53849886242699</v>
      </c>
      <c r="D123" s="23">
        <v>1544.59530946063</v>
      </c>
      <c r="E123" s="23">
        <v>4758.90035547764</v>
      </c>
      <c r="F123" s="23">
        <v>3253.0753419924699</v>
      </c>
      <c r="G123" s="23">
        <v>5.2844410523258398</v>
      </c>
      <c r="H123" s="23">
        <v>144.72570057137</v>
      </c>
      <c r="I123" s="23">
        <v>278.58676708232099</v>
      </c>
      <c r="J123" s="23">
        <v>726.01414249441098</v>
      </c>
      <c r="K123" s="23">
        <v>6040.4914195437896</v>
      </c>
      <c r="L123" s="23">
        <v>2895.0623245688898</v>
      </c>
      <c r="M123" s="23">
        <v>1714.7470817599401</v>
      </c>
      <c r="N123" s="23">
        <v>832.35638212939295</v>
      </c>
      <c r="O123" s="23">
        <v>746544.34488412703</v>
      </c>
      <c r="P123" s="23">
        <v>49.5096509314888</v>
      </c>
      <c r="Q123" s="23">
        <v>298.86973204075599</v>
      </c>
      <c r="R123" s="23">
        <v>44.231748582208098</v>
      </c>
      <c r="S123" s="23">
        <v>226.76058355868901</v>
      </c>
      <c r="T123" s="23">
        <v>33.808661641277503</v>
      </c>
      <c r="U123" s="24">
        <f t="shared" si="5"/>
        <v>0.17429376916274406</v>
      </c>
      <c r="V123" s="24">
        <f t="shared" si="6"/>
        <v>-1.5173655288395729</v>
      </c>
      <c r="W123" s="24">
        <f t="shared" si="7"/>
        <v>-1.441123911414623</v>
      </c>
      <c r="X123" s="24">
        <f t="shared" si="8"/>
        <v>-1.7961803716501699</v>
      </c>
      <c r="Y123" s="24">
        <f t="shared" si="9"/>
        <v>-1.1095299285908182</v>
      </c>
      <c r="Z123" s="4" t="s">
        <v>164</v>
      </c>
      <c r="AA123" s="8" t="s">
        <v>164</v>
      </c>
      <c r="AB123" s="38" t="s">
        <v>299</v>
      </c>
    </row>
    <row r="124" spans="1:28">
      <c r="A124" s="8">
        <v>3</v>
      </c>
      <c r="B124" s="9" t="s">
        <v>126</v>
      </c>
      <c r="C124" s="23">
        <v>5.8232802180162704</v>
      </c>
      <c r="D124" s="23">
        <v>387.33529501142999</v>
      </c>
      <c r="E124" s="23">
        <v>4771.4073143256201</v>
      </c>
      <c r="F124" s="23">
        <v>375.34755624020198</v>
      </c>
      <c r="G124" s="23">
        <v>123.794546443998</v>
      </c>
      <c r="H124" s="23">
        <v>128.72838895060499</v>
      </c>
      <c r="I124" s="23">
        <v>21.232908020507701</v>
      </c>
      <c r="J124" s="23">
        <v>398.480264986387</v>
      </c>
      <c r="K124" s="23">
        <v>5649.3471824045</v>
      </c>
      <c r="L124" s="23">
        <v>3119.88123949082</v>
      </c>
      <c r="M124" s="23">
        <v>33.328272404881098</v>
      </c>
      <c r="N124" s="23">
        <v>8810.6327386254707</v>
      </c>
      <c r="O124" s="23">
        <v>746509.07586665195</v>
      </c>
      <c r="P124" s="23">
        <v>136.52551063669199</v>
      </c>
      <c r="Q124" s="23">
        <v>34.629756983078103</v>
      </c>
      <c r="R124" s="82">
        <v>9.3721143216555998</v>
      </c>
      <c r="S124" s="23">
        <v>1264.4261780451</v>
      </c>
      <c r="T124" s="82">
        <v>0.274778762038696</v>
      </c>
      <c r="U124" s="24">
        <f t="shared" si="5"/>
        <v>1.0390504662943885</v>
      </c>
      <c r="V124" s="24">
        <f t="shared" si="6"/>
        <v>-1.706340518335125</v>
      </c>
      <c r="W124" s="24">
        <f t="shared" si="7"/>
        <v>-1.7103409561853962</v>
      </c>
      <c r="X124" s="24">
        <f t="shared" si="8"/>
        <v>-1.5415480087498743</v>
      </c>
      <c r="Y124" s="24">
        <f t="shared" si="9"/>
        <v>-0.26639515245384393</v>
      </c>
      <c r="Z124" s="4" t="s">
        <v>164</v>
      </c>
      <c r="AA124" s="8" t="s">
        <v>164</v>
      </c>
      <c r="AB124" s="38" t="s">
        <v>256</v>
      </c>
    </row>
    <row r="125" spans="1:28">
      <c r="A125" s="8">
        <v>3</v>
      </c>
      <c r="B125" s="9" t="s">
        <v>127</v>
      </c>
      <c r="C125" s="23">
        <v>40.205495312712202</v>
      </c>
      <c r="D125" s="23">
        <v>2624.6775728358298</v>
      </c>
      <c r="E125" s="23">
        <v>11080.9238197308</v>
      </c>
      <c r="F125" s="23">
        <v>647.256479494617</v>
      </c>
      <c r="G125" s="23" t="s">
        <v>306</v>
      </c>
      <c r="H125" s="23">
        <v>102.383925539909</v>
      </c>
      <c r="I125" s="23">
        <v>28.024928516576001</v>
      </c>
      <c r="J125" s="23">
        <v>997.92534995669996</v>
      </c>
      <c r="K125" s="23">
        <v>30925.2330261387</v>
      </c>
      <c r="L125" s="23">
        <v>2762.3461702582199</v>
      </c>
      <c r="M125" s="23">
        <v>18.915952530321999</v>
      </c>
      <c r="N125" s="23">
        <v>13288.6144612483</v>
      </c>
      <c r="O125" s="23">
        <v>696139.16733691294</v>
      </c>
      <c r="P125" s="23">
        <v>207.89966629683701</v>
      </c>
      <c r="Q125" s="23">
        <v>18.5221825715034</v>
      </c>
      <c r="R125" s="82">
        <v>1.89811087309195</v>
      </c>
      <c r="S125" s="23">
        <v>1780.5954443555199</v>
      </c>
      <c r="T125" s="82">
        <v>0.198938328835152</v>
      </c>
      <c r="U125" s="24">
        <f t="shared" si="5"/>
        <v>0.97918318106437463</v>
      </c>
      <c r="V125" s="24">
        <f t="shared" si="6"/>
        <v>-1.6111311071053152</v>
      </c>
      <c r="W125" s="24">
        <f t="shared" si="7"/>
        <v>-0.9057019986216801</v>
      </c>
      <c r="X125" s="24">
        <f t="shared" si="8"/>
        <v>-1.0355314405921359</v>
      </c>
      <c r="Y125" s="24">
        <f t="shared" si="9"/>
        <v>1.0293920491135204</v>
      </c>
      <c r="Z125" s="4" t="s">
        <v>164</v>
      </c>
      <c r="AA125" s="8" t="s">
        <v>165</v>
      </c>
      <c r="AB125" s="38" t="s">
        <v>257</v>
      </c>
    </row>
    <row r="126" spans="1:28">
      <c r="A126" s="8">
        <v>3</v>
      </c>
      <c r="B126" s="9" t="s">
        <v>128</v>
      </c>
      <c r="C126" s="23">
        <v>53.894323231863503</v>
      </c>
      <c r="D126" s="23">
        <v>2054.4330891402201</v>
      </c>
      <c r="E126" s="23">
        <v>16300.8526297545</v>
      </c>
      <c r="F126" s="23">
        <v>3833.5539665179099</v>
      </c>
      <c r="G126" s="23">
        <v>13.909240965922701</v>
      </c>
      <c r="H126" s="23">
        <v>890.255709297105</v>
      </c>
      <c r="I126" s="23">
        <v>416.79396296956497</v>
      </c>
      <c r="J126" s="23">
        <v>2110.0261164716298</v>
      </c>
      <c r="K126" s="23">
        <v>40280.045846650399</v>
      </c>
      <c r="L126" s="23">
        <v>2959.89321821058</v>
      </c>
      <c r="M126" s="23">
        <v>625.64922803527702</v>
      </c>
      <c r="N126" s="23">
        <v>13129.1959941107</v>
      </c>
      <c r="O126" s="23">
        <v>667550.96709755599</v>
      </c>
      <c r="P126" s="23">
        <v>64.187329538424194</v>
      </c>
      <c r="Q126" s="23">
        <v>50.936069441601802</v>
      </c>
      <c r="R126" s="82">
        <v>6.3562133866671697</v>
      </c>
      <c r="S126" s="23">
        <v>3731.80572726326</v>
      </c>
      <c r="T126" s="82">
        <v>8.6882722275274595</v>
      </c>
      <c r="U126" s="24">
        <f t="shared" si="5"/>
        <v>8.1413141995805016E-2</v>
      </c>
      <c r="V126" s="24">
        <f t="shared" si="6"/>
        <v>-1.7285418560002288</v>
      </c>
      <c r="W126" s="24">
        <f t="shared" si="7"/>
        <v>-1.4528758709531857</v>
      </c>
      <c r="X126" s="24">
        <f t="shared" si="8"/>
        <v>-1.7481530455100778</v>
      </c>
      <c r="Y126" s="24">
        <f t="shared" si="9"/>
        <v>-0.27391343277322777</v>
      </c>
      <c r="Z126" s="4" t="s">
        <v>164</v>
      </c>
      <c r="AA126" s="8" t="s">
        <v>164</v>
      </c>
      <c r="AB126" s="38" t="s">
        <v>258</v>
      </c>
    </row>
    <row r="127" spans="1:28">
      <c r="A127" s="8">
        <v>3</v>
      </c>
      <c r="B127" s="9" t="s">
        <v>129</v>
      </c>
      <c r="C127" s="23">
        <v>21.699432003144299</v>
      </c>
      <c r="D127" s="23">
        <v>314.76413853259697</v>
      </c>
      <c r="E127" s="23">
        <v>1153.38509126638</v>
      </c>
      <c r="F127" s="23">
        <v>336.645139437784</v>
      </c>
      <c r="G127" s="23" t="s">
        <v>306</v>
      </c>
      <c r="H127" s="23">
        <v>126.28137749613801</v>
      </c>
      <c r="I127" s="23">
        <v>4.5390594029872302</v>
      </c>
      <c r="J127" s="23" t="s">
        <v>306</v>
      </c>
      <c r="K127" s="23">
        <v>10767.677906315101</v>
      </c>
      <c r="L127" s="23">
        <v>2329.5338685893098</v>
      </c>
      <c r="M127" s="23">
        <v>1.90376940398322</v>
      </c>
      <c r="N127" s="23">
        <v>21751.388156044399</v>
      </c>
      <c r="O127" s="23">
        <v>731377.35652352602</v>
      </c>
      <c r="P127" s="23">
        <v>83.088003883154997</v>
      </c>
      <c r="Q127" s="23">
        <v>4.9400875720120503</v>
      </c>
      <c r="R127" s="82">
        <v>0.15987560254508401</v>
      </c>
      <c r="S127" s="23">
        <v>4250.4872976101797</v>
      </c>
      <c r="T127" s="82">
        <v>1.0572875089610301</v>
      </c>
      <c r="U127" s="24">
        <f t="shared" si="5"/>
        <v>2.5948980804481887</v>
      </c>
      <c r="V127" s="24">
        <f t="shared" si="6"/>
        <v>1.4877812081150044</v>
      </c>
      <c r="W127" s="24">
        <f t="shared" si="7"/>
        <v>-0.45627745553662891</v>
      </c>
      <c r="X127" s="24">
        <f t="shared" si="8"/>
        <v>2.2685526459591241</v>
      </c>
      <c r="Y127" s="24">
        <f t="shared" si="9"/>
        <v>0.41040233197944476</v>
      </c>
      <c r="Z127" s="4" t="s">
        <v>166</v>
      </c>
      <c r="AA127" s="8" t="s">
        <v>166</v>
      </c>
      <c r="AB127" s="38" t="s">
        <v>309</v>
      </c>
    </row>
    <row r="128" spans="1:28">
      <c r="A128" s="8">
        <v>3</v>
      </c>
      <c r="B128" s="9" t="s">
        <v>130</v>
      </c>
      <c r="C128" s="23">
        <v>526.45971121021796</v>
      </c>
      <c r="D128" s="23">
        <v>1106.3037950394501</v>
      </c>
      <c r="E128" s="23">
        <v>3722.7775925467599</v>
      </c>
      <c r="F128" s="23">
        <v>9999.2118601243292</v>
      </c>
      <c r="G128" s="23">
        <v>30.2041439776477</v>
      </c>
      <c r="H128" s="23">
        <v>163.98622202718599</v>
      </c>
      <c r="I128" s="23">
        <v>345.99383924756802</v>
      </c>
      <c r="J128" s="23">
        <v>3073.9371031000001</v>
      </c>
      <c r="K128" s="23">
        <v>5521.2751947944898</v>
      </c>
      <c r="L128" s="23">
        <v>428.88751086570102</v>
      </c>
      <c r="M128" s="23">
        <v>1513.2000892676799</v>
      </c>
      <c r="N128" s="23">
        <v>2061.07640380459</v>
      </c>
      <c r="O128" s="23">
        <v>737274.43519132503</v>
      </c>
      <c r="P128" s="23">
        <v>72.887143024305104</v>
      </c>
      <c r="Q128" s="23">
        <v>134.789958039531</v>
      </c>
      <c r="R128" s="23">
        <v>36.196285885159099</v>
      </c>
      <c r="S128" s="23">
        <v>296.46845935555899</v>
      </c>
      <c r="T128" s="23">
        <v>95.212221977524194</v>
      </c>
      <c r="U128" s="24">
        <f t="shared" si="5"/>
        <v>8.9076097071051075E-2</v>
      </c>
      <c r="V128" s="24">
        <f t="shared" si="6"/>
        <v>-0.98928781657162901</v>
      </c>
      <c r="W128" s="24">
        <f t="shared" si="7"/>
        <v>-3.8017997166295334</v>
      </c>
      <c r="X128" s="24">
        <f t="shared" si="8"/>
        <v>-0.47834891442047933</v>
      </c>
      <c r="Y128" s="24">
        <f t="shared" si="9"/>
        <v>-2.3122817525121611</v>
      </c>
      <c r="Z128" s="4" t="s">
        <v>164</v>
      </c>
      <c r="AA128" s="8" t="s">
        <v>164</v>
      </c>
      <c r="AB128" s="38" t="s">
        <v>302</v>
      </c>
    </row>
    <row r="129" spans="1:28">
      <c r="A129" s="8">
        <v>3</v>
      </c>
      <c r="B129" s="9" t="s">
        <v>131</v>
      </c>
      <c r="C129" s="23">
        <v>53.518631170380303</v>
      </c>
      <c r="D129" s="23">
        <v>5186.9190485424597</v>
      </c>
      <c r="E129" s="23">
        <v>6564.6549953676204</v>
      </c>
      <c r="F129" s="23">
        <v>17685.0882332744</v>
      </c>
      <c r="G129" s="23">
        <v>13.119762839369701</v>
      </c>
      <c r="H129" s="23">
        <v>225.184849548431</v>
      </c>
      <c r="I129" s="23">
        <v>38.980651667849401</v>
      </c>
      <c r="J129" s="23">
        <v>16536.9443178904</v>
      </c>
      <c r="K129" s="23">
        <v>27350.252288293799</v>
      </c>
      <c r="L129" s="23">
        <v>2713.7144425033598</v>
      </c>
      <c r="M129" s="23">
        <v>751.227071449081</v>
      </c>
      <c r="N129" s="23">
        <v>6698.2914243963496</v>
      </c>
      <c r="O129" s="23">
        <v>665955.35743113002</v>
      </c>
      <c r="P129" s="23">
        <v>133.43765802065599</v>
      </c>
      <c r="Q129" s="23">
        <v>45.558311729913697</v>
      </c>
      <c r="R129" s="82">
        <v>2.6325107743163199</v>
      </c>
      <c r="S129" s="23">
        <v>534.75592239209504</v>
      </c>
      <c r="T129" s="82">
        <v>3.40564999585126</v>
      </c>
      <c r="U129" s="24">
        <f t="shared" si="5"/>
        <v>6.0645194324578718E-2</v>
      </c>
      <c r="V129" s="24">
        <f t="shared" si="6"/>
        <v>-0.66134343467226131</v>
      </c>
      <c r="W129" s="24">
        <f t="shared" si="7"/>
        <v>-1.0346479205475667</v>
      </c>
      <c r="X129" s="24">
        <f t="shared" si="8"/>
        <v>-0.34828043798120767</v>
      </c>
      <c r="Y129" s="24">
        <f t="shared" si="9"/>
        <v>0.48738348284815602</v>
      </c>
      <c r="Z129" s="4" t="s">
        <v>164</v>
      </c>
      <c r="AA129" s="8" t="s">
        <v>165</v>
      </c>
      <c r="AB129" s="38" t="s">
        <v>261</v>
      </c>
    </row>
    <row r="130" spans="1:28">
      <c r="A130" s="8">
        <v>3</v>
      </c>
      <c r="B130" s="9" t="s">
        <v>132</v>
      </c>
      <c r="C130" s="23">
        <v>57.528237047631698</v>
      </c>
      <c r="D130" s="23">
        <v>4081.64970730302</v>
      </c>
      <c r="E130" s="23">
        <v>8499.6052584131103</v>
      </c>
      <c r="F130" s="23">
        <v>12549.376880596899</v>
      </c>
      <c r="G130" s="23">
        <v>10.000229499501</v>
      </c>
      <c r="H130" s="23">
        <v>517.393420417931</v>
      </c>
      <c r="I130" s="23">
        <v>119.68640012967199</v>
      </c>
      <c r="J130" s="23">
        <v>9984.8090128486892</v>
      </c>
      <c r="K130" s="23">
        <v>26865.861908287599</v>
      </c>
      <c r="L130" s="23">
        <v>2578.4757566230801</v>
      </c>
      <c r="M130" s="23">
        <v>561.65202678281196</v>
      </c>
      <c r="N130" s="23">
        <v>6667.2718201125199</v>
      </c>
      <c r="O130" s="23">
        <v>679485.24201939302</v>
      </c>
      <c r="P130" s="23">
        <v>112.455010791289</v>
      </c>
      <c r="Q130" s="23">
        <v>178.90287973770899</v>
      </c>
      <c r="R130" s="82">
        <v>6.1742612730472697</v>
      </c>
      <c r="S130" s="23">
        <v>1099.09538295162</v>
      </c>
      <c r="T130" s="23">
        <v>280.01288696273201</v>
      </c>
      <c r="U130" s="24">
        <f t="shared" si="5"/>
        <v>0.31852975010609164</v>
      </c>
      <c r="V130" s="24">
        <f t="shared" si="6"/>
        <v>-1.4334882498474055</v>
      </c>
      <c r="W130" s="24">
        <f t="shared" si="7"/>
        <v>-2.6255939432005064</v>
      </c>
      <c r="X130" s="24">
        <f t="shared" si="8"/>
        <v>-1.5154932874238103</v>
      </c>
      <c r="Y130" s="24">
        <f t="shared" si="9"/>
        <v>-1.0544924365615143</v>
      </c>
      <c r="Z130" s="4" t="s">
        <v>164</v>
      </c>
      <c r="AA130" s="8" t="s">
        <v>164</v>
      </c>
      <c r="AB130" s="38" t="s">
        <v>262</v>
      </c>
    </row>
    <row r="131" spans="1:28">
      <c r="A131" s="8">
        <v>3</v>
      </c>
      <c r="B131" s="9" t="s">
        <v>133</v>
      </c>
      <c r="C131" s="23">
        <v>4.8517639763807603</v>
      </c>
      <c r="D131" s="23">
        <v>15678.296974516899</v>
      </c>
      <c r="E131" s="23">
        <v>22854.065368072101</v>
      </c>
      <c r="F131" s="23">
        <v>1246.61140965546</v>
      </c>
      <c r="G131" s="23">
        <v>4.1097388605553196</v>
      </c>
      <c r="H131" s="23">
        <v>139.81809200776701</v>
      </c>
      <c r="I131" s="23" t="s">
        <v>306</v>
      </c>
      <c r="J131" s="23">
        <v>15.277571283990101</v>
      </c>
      <c r="K131" s="23">
        <v>11446.138755228099</v>
      </c>
      <c r="L131" s="23">
        <v>1779.3261883682601</v>
      </c>
      <c r="M131" s="23">
        <v>2072.37624131551</v>
      </c>
      <c r="N131" s="23">
        <v>3868.03183571604</v>
      </c>
      <c r="O131" s="23">
        <v>696410.837002313</v>
      </c>
      <c r="P131" s="23">
        <v>277.91484595872799</v>
      </c>
      <c r="Q131" s="23">
        <v>617.69208602014396</v>
      </c>
      <c r="R131" s="82">
        <v>0.18439509888415301</v>
      </c>
      <c r="S131" s="23">
        <v>575.32412017983495</v>
      </c>
      <c r="T131" s="82">
        <v>0.25920096313669999</v>
      </c>
      <c r="U131" s="24">
        <f t="shared" ref="U131:U194" si="10">Q131/M131</f>
        <v>0.29805981834072914</v>
      </c>
      <c r="V131" s="24">
        <f t="shared" ref="V131:V194" si="11">0.703*LN(D131/O131)-1.387*LN(E131/O131)-0.075*LN(L131/O131)+0.412*LN(N131/O131)-0.827*LN(P131/O131)-0.306*LN(Q131/O131)-12.15</f>
        <v>-3.1468019514514936</v>
      </c>
      <c r="W131" s="24">
        <f t="shared" ref="W131:W194" si="12">0.384*LN(D131/O131)+0.091*LN(E131/O131)+1.169*LN(L131/O131)-0.75*LN(N131/O131)-0.525*LN(P131/O131)-1.149*LN(Q131/O131)-11.256</f>
        <v>-3.9237031804797429</v>
      </c>
      <c r="X131" s="24">
        <f t="shared" ref="X131:X194" si="13">0.627*LN(D131/O131)-1.5*LN(E131/O131)+0.259*LN(K131/O131)-0.404*LN(L131/O131)+0.212*LN(N131/O131)-0.541*LN(P131/O131)-0.567*LN(Q131/O131)-14.699</f>
        <v>-3.4868724374534903</v>
      </c>
      <c r="Y131" s="24">
        <f t="shared" ref="Y131:Y194" si="14">0.477*LN(D131/O131)+0.281*LN(E131/O131)-0.192*LN(K131/O131)+0.79*LN(L131/O131)-0.439*LN(N131/O131)+0.215*LN(P131/O131)-1.043*LN(Q131/O131)-2.355</f>
        <v>-1.1249399172125192</v>
      </c>
      <c r="Z131" s="4" t="s">
        <v>164</v>
      </c>
      <c r="AA131" s="8" t="s">
        <v>164</v>
      </c>
      <c r="AB131" s="38" t="s">
        <v>263</v>
      </c>
    </row>
    <row r="132" spans="1:28">
      <c r="A132" s="8">
        <v>3</v>
      </c>
      <c r="B132" s="9" t="s">
        <v>134</v>
      </c>
      <c r="C132" s="23">
        <v>27.592533428265199</v>
      </c>
      <c r="D132" s="23">
        <v>645.20907797417794</v>
      </c>
      <c r="E132" s="23">
        <v>3619.39599382817</v>
      </c>
      <c r="F132" s="23">
        <v>606.77818930169701</v>
      </c>
      <c r="G132" s="23">
        <v>213.89563319651299</v>
      </c>
      <c r="H132" s="23">
        <v>143.68444648924799</v>
      </c>
      <c r="I132" s="23">
        <v>36.524057455827602</v>
      </c>
      <c r="J132" s="23">
        <v>508.13224921256898</v>
      </c>
      <c r="K132" s="23">
        <v>37598.601565506702</v>
      </c>
      <c r="L132" s="23">
        <v>2009.28197723124</v>
      </c>
      <c r="M132" s="23">
        <v>7.1642298821933403</v>
      </c>
      <c r="N132" s="23">
        <v>28579.602415831399</v>
      </c>
      <c r="O132" s="23">
        <v>685336.50155565701</v>
      </c>
      <c r="P132" s="23">
        <v>112.858613589748</v>
      </c>
      <c r="Q132" s="23">
        <v>5.3170721780032304</v>
      </c>
      <c r="R132" s="82">
        <v>2.5418721693834399</v>
      </c>
      <c r="S132" s="23">
        <v>3561.8395388470299</v>
      </c>
      <c r="T132" s="82">
        <v>4.2708863121963496</v>
      </c>
      <c r="U132" s="24">
        <f t="shared" si="10"/>
        <v>0.74216939788863956</v>
      </c>
      <c r="V132" s="24">
        <f t="shared" si="11"/>
        <v>0.15776390301170551</v>
      </c>
      <c r="W132" s="24">
        <f t="shared" si="12"/>
        <v>-0.75022513781034661</v>
      </c>
      <c r="X132" s="24">
        <f t="shared" si="13"/>
        <v>1.112840962538975</v>
      </c>
      <c r="Y132" s="24">
        <f t="shared" si="14"/>
        <v>0.5922803314025562</v>
      </c>
      <c r="Z132" s="4" t="s">
        <v>166</v>
      </c>
      <c r="AA132" s="8" t="s">
        <v>166</v>
      </c>
      <c r="AB132" s="38" t="s">
        <v>305</v>
      </c>
    </row>
    <row r="133" spans="1:28">
      <c r="A133" s="8">
        <v>3</v>
      </c>
      <c r="B133" s="9" t="s">
        <v>135</v>
      </c>
      <c r="C133" s="23">
        <v>61.950333489511699</v>
      </c>
      <c r="D133" s="23">
        <v>4459.1148493439496</v>
      </c>
      <c r="E133" s="23">
        <v>16257.7416927496</v>
      </c>
      <c r="F133" s="23">
        <v>14611.077025287301</v>
      </c>
      <c r="G133" s="23">
        <v>2333.0555009822201</v>
      </c>
      <c r="H133" s="23">
        <v>171.27179658737299</v>
      </c>
      <c r="I133" s="23">
        <v>310.55071525553399</v>
      </c>
      <c r="J133" s="23">
        <v>6034.4749997006502</v>
      </c>
      <c r="K133" s="23">
        <v>35872.397725458097</v>
      </c>
      <c r="L133" s="23">
        <v>2739.2498341099599</v>
      </c>
      <c r="M133" s="23">
        <v>16.3826477690011</v>
      </c>
      <c r="N133" s="23">
        <v>26373.058307973599</v>
      </c>
      <c r="O133" s="23">
        <v>629888.66307629901</v>
      </c>
      <c r="P133" s="23">
        <v>196.36875335227001</v>
      </c>
      <c r="Q133" s="23">
        <v>44.245068918648599</v>
      </c>
      <c r="R133" s="23">
        <v>750.70513525444198</v>
      </c>
      <c r="S133" s="23">
        <v>4772.8731972097403</v>
      </c>
      <c r="T133" s="23">
        <v>32.837205668902499</v>
      </c>
      <c r="U133" s="24">
        <f t="shared" si="10"/>
        <v>2.7007275955946621</v>
      </c>
      <c r="V133" s="24">
        <f t="shared" si="11"/>
        <v>-1.8544928753253629</v>
      </c>
      <c r="W133" s="24">
        <f t="shared" si="12"/>
        <v>-2.2397606448199454</v>
      </c>
      <c r="X133" s="24">
        <f t="shared" si="13"/>
        <v>-1.7453753186635659</v>
      </c>
      <c r="Y133" s="24">
        <f t="shared" si="14"/>
        <v>0.14230111604266549</v>
      </c>
      <c r="Z133" s="4" t="s">
        <v>164</v>
      </c>
      <c r="AA133" s="8" t="s">
        <v>165</v>
      </c>
      <c r="AB133" s="38" t="s">
        <v>265</v>
      </c>
    </row>
    <row r="134" spans="1:28">
      <c r="A134" s="8">
        <v>3</v>
      </c>
      <c r="B134" s="9" t="s">
        <v>136</v>
      </c>
      <c r="C134" s="23">
        <v>35.484882443762501</v>
      </c>
      <c r="D134" s="23">
        <v>2889.9766131435099</v>
      </c>
      <c r="E134" s="23">
        <v>5851.4028923716796</v>
      </c>
      <c r="F134" s="23">
        <v>17336.4086125705</v>
      </c>
      <c r="G134" s="23">
        <v>5.2973782348794201</v>
      </c>
      <c r="H134" s="23">
        <v>598.507772829244</v>
      </c>
      <c r="I134" s="23">
        <v>13.522732259419101</v>
      </c>
      <c r="J134" s="23">
        <v>18852.231219353998</v>
      </c>
      <c r="K134" s="23">
        <v>36310.833505369599</v>
      </c>
      <c r="L134" s="23">
        <v>3088.6164674649199</v>
      </c>
      <c r="M134" s="23">
        <v>820.17012048890399</v>
      </c>
      <c r="N134" s="23">
        <v>9051.6276733129998</v>
      </c>
      <c r="O134" s="23">
        <v>652335.77799888898</v>
      </c>
      <c r="P134" s="23">
        <v>214.64788236174201</v>
      </c>
      <c r="Q134" s="23">
        <v>171.38850124066599</v>
      </c>
      <c r="R134" s="23">
        <v>38.706613886292899</v>
      </c>
      <c r="S134" s="23">
        <v>1014.73987397873</v>
      </c>
      <c r="T134" s="23">
        <v>35.519070444332101</v>
      </c>
      <c r="U134" s="24">
        <f t="shared" si="10"/>
        <v>0.20896701423175618</v>
      </c>
      <c r="V134" s="24">
        <f t="shared" si="11"/>
        <v>-1.6277865047359814</v>
      </c>
      <c r="W134" s="24">
        <f t="shared" si="12"/>
        <v>-3.1322972410227763</v>
      </c>
      <c r="X134" s="24">
        <f t="shared" si="13"/>
        <v>-1.5054920618271908</v>
      </c>
      <c r="Y134" s="24">
        <f t="shared" si="14"/>
        <v>-1.1861603154705587</v>
      </c>
      <c r="Z134" s="4" t="s">
        <v>164</v>
      </c>
      <c r="AA134" s="8" t="s">
        <v>164</v>
      </c>
      <c r="AB134" s="38" t="s">
        <v>310</v>
      </c>
    </row>
    <row r="135" spans="1:28">
      <c r="A135" s="8">
        <v>3</v>
      </c>
      <c r="B135" s="9" t="s">
        <v>137</v>
      </c>
      <c r="C135" s="23">
        <v>34.840304388597097</v>
      </c>
      <c r="D135" s="23">
        <v>4993.1851537933799</v>
      </c>
      <c r="E135" s="23">
        <v>17649.507425885098</v>
      </c>
      <c r="F135" s="23">
        <v>6489.69420904039</v>
      </c>
      <c r="G135" s="23">
        <v>230.33802863790299</v>
      </c>
      <c r="H135" s="23">
        <v>185.869670401474</v>
      </c>
      <c r="I135" s="23">
        <v>27.6948743066907</v>
      </c>
      <c r="J135" s="23">
        <v>4858.0651792973104</v>
      </c>
      <c r="K135" s="23">
        <v>30350.165171594701</v>
      </c>
      <c r="L135" s="23">
        <v>2863.31751253824</v>
      </c>
      <c r="M135" s="23">
        <v>843.23518239723296</v>
      </c>
      <c r="N135" s="23">
        <v>9984.9047978079197</v>
      </c>
      <c r="O135" s="23">
        <v>671858.76249154599</v>
      </c>
      <c r="P135" s="23">
        <v>236.65153051954101</v>
      </c>
      <c r="Q135" s="23">
        <v>241.01931389839001</v>
      </c>
      <c r="R135" s="82">
        <v>1.0990191912998499</v>
      </c>
      <c r="S135" s="23">
        <v>1161.70923422854</v>
      </c>
      <c r="T135" s="23">
        <v>13.098847684412901</v>
      </c>
      <c r="U135" s="24">
        <f t="shared" si="10"/>
        <v>0.28582691866958909</v>
      </c>
      <c r="V135" s="24">
        <f t="shared" si="11"/>
        <v>-2.8699349690182459</v>
      </c>
      <c r="W135" s="24">
        <f t="shared" si="12"/>
        <v>-3.4039682340657764</v>
      </c>
      <c r="X135" s="24">
        <f t="shared" si="13"/>
        <v>-3.0033810143465995</v>
      </c>
      <c r="Y135" s="24">
        <f t="shared" si="14"/>
        <v>-1.0208276294708036</v>
      </c>
      <c r="Z135" s="4" t="s">
        <v>164</v>
      </c>
      <c r="AA135" s="8" t="s">
        <v>164</v>
      </c>
      <c r="AB135" s="38" t="s">
        <v>269</v>
      </c>
    </row>
    <row r="136" spans="1:28">
      <c r="A136" s="8">
        <v>3</v>
      </c>
      <c r="B136" s="9" t="s">
        <v>138</v>
      </c>
      <c r="C136" s="23">
        <v>25.401800879468599</v>
      </c>
      <c r="D136" s="23">
        <v>192.12557518435901</v>
      </c>
      <c r="E136" s="23">
        <v>3509.8605201779001</v>
      </c>
      <c r="F136" s="23">
        <v>224.28973549304399</v>
      </c>
      <c r="G136" s="23" t="s">
        <v>306</v>
      </c>
      <c r="H136" s="23">
        <v>123.607714670647</v>
      </c>
      <c r="I136" s="23">
        <v>1.4386719366970599</v>
      </c>
      <c r="J136" s="23" t="s">
        <v>306</v>
      </c>
      <c r="K136" s="23">
        <v>29593.2603166872</v>
      </c>
      <c r="L136" s="23">
        <v>1919.8831022039101</v>
      </c>
      <c r="M136" s="23">
        <v>3.9944831273718302</v>
      </c>
      <c r="N136" s="23">
        <v>18879.855147203602</v>
      </c>
      <c r="O136" s="23">
        <v>708042.22274568805</v>
      </c>
      <c r="P136" s="23">
        <v>86.443079106314698</v>
      </c>
      <c r="Q136" s="23">
        <v>4.5644314406352402</v>
      </c>
      <c r="R136" s="82">
        <v>0.75433488027041895</v>
      </c>
      <c r="S136" s="23">
        <v>3480.5809360051499</v>
      </c>
      <c r="T136" s="82" t="s">
        <v>306</v>
      </c>
      <c r="U136" s="24">
        <f t="shared" si="10"/>
        <v>1.1426838705007643</v>
      </c>
      <c r="V136" s="24">
        <f t="shared" si="11"/>
        <v>-0.50318263434759913</v>
      </c>
      <c r="W136" s="24">
        <f t="shared" si="12"/>
        <v>-0.6196806858136874</v>
      </c>
      <c r="X136" s="24">
        <f t="shared" si="13"/>
        <v>0.5610388870447327</v>
      </c>
      <c r="Y136" s="24">
        <f t="shared" si="14"/>
        <v>0.29677822311568614</v>
      </c>
      <c r="Z136" s="4" t="s">
        <v>164</v>
      </c>
      <c r="AA136" s="8" t="s">
        <v>166</v>
      </c>
      <c r="AB136" s="38" t="s">
        <v>311</v>
      </c>
    </row>
    <row r="137" spans="1:28">
      <c r="A137" s="8">
        <v>3</v>
      </c>
      <c r="B137" s="9" t="s">
        <v>139</v>
      </c>
      <c r="C137" s="23">
        <v>160.35597911372901</v>
      </c>
      <c r="D137" s="23">
        <v>8169.2120632599299</v>
      </c>
      <c r="E137" s="23">
        <v>12127.964703322499</v>
      </c>
      <c r="F137" s="23">
        <v>12821.049133783201</v>
      </c>
      <c r="G137" s="23">
        <v>138.36954740782701</v>
      </c>
      <c r="H137" s="23">
        <v>565.05645137953195</v>
      </c>
      <c r="I137" s="23">
        <v>638.48952194092703</v>
      </c>
      <c r="J137" s="23">
        <v>6003.8449442105602</v>
      </c>
      <c r="K137" s="23">
        <v>13439.580873221001</v>
      </c>
      <c r="L137" s="23">
        <v>1639.8578275288</v>
      </c>
      <c r="M137" s="23">
        <v>731.93793659187804</v>
      </c>
      <c r="N137" s="23">
        <v>5523.1877744119502</v>
      </c>
      <c r="O137" s="23">
        <v>692621.90719673794</v>
      </c>
      <c r="P137" s="23">
        <v>162.65974826866</v>
      </c>
      <c r="Q137" s="23">
        <v>264.940330406687</v>
      </c>
      <c r="R137" s="23">
        <v>176.21155439344199</v>
      </c>
      <c r="S137" s="23">
        <v>788.30224247437104</v>
      </c>
      <c r="T137" s="23">
        <v>109.47865595914</v>
      </c>
      <c r="U137" s="24">
        <f t="shared" si="10"/>
        <v>0.36197103218932525</v>
      </c>
      <c r="V137" s="24">
        <f t="shared" si="11"/>
        <v>-1.8794504255839009</v>
      </c>
      <c r="W137" s="24">
        <f t="shared" si="12"/>
        <v>-3.3446956073502419</v>
      </c>
      <c r="X137" s="24">
        <f t="shared" si="13"/>
        <v>-2.0358140036802563</v>
      </c>
      <c r="Y137" s="24">
        <f t="shared" si="14"/>
        <v>-1.0974259408961085</v>
      </c>
      <c r="Z137" s="4" t="s">
        <v>164</v>
      </c>
      <c r="AA137" s="8" t="s">
        <v>164</v>
      </c>
      <c r="AB137" s="38" t="s">
        <v>272</v>
      </c>
    </row>
    <row r="138" spans="1:28">
      <c r="A138" s="8">
        <v>3</v>
      </c>
      <c r="B138" s="9" t="s">
        <v>140</v>
      </c>
      <c r="C138" s="23">
        <v>58.686118756128302</v>
      </c>
      <c r="D138" s="23">
        <v>839.54939570593694</v>
      </c>
      <c r="E138" s="23">
        <v>2582.8217335040199</v>
      </c>
      <c r="F138" s="23">
        <v>450.39758822363302</v>
      </c>
      <c r="G138" s="23">
        <v>815.47890920812199</v>
      </c>
      <c r="H138" s="23">
        <v>147.579234914697</v>
      </c>
      <c r="I138" s="23">
        <v>37.344937919383298</v>
      </c>
      <c r="J138" s="23">
        <v>1856.0226358264399</v>
      </c>
      <c r="K138" s="23">
        <v>26762.588511593502</v>
      </c>
      <c r="L138" s="23">
        <v>2409.3678578590602</v>
      </c>
      <c r="M138" s="23">
        <v>9.6608563856015</v>
      </c>
      <c r="N138" s="23">
        <v>31608.924101395001</v>
      </c>
      <c r="O138" s="23">
        <v>694290.94576187397</v>
      </c>
      <c r="P138" s="23">
        <v>111.730577500172</v>
      </c>
      <c r="Q138" s="23">
        <v>8.1950946723225897</v>
      </c>
      <c r="R138" s="82">
        <v>1.08147714315709</v>
      </c>
      <c r="S138" s="23">
        <v>4012.1380057976498</v>
      </c>
      <c r="T138" s="82">
        <v>0.52265830112963696</v>
      </c>
      <c r="U138" s="24">
        <f t="shared" si="10"/>
        <v>0.84827828354187362</v>
      </c>
      <c r="V138" s="24">
        <f t="shared" si="11"/>
        <v>0.7338939166052203</v>
      </c>
      <c r="W138" s="24">
        <f t="shared" si="12"/>
        <v>-1.0247847209771646</v>
      </c>
      <c r="X138" s="24">
        <f t="shared" si="13"/>
        <v>1.4289972078324009</v>
      </c>
      <c r="Y138" s="24">
        <f t="shared" si="14"/>
        <v>0.33302216638360393</v>
      </c>
      <c r="Z138" s="4" t="s">
        <v>166</v>
      </c>
      <c r="AA138" s="8" t="s">
        <v>166</v>
      </c>
      <c r="AB138" s="38" t="s">
        <v>273</v>
      </c>
    </row>
    <row r="139" spans="1:28">
      <c r="A139" s="8">
        <v>3</v>
      </c>
      <c r="B139" s="9" t="s">
        <v>141</v>
      </c>
      <c r="C139" s="23">
        <v>341.67789474736799</v>
      </c>
      <c r="D139" s="23">
        <v>7901.5103157454496</v>
      </c>
      <c r="E139" s="23">
        <v>11313.950535255201</v>
      </c>
      <c r="F139" s="23">
        <v>23326.575287232099</v>
      </c>
      <c r="G139" s="23">
        <v>510.96034483590603</v>
      </c>
      <c r="H139" s="23">
        <v>132.74231053920701</v>
      </c>
      <c r="I139" s="23">
        <v>1638.82256509542</v>
      </c>
      <c r="J139" s="23">
        <v>5868.6717972979204</v>
      </c>
      <c r="K139" s="23">
        <v>42253.278372581903</v>
      </c>
      <c r="L139" s="23">
        <v>2645.2154587712298</v>
      </c>
      <c r="M139" s="23">
        <v>902.94759734430204</v>
      </c>
      <c r="N139" s="23">
        <v>721.23600608256095</v>
      </c>
      <c r="O139" s="23">
        <v>641989.09047022404</v>
      </c>
      <c r="P139" s="23">
        <v>26.519898811858901</v>
      </c>
      <c r="Q139" s="23">
        <v>141.265557036632</v>
      </c>
      <c r="R139" s="23">
        <v>82.784968536406694</v>
      </c>
      <c r="S139" s="23">
        <v>413.30837324349</v>
      </c>
      <c r="T139" s="23">
        <v>64.319605915595304</v>
      </c>
      <c r="U139" s="24">
        <f t="shared" si="10"/>
        <v>0.15644934152559262</v>
      </c>
      <c r="V139" s="24">
        <f t="shared" si="11"/>
        <v>-1.1010306882227194</v>
      </c>
      <c r="W139" s="24">
        <f t="shared" si="12"/>
        <v>0.33752318833504447</v>
      </c>
      <c r="X139" s="24">
        <f t="shared" si="13"/>
        <v>-1.08804239154078</v>
      </c>
      <c r="Y139" s="24">
        <f t="shared" si="14"/>
        <v>0.19135179035451033</v>
      </c>
      <c r="Z139" s="4" t="s">
        <v>165</v>
      </c>
      <c r="AA139" s="8" t="s">
        <v>165</v>
      </c>
      <c r="AB139" s="38" t="s">
        <v>274</v>
      </c>
    </row>
    <row r="140" spans="1:28">
      <c r="A140" s="8">
        <v>3</v>
      </c>
      <c r="B140" s="9" t="s">
        <v>142</v>
      </c>
      <c r="C140" s="23">
        <v>55.4380516372605</v>
      </c>
      <c r="D140" s="23">
        <v>9074.6255253226009</v>
      </c>
      <c r="E140" s="23">
        <v>18747.6003664374</v>
      </c>
      <c r="F140" s="23">
        <v>2760.3687210975299</v>
      </c>
      <c r="G140" s="23">
        <v>537.60494091966802</v>
      </c>
      <c r="H140" s="23">
        <v>138.98894099006199</v>
      </c>
      <c r="I140" s="23">
        <v>30.5149022924662</v>
      </c>
      <c r="J140" s="23">
        <v>1331.3528300600999</v>
      </c>
      <c r="K140" s="23">
        <v>23644.597463719801</v>
      </c>
      <c r="L140" s="23">
        <v>3031.1081599181098</v>
      </c>
      <c r="M140" s="23">
        <v>127.190275092485</v>
      </c>
      <c r="N140" s="23">
        <v>14224.6046100617</v>
      </c>
      <c r="O140" s="23">
        <v>679964.13775632298</v>
      </c>
      <c r="P140" s="23">
        <v>273.70180561472398</v>
      </c>
      <c r="Q140" s="23">
        <v>91.708191169343493</v>
      </c>
      <c r="R140" s="23">
        <v>9.6801638879380008</v>
      </c>
      <c r="S140" s="23">
        <v>1382.3304807075799</v>
      </c>
      <c r="T140" s="82">
        <v>2.8521169592231401</v>
      </c>
      <c r="U140" s="24">
        <f t="shared" si="10"/>
        <v>0.72103147117701338</v>
      </c>
      <c r="V140" s="24">
        <f t="shared" si="11"/>
        <v>-2.199000549377466</v>
      </c>
      <c r="W140" s="24">
        <f t="shared" si="12"/>
        <v>-2.3246924587914002</v>
      </c>
      <c r="X140" s="24">
        <f t="shared" si="13"/>
        <v>-2.2398507239613163</v>
      </c>
      <c r="Y140" s="24">
        <f t="shared" si="14"/>
        <v>0.25667894267573255</v>
      </c>
      <c r="Z140" s="4" t="s">
        <v>164</v>
      </c>
      <c r="AA140" s="8" t="s">
        <v>165</v>
      </c>
      <c r="AB140" s="38" t="s">
        <v>312</v>
      </c>
    </row>
    <row r="141" spans="1:28">
      <c r="A141" s="8">
        <v>3</v>
      </c>
      <c r="B141" s="9" t="s">
        <v>143</v>
      </c>
      <c r="C141" s="23">
        <v>55.798408905610998</v>
      </c>
      <c r="D141" s="23">
        <v>649.02148775994397</v>
      </c>
      <c r="E141" s="23">
        <v>1905.2882030360299</v>
      </c>
      <c r="F141" s="23">
        <v>1110.2475657851101</v>
      </c>
      <c r="G141" s="23">
        <v>2510.5749629388902</v>
      </c>
      <c r="H141" s="23">
        <v>104.78333306165599</v>
      </c>
      <c r="I141" s="23">
        <v>157.80228191128799</v>
      </c>
      <c r="J141" s="23">
        <v>5849.9412918093503</v>
      </c>
      <c r="K141" s="23">
        <v>17674.2794594468</v>
      </c>
      <c r="L141" s="23">
        <v>1962.6160495787401</v>
      </c>
      <c r="M141" s="23">
        <v>3.44814749015806</v>
      </c>
      <c r="N141" s="23">
        <v>28080.521197134502</v>
      </c>
      <c r="O141" s="23">
        <v>702460.89082139602</v>
      </c>
      <c r="P141" s="23">
        <v>101.334216554028</v>
      </c>
      <c r="Q141" s="23">
        <v>4.0349669173381901</v>
      </c>
      <c r="R141" s="82">
        <v>0.31829087998849998</v>
      </c>
      <c r="S141" s="23">
        <v>4533.8498570647098</v>
      </c>
      <c r="T141" s="82">
        <v>1.45369429967746</v>
      </c>
      <c r="U141" s="24">
        <f t="shared" si="10"/>
        <v>1.1701839694662339</v>
      </c>
      <c r="V141" s="24">
        <f t="shared" si="11"/>
        <v>1.2564479999793843</v>
      </c>
      <c r="W141" s="24">
        <f t="shared" si="12"/>
        <v>-0.42777645345971038</v>
      </c>
      <c r="X141" s="24">
        <f t="shared" si="13"/>
        <v>2.1512551090263319</v>
      </c>
      <c r="Y141" s="24">
        <f t="shared" si="14"/>
        <v>0.81131716326097569</v>
      </c>
      <c r="Z141" s="4" t="s">
        <v>166</v>
      </c>
      <c r="AA141" s="8" t="s">
        <v>166</v>
      </c>
      <c r="AB141" s="38" t="s">
        <v>276</v>
      </c>
    </row>
    <row r="142" spans="1:28">
      <c r="A142" s="8">
        <v>3</v>
      </c>
      <c r="B142" s="9" t="s">
        <v>144</v>
      </c>
      <c r="C142" s="23">
        <v>32.307721030069999</v>
      </c>
      <c r="D142" s="23">
        <v>352.63772440672</v>
      </c>
      <c r="E142" s="23">
        <v>1474.90154871662</v>
      </c>
      <c r="F142" s="23">
        <v>295.26879505561999</v>
      </c>
      <c r="G142" s="23">
        <v>992.20405499117601</v>
      </c>
      <c r="H142" s="23">
        <v>116.369635813744</v>
      </c>
      <c r="I142" s="23">
        <v>10.1019504838724</v>
      </c>
      <c r="J142" s="23">
        <v>2116.7494758091598</v>
      </c>
      <c r="K142" s="23">
        <v>13551.6499931125</v>
      </c>
      <c r="L142" s="23">
        <v>2176.3014209212402</v>
      </c>
      <c r="M142" s="23">
        <v>5.0996224621914203</v>
      </c>
      <c r="N142" s="23">
        <v>26139.448935881701</v>
      </c>
      <c r="O142" s="23">
        <v>718794.536820704</v>
      </c>
      <c r="P142" s="23">
        <v>102.30800745167799</v>
      </c>
      <c r="Q142" s="23">
        <v>5.7075175702607197</v>
      </c>
      <c r="R142" s="82">
        <v>0.32291067077208402</v>
      </c>
      <c r="S142" s="23">
        <v>4482.1651156710304</v>
      </c>
      <c r="T142" s="82">
        <v>0.88796537175689405</v>
      </c>
      <c r="U142" s="24">
        <f t="shared" si="10"/>
        <v>1.1192039435421408</v>
      </c>
      <c r="V142" s="24">
        <f t="shared" si="11"/>
        <v>1.0654613375970126</v>
      </c>
      <c r="W142" s="24">
        <f t="shared" si="12"/>
        <v>-0.89633764841819463</v>
      </c>
      <c r="X142" s="24">
        <f t="shared" si="13"/>
        <v>1.8692964802962262</v>
      </c>
      <c r="Y142" s="24">
        <f t="shared" si="14"/>
        <v>0.25078698352227891</v>
      </c>
      <c r="Z142" s="4" t="s">
        <v>166</v>
      </c>
      <c r="AA142" s="8" t="s">
        <v>166</v>
      </c>
      <c r="AB142" s="38" t="s">
        <v>277</v>
      </c>
    </row>
    <row r="143" spans="1:28">
      <c r="A143" s="8">
        <v>3</v>
      </c>
      <c r="B143" s="9" t="s">
        <v>145</v>
      </c>
      <c r="C143" s="23">
        <v>20.1491994020747</v>
      </c>
      <c r="D143" s="23">
        <v>7343.9539095120499</v>
      </c>
      <c r="E143" s="23">
        <v>20607.000521210699</v>
      </c>
      <c r="F143" s="23">
        <v>662.36012884375805</v>
      </c>
      <c r="G143" s="23">
        <v>84.262756822561101</v>
      </c>
      <c r="H143" s="23">
        <v>98.393223082354297</v>
      </c>
      <c r="I143" s="23">
        <v>9.6693965449009909</v>
      </c>
      <c r="J143" s="23">
        <v>282.89076107490598</v>
      </c>
      <c r="K143" s="23">
        <v>29155.517349092399</v>
      </c>
      <c r="L143" s="23">
        <v>3063.387355029</v>
      </c>
      <c r="M143" s="23">
        <v>534.72500416830997</v>
      </c>
      <c r="N143" s="23">
        <v>8158.9907157464004</v>
      </c>
      <c r="O143" s="23">
        <v>683736.87002862699</v>
      </c>
      <c r="P143" s="23">
        <v>166.22502064637601</v>
      </c>
      <c r="Q143" s="23">
        <v>63.8193431415351</v>
      </c>
      <c r="R143" s="82">
        <v>1.8352172624680401</v>
      </c>
      <c r="S143" s="23">
        <v>1110.9257169642101</v>
      </c>
      <c r="T143" s="23">
        <v>23.536194916450601</v>
      </c>
      <c r="U143" s="24">
        <f t="shared" si="10"/>
        <v>0.11934983897152364</v>
      </c>
      <c r="V143" s="24">
        <f t="shared" si="11"/>
        <v>-2.1771730730928365</v>
      </c>
      <c r="W143" s="24">
        <f t="shared" si="12"/>
        <v>-1.2853627519885649</v>
      </c>
      <c r="X143" s="24">
        <f t="shared" si="13"/>
        <v>-2.096277701914218</v>
      </c>
      <c r="Y143" s="24">
        <f t="shared" si="14"/>
        <v>0.66491125153671904</v>
      </c>
      <c r="Z143" s="4" t="s">
        <v>164</v>
      </c>
      <c r="AA143" s="8" t="s">
        <v>165</v>
      </c>
      <c r="AB143" s="38" t="s">
        <v>313</v>
      </c>
    </row>
    <row r="144" spans="1:28">
      <c r="A144" s="8">
        <v>3</v>
      </c>
      <c r="B144" s="9" t="s">
        <v>146</v>
      </c>
      <c r="C144" s="23">
        <v>527.78344007529495</v>
      </c>
      <c r="D144" s="23">
        <v>1764.80970167326</v>
      </c>
      <c r="E144" s="23">
        <v>5471.2951381953699</v>
      </c>
      <c r="F144" s="23">
        <v>10968.434088608201</v>
      </c>
      <c r="G144" s="23">
        <v>274.67407228792501</v>
      </c>
      <c r="H144" s="23">
        <v>196.08384288801099</v>
      </c>
      <c r="I144" s="23">
        <v>658.13130783845304</v>
      </c>
      <c r="J144" s="23">
        <v>12304.113353880501</v>
      </c>
      <c r="K144" s="23">
        <v>30269.502296434501</v>
      </c>
      <c r="L144" s="23">
        <v>2511.60695486536</v>
      </c>
      <c r="M144" s="23">
        <v>804.12330770809797</v>
      </c>
      <c r="N144" s="23">
        <v>7285.0723599179801</v>
      </c>
      <c r="O144" s="23">
        <v>682147.787933585</v>
      </c>
      <c r="P144" s="23">
        <v>173.58496719369001</v>
      </c>
      <c r="Q144" s="23">
        <v>219.299685454295</v>
      </c>
      <c r="R144" s="82">
        <v>0.56993174466151597</v>
      </c>
      <c r="S144" s="23">
        <v>138.03910833590101</v>
      </c>
      <c r="T144" s="23">
        <v>93.396191020937806</v>
      </c>
      <c r="U144" s="24">
        <f t="shared" si="10"/>
        <v>0.27271897649545834</v>
      </c>
      <c r="V144" s="24">
        <f t="shared" si="11"/>
        <v>-1.7889888752075187</v>
      </c>
      <c r="W144" s="24">
        <f t="shared" si="12"/>
        <v>-3.543617924280916</v>
      </c>
      <c r="X144" s="24">
        <f t="shared" si="13"/>
        <v>-1.6629627881465776</v>
      </c>
      <c r="Y144" s="24">
        <f t="shared" si="14"/>
        <v>-1.7801461871877522</v>
      </c>
      <c r="Z144" s="4" t="s">
        <v>164</v>
      </c>
      <c r="AA144" s="8" t="s">
        <v>164</v>
      </c>
      <c r="AB144" s="38" t="s">
        <v>314</v>
      </c>
    </row>
    <row r="145" spans="1:28">
      <c r="A145" s="8">
        <v>3</v>
      </c>
      <c r="B145" s="9" t="s">
        <v>147</v>
      </c>
      <c r="C145" s="23">
        <v>211.26449715343</v>
      </c>
      <c r="D145" s="23">
        <v>3616.3576374101599</v>
      </c>
      <c r="E145" s="23">
        <v>8282.69058715354</v>
      </c>
      <c r="F145" s="23">
        <v>2518.8580121401501</v>
      </c>
      <c r="G145" s="23">
        <v>8124.2386830362502</v>
      </c>
      <c r="H145" s="23">
        <v>119.163594644513</v>
      </c>
      <c r="I145" s="23">
        <v>414.520686180518</v>
      </c>
      <c r="J145" s="23">
        <v>18516.832348477099</v>
      </c>
      <c r="K145" s="23">
        <v>44863.476979159503</v>
      </c>
      <c r="L145" s="23">
        <v>3079.1842712300499</v>
      </c>
      <c r="M145" s="23">
        <v>35.5534887968128</v>
      </c>
      <c r="N145" s="23">
        <v>12984.642919529901</v>
      </c>
      <c r="O145" s="23">
        <v>643692.57427771401</v>
      </c>
      <c r="P145" s="23">
        <v>175.45553604221999</v>
      </c>
      <c r="Q145" s="23">
        <v>44.006118550735401</v>
      </c>
      <c r="R145" s="82">
        <v>5.6813645362580303</v>
      </c>
      <c r="S145" s="23">
        <v>1669.69712291826</v>
      </c>
      <c r="T145" s="82">
        <v>1.3748759577247101</v>
      </c>
      <c r="U145" s="24">
        <f t="shared" si="10"/>
        <v>1.2377440313165649</v>
      </c>
      <c r="V145" s="24">
        <f t="shared" si="11"/>
        <v>-1.2402033385447933</v>
      </c>
      <c r="W145" s="24">
        <f t="shared" si="12"/>
        <v>-1.6311399403602476</v>
      </c>
      <c r="X145" s="24">
        <f t="shared" si="13"/>
        <v>-0.89918671222035762</v>
      </c>
      <c r="Y145" s="24">
        <f t="shared" si="14"/>
        <v>0.1929163187110059</v>
      </c>
      <c r="Z145" s="4" t="s">
        <v>164</v>
      </c>
      <c r="AA145" s="8" t="s">
        <v>165</v>
      </c>
      <c r="AB145" s="38" t="s">
        <v>315</v>
      </c>
    </row>
    <row r="146" spans="1:28">
      <c r="A146" s="8">
        <v>3</v>
      </c>
      <c r="B146" s="9" t="s">
        <v>148</v>
      </c>
      <c r="C146" s="23">
        <v>15.4650935076107</v>
      </c>
      <c r="D146" s="23">
        <v>2545.47156968536</v>
      </c>
      <c r="E146" s="23">
        <v>7656.6955217128598</v>
      </c>
      <c r="F146" s="23">
        <v>3305.4417607724599</v>
      </c>
      <c r="G146" s="23">
        <v>6.5185936392983104</v>
      </c>
      <c r="H146" s="23">
        <v>141.711629214727</v>
      </c>
      <c r="I146" s="23">
        <v>121.065113380952</v>
      </c>
      <c r="J146" s="23">
        <v>2193.1710026875899</v>
      </c>
      <c r="K146" s="23">
        <v>25790.056566232299</v>
      </c>
      <c r="L146" s="23">
        <v>3414.08266212525</v>
      </c>
      <c r="M146" s="23">
        <v>40.810067811710397</v>
      </c>
      <c r="N146" s="23">
        <v>14288.867993800901</v>
      </c>
      <c r="O146" s="23">
        <v>701512.27188757597</v>
      </c>
      <c r="P146" s="23">
        <v>208.70635526877101</v>
      </c>
      <c r="Q146" s="23">
        <v>59.619982829837703</v>
      </c>
      <c r="R146" s="23">
        <v>21.2655558588853</v>
      </c>
      <c r="S146" s="23">
        <v>556.54874548774796</v>
      </c>
      <c r="T146" s="23">
        <v>15.2125109299303</v>
      </c>
      <c r="U146" s="24">
        <f t="shared" si="10"/>
        <v>1.4609135937953484</v>
      </c>
      <c r="V146" s="24">
        <f t="shared" si="11"/>
        <v>-1.4555064452082433</v>
      </c>
      <c r="W146" s="24">
        <f t="shared" si="12"/>
        <v>-2.0971504934478151</v>
      </c>
      <c r="X146" s="24">
        <f t="shared" si="13"/>
        <v>-1.2677145932856213</v>
      </c>
      <c r="Y146" s="24">
        <f t="shared" si="14"/>
        <v>-0.13788682608547687</v>
      </c>
      <c r="Z146" s="4" t="s">
        <v>164</v>
      </c>
      <c r="AA146" s="8" t="s">
        <v>164</v>
      </c>
      <c r="AB146" s="38" t="s">
        <v>279</v>
      </c>
    </row>
    <row r="147" spans="1:28">
      <c r="A147" s="8">
        <v>3</v>
      </c>
      <c r="B147" s="9" t="s">
        <v>149</v>
      </c>
      <c r="C147" s="23">
        <v>31.193778436585301</v>
      </c>
      <c r="D147" s="23">
        <v>3674.4114703321102</v>
      </c>
      <c r="E147" s="23">
        <v>4845.8702050010397</v>
      </c>
      <c r="F147" s="23">
        <v>15778.977336066</v>
      </c>
      <c r="G147" s="23">
        <v>16.797236267778999</v>
      </c>
      <c r="H147" s="23">
        <v>625.65892492998103</v>
      </c>
      <c r="I147" s="23">
        <v>27.604815081734198</v>
      </c>
      <c r="J147" s="23">
        <v>16610.645042898599</v>
      </c>
      <c r="K147" s="23">
        <v>30291.715162209999</v>
      </c>
      <c r="L147" s="23">
        <v>2814.1654919274602</v>
      </c>
      <c r="M147" s="23">
        <v>887.95437246810798</v>
      </c>
      <c r="N147" s="23">
        <v>8690.1338690332504</v>
      </c>
      <c r="O147" s="23">
        <v>667191.08701133798</v>
      </c>
      <c r="P147" s="23">
        <v>114.606944984332</v>
      </c>
      <c r="Q147" s="23">
        <v>162.401724841092</v>
      </c>
      <c r="R147" s="23">
        <v>28.766041930484398</v>
      </c>
      <c r="S147" s="23">
        <v>880.747541138011</v>
      </c>
      <c r="T147" s="23">
        <v>118.113186287255</v>
      </c>
      <c r="U147" s="24">
        <f t="shared" si="10"/>
        <v>0.18289422280751805</v>
      </c>
      <c r="V147" s="24">
        <f t="shared" si="11"/>
        <v>-0.63851086110293487</v>
      </c>
      <c r="W147" s="24">
        <f t="shared" si="12"/>
        <v>-2.7265763755872108</v>
      </c>
      <c r="X147" s="24">
        <f t="shared" si="13"/>
        <v>-0.67696768232198856</v>
      </c>
      <c r="Y147" s="24">
        <f t="shared" si="14"/>
        <v>-1.2261588112856656</v>
      </c>
      <c r="Z147" s="4" t="s">
        <v>164</v>
      </c>
      <c r="AA147" s="8" t="s">
        <v>164</v>
      </c>
      <c r="AB147" s="38" t="s">
        <v>316</v>
      </c>
    </row>
    <row r="148" spans="1:28">
      <c r="A148" s="8">
        <v>3</v>
      </c>
      <c r="B148" s="9" t="s">
        <v>150</v>
      </c>
      <c r="C148" s="23">
        <v>305.70681057965101</v>
      </c>
      <c r="D148" s="23">
        <v>6671.9197803826601</v>
      </c>
      <c r="E148" s="23">
        <v>10700.820664741301</v>
      </c>
      <c r="F148" s="23">
        <v>7659.08378511713</v>
      </c>
      <c r="G148" s="23">
        <v>39.021014670105998</v>
      </c>
      <c r="H148" s="23">
        <v>239.49566161671001</v>
      </c>
      <c r="I148" s="23">
        <v>480.46382408007003</v>
      </c>
      <c r="J148" s="23">
        <v>5451.3491168907904</v>
      </c>
      <c r="K148" s="23">
        <v>22220.0733436507</v>
      </c>
      <c r="L148" s="23">
        <v>1514.5272492245699</v>
      </c>
      <c r="M148" s="23">
        <v>667.05542360230095</v>
      </c>
      <c r="N148" s="23">
        <v>10278.128603823299</v>
      </c>
      <c r="O148" s="23">
        <v>690445.20799908706</v>
      </c>
      <c r="P148" s="23">
        <v>142.241418535202</v>
      </c>
      <c r="Q148" s="23">
        <v>153.21572442665399</v>
      </c>
      <c r="R148" s="23">
        <v>105.282457922833</v>
      </c>
      <c r="S148" s="23">
        <v>656.79557801781596</v>
      </c>
      <c r="T148" s="23">
        <v>106.37053657281101</v>
      </c>
      <c r="U148" s="24">
        <f t="shared" si="10"/>
        <v>0.22968964647531498</v>
      </c>
      <c r="V148" s="24">
        <f t="shared" si="11"/>
        <v>-1.3124446380050543</v>
      </c>
      <c r="W148" s="24">
        <f t="shared" si="12"/>
        <v>-3.2953503433021938</v>
      </c>
      <c r="X148" s="24">
        <f t="shared" si="13"/>
        <v>-1.3038959476649321</v>
      </c>
      <c r="Y148" s="24">
        <f t="shared" si="14"/>
        <v>-1.1185254707569849</v>
      </c>
      <c r="Z148" s="4" t="s">
        <v>164</v>
      </c>
      <c r="AA148" s="8" t="s">
        <v>164</v>
      </c>
      <c r="AB148" s="38" t="s">
        <v>317</v>
      </c>
    </row>
    <row r="149" spans="1:28">
      <c r="A149" s="8">
        <v>3</v>
      </c>
      <c r="B149" s="9" t="s">
        <v>151</v>
      </c>
      <c r="C149" s="23">
        <v>111.494267407891</v>
      </c>
      <c r="D149" s="23">
        <v>211.966579020144</v>
      </c>
      <c r="E149" s="23">
        <v>2084.8617782246602</v>
      </c>
      <c r="F149" s="23">
        <v>723.24059292458696</v>
      </c>
      <c r="G149" s="23">
        <v>18.695130511013701</v>
      </c>
      <c r="H149" s="23">
        <v>157.70742354552601</v>
      </c>
      <c r="I149" s="23">
        <v>56.1427208387055</v>
      </c>
      <c r="J149" s="23">
        <v>171.47317667194201</v>
      </c>
      <c r="K149" s="23">
        <v>8833.1381687374906</v>
      </c>
      <c r="L149" s="23">
        <v>2936.5197239743202</v>
      </c>
      <c r="M149" s="23">
        <v>2.3727504674433901</v>
      </c>
      <c r="N149" s="23">
        <v>1708.57951823901</v>
      </c>
      <c r="O149" s="23">
        <v>754747.74555332796</v>
      </c>
      <c r="P149" s="23">
        <v>80.121995415760793</v>
      </c>
      <c r="Q149" s="23">
        <v>13.2772149793567</v>
      </c>
      <c r="R149" s="82">
        <v>6.5447153887700997</v>
      </c>
      <c r="S149" s="23">
        <v>314.26926249932802</v>
      </c>
      <c r="T149" s="23">
        <v>43.432119877651303</v>
      </c>
      <c r="U149" s="24">
        <f t="shared" si="10"/>
        <v>5.5957064012983793</v>
      </c>
      <c r="V149" s="24">
        <f t="shared" si="11"/>
        <v>-0.90270697648548825</v>
      </c>
      <c r="W149" s="24">
        <f t="shared" si="12"/>
        <v>0.53210469467464883</v>
      </c>
      <c r="X149" s="24">
        <f t="shared" si="13"/>
        <v>-3.2239771433198783E-2</v>
      </c>
      <c r="Y149" s="24">
        <f t="shared" si="14"/>
        <v>0.68413372876777823</v>
      </c>
      <c r="Z149" s="4" t="s">
        <v>165</v>
      </c>
      <c r="AA149" s="8" t="s">
        <v>166</v>
      </c>
      <c r="AB149" s="38" t="s">
        <v>318</v>
      </c>
    </row>
    <row r="150" spans="1:28">
      <c r="A150" s="8">
        <v>3</v>
      </c>
      <c r="B150" s="9" t="s">
        <v>152</v>
      </c>
      <c r="C150" s="23">
        <v>55.604529335753199</v>
      </c>
      <c r="D150" s="23">
        <v>9043.8028452833296</v>
      </c>
      <c r="E150" s="23">
        <v>10995.011347150799</v>
      </c>
      <c r="F150" s="23">
        <v>23865.390513307098</v>
      </c>
      <c r="G150" s="23">
        <v>234.97313148571399</v>
      </c>
      <c r="H150" s="23">
        <v>138.40632959271301</v>
      </c>
      <c r="I150" s="23">
        <v>251.07072389346399</v>
      </c>
      <c r="J150" s="23">
        <v>16577.3037848407</v>
      </c>
      <c r="K150" s="23">
        <v>31336.860747411702</v>
      </c>
      <c r="L150" s="23">
        <v>2485.5020226148899</v>
      </c>
      <c r="M150" s="23">
        <v>597.58697281271395</v>
      </c>
      <c r="N150" s="23">
        <v>790.08622056462798</v>
      </c>
      <c r="O150" s="23">
        <v>644940.04798701999</v>
      </c>
      <c r="P150" s="23">
        <v>48.299489830244603</v>
      </c>
      <c r="Q150" s="23">
        <v>61.157234017630202</v>
      </c>
      <c r="R150" s="23">
        <v>21.718498078940101</v>
      </c>
      <c r="S150" s="23">
        <v>174.005170485717</v>
      </c>
      <c r="T150" s="23">
        <v>60.1721968462276</v>
      </c>
      <c r="U150" s="24">
        <f t="shared" si="10"/>
        <v>0.10234030659968404</v>
      </c>
      <c r="V150" s="24">
        <f t="shared" si="11"/>
        <v>-1.157050418617148</v>
      </c>
      <c r="W150" s="24">
        <f t="shared" si="12"/>
        <v>0.8963477209546582</v>
      </c>
      <c r="X150" s="24">
        <f t="shared" si="13"/>
        <v>-0.83428813787469558</v>
      </c>
      <c r="Y150" s="24">
        <f t="shared" si="14"/>
        <v>1.2175671271009336</v>
      </c>
      <c r="Z150" s="4" t="s">
        <v>165</v>
      </c>
      <c r="AA150" s="8" t="s">
        <v>165</v>
      </c>
      <c r="AB150" s="38" t="s">
        <v>319</v>
      </c>
    </row>
    <row r="151" spans="1:28">
      <c r="A151" s="8">
        <v>3</v>
      </c>
      <c r="B151" s="9" t="s">
        <v>153</v>
      </c>
      <c r="C151" s="23" t="s">
        <v>306</v>
      </c>
      <c r="D151" s="23">
        <v>707.78518724181004</v>
      </c>
      <c r="E151" s="23">
        <v>4537.1328461622297</v>
      </c>
      <c r="F151" s="23">
        <v>227.092739877659</v>
      </c>
      <c r="G151" s="23">
        <v>4.7994901571086004</v>
      </c>
      <c r="H151" s="23">
        <v>140.19978433224</v>
      </c>
      <c r="I151" s="23">
        <v>7.8549366244013896</v>
      </c>
      <c r="J151" s="23">
        <v>63.013822424127397</v>
      </c>
      <c r="K151" s="23">
        <v>10943.005832105</v>
      </c>
      <c r="L151" s="23">
        <v>2795.5368887505001</v>
      </c>
      <c r="M151" s="23">
        <v>5.9214046536740899</v>
      </c>
      <c r="N151" s="23">
        <v>16485.475419768001</v>
      </c>
      <c r="O151" s="23">
        <v>732595.90596178896</v>
      </c>
      <c r="P151" s="23">
        <v>154.984768964099</v>
      </c>
      <c r="Q151" s="23">
        <v>13.237354455307999</v>
      </c>
      <c r="R151" s="82">
        <v>8.03933307420239E-2</v>
      </c>
      <c r="S151" s="23">
        <v>1924.00219050998</v>
      </c>
      <c r="T151" s="82" t="s">
        <v>306</v>
      </c>
      <c r="U151" s="24">
        <f t="shared" si="10"/>
        <v>2.2355091789064843</v>
      </c>
      <c r="V151" s="24">
        <f t="shared" si="11"/>
        <v>-0.78479695140610239</v>
      </c>
      <c r="W151" s="24">
        <f t="shared" si="12"/>
        <v>-1.0579334887007832</v>
      </c>
      <c r="X151" s="24">
        <f t="shared" si="13"/>
        <v>-0.29898071231191636</v>
      </c>
      <c r="Y151" s="24">
        <f t="shared" si="14"/>
        <v>0.55027499795448565</v>
      </c>
      <c r="Z151" s="4" t="s">
        <v>164</v>
      </c>
      <c r="AA151" s="8" t="s">
        <v>165</v>
      </c>
      <c r="AB151" s="38" t="s">
        <v>320</v>
      </c>
    </row>
    <row r="152" spans="1:28">
      <c r="A152" s="8">
        <v>3</v>
      </c>
      <c r="B152" s="9" t="s">
        <v>154</v>
      </c>
      <c r="C152" s="23">
        <v>30.895791338934501</v>
      </c>
      <c r="D152" s="23">
        <v>1559.3820454684701</v>
      </c>
      <c r="E152" s="23">
        <v>4726.1677607454903</v>
      </c>
      <c r="F152" s="23">
        <v>1733.38368644138</v>
      </c>
      <c r="G152" s="23">
        <v>898.343585569276</v>
      </c>
      <c r="H152" s="23">
        <v>142.003407455569</v>
      </c>
      <c r="I152" s="23">
        <v>172.93837954890199</v>
      </c>
      <c r="J152" s="23">
        <v>1854.62579983563</v>
      </c>
      <c r="K152" s="23">
        <v>41212.210563037297</v>
      </c>
      <c r="L152" s="23">
        <v>2345.2037697247702</v>
      </c>
      <c r="M152" s="23">
        <v>7.3370540576248304</v>
      </c>
      <c r="N152" s="23">
        <v>23811.005212662199</v>
      </c>
      <c r="O152" s="23">
        <v>678750.54650261602</v>
      </c>
      <c r="P152" s="23">
        <v>153.50372387999499</v>
      </c>
      <c r="Q152" s="23">
        <v>7.35851528350228</v>
      </c>
      <c r="R152" s="82">
        <v>7.0828767542251496</v>
      </c>
      <c r="S152" s="23">
        <v>1860.0291631893499</v>
      </c>
      <c r="T152" s="82">
        <v>2.2575825530594198</v>
      </c>
      <c r="U152" s="24">
        <f t="shared" si="10"/>
        <v>1.0029250467161472</v>
      </c>
      <c r="V152" s="24">
        <f t="shared" si="11"/>
        <v>-4.6822313732823417E-2</v>
      </c>
      <c r="W152" s="24">
        <f t="shared" si="12"/>
        <v>-0.61181343174853353</v>
      </c>
      <c r="X152" s="24">
        <f t="shared" si="13"/>
        <v>0.81942444224279676</v>
      </c>
      <c r="Y152" s="24">
        <f t="shared" si="14"/>
        <v>1.0009230698062468</v>
      </c>
      <c r="Z152" s="4" t="s">
        <v>166</v>
      </c>
      <c r="AA152" s="8" t="s">
        <v>166</v>
      </c>
      <c r="AB152" s="38" t="s">
        <v>321</v>
      </c>
    </row>
    <row r="153" spans="1:28">
      <c r="A153" s="8">
        <v>4</v>
      </c>
      <c r="B153" s="9" t="s">
        <v>105</v>
      </c>
      <c r="C153" s="23">
        <v>14.833580282587601</v>
      </c>
      <c r="D153" s="23">
        <v>3719.3865599277401</v>
      </c>
      <c r="E153" s="23">
        <v>11273.237208152799</v>
      </c>
      <c r="F153" s="23">
        <v>206.81226329659299</v>
      </c>
      <c r="G153" s="23">
        <v>15.9686437942926</v>
      </c>
      <c r="H153" s="23">
        <v>113.563797374785</v>
      </c>
      <c r="I153" s="23">
        <v>7.8987808967751798</v>
      </c>
      <c r="J153" s="23">
        <v>33.992881295020503</v>
      </c>
      <c r="K153" s="23">
        <v>34564.2770611413</v>
      </c>
      <c r="L153" s="23">
        <v>3758.5109353411899</v>
      </c>
      <c r="M153" s="23">
        <v>41.895098674878398</v>
      </c>
      <c r="N153" s="23">
        <v>11956.6396518118</v>
      </c>
      <c r="O153" s="23">
        <v>691202.88386771095</v>
      </c>
      <c r="P153" s="23">
        <v>252.75040244063001</v>
      </c>
      <c r="Q153" s="23">
        <v>54.518328206148297</v>
      </c>
      <c r="R153" s="82">
        <v>0.64857701607198703</v>
      </c>
      <c r="S153" s="23">
        <v>1489.41445861994</v>
      </c>
      <c r="T153" s="82">
        <v>2.9112338922540398E-3</v>
      </c>
      <c r="U153" s="24">
        <f t="shared" si="10"/>
        <v>1.3013056402905474</v>
      </c>
      <c r="V153" s="24">
        <f t="shared" si="11"/>
        <v>-1.9589732853494741</v>
      </c>
      <c r="W153" s="24">
        <f t="shared" si="12"/>
        <v>-1.6796043672762764</v>
      </c>
      <c r="X153" s="24">
        <f t="shared" si="13"/>
        <v>-1.69217365220989</v>
      </c>
      <c r="Y153" s="24">
        <f t="shared" si="14"/>
        <v>0.38543567766110121</v>
      </c>
      <c r="Z153" s="4" t="s">
        <v>164</v>
      </c>
      <c r="AA153" s="8" t="s">
        <v>165</v>
      </c>
      <c r="AB153" s="38" t="s">
        <v>283</v>
      </c>
    </row>
    <row r="154" spans="1:28">
      <c r="A154" s="8">
        <v>4</v>
      </c>
      <c r="B154" s="9" t="s">
        <v>106</v>
      </c>
      <c r="C154" s="23">
        <v>485.292325680744</v>
      </c>
      <c r="D154" s="23">
        <v>1903.9539406342101</v>
      </c>
      <c r="E154" s="23">
        <v>6624.0243946445898</v>
      </c>
      <c r="F154" s="23">
        <v>18488.990509602299</v>
      </c>
      <c r="G154" s="23">
        <v>1202.2939000444801</v>
      </c>
      <c r="H154" s="23">
        <v>116.91018288192301</v>
      </c>
      <c r="I154" s="23">
        <v>414.63161369195899</v>
      </c>
      <c r="J154" s="23">
        <v>13243.053180061699</v>
      </c>
      <c r="K154" s="23">
        <v>8843.3642656087395</v>
      </c>
      <c r="L154" s="23">
        <v>1125.4119958195099</v>
      </c>
      <c r="M154" s="23">
        <v>25.6045715230002</v>
      </c>
      <c r="N154" s="23">
        <v>597.24987357802195</v>
      </c>
      <c r="O154" s="23">
        <v>669713.51541271701</v>
      </c>
      <c r="P154" s="23">
        <v>34.710968400008298</v>
      </c>
      <c r="Q154" s="23">
        <v>50.804814208711498</v>
      </c>
      <c r="R154" s="23">
        <v>200.79832164403399</v>
      </c>
      <c r="S154" s="23">
        <v>1576.15308500078</v>
      </c>
      <c r="T154" s="23">
        <v>78.950111183375199</v>
      </c>
      <c r="U154" s="24">
        <f t="shared" si="10"/>
        <v>1.9842087247222358</v>
      </c>
      <c r="V154" s="24">
        <f t="shared" si="11"/>
        <v>-1.219690178565628</v>
      </c>
      <c r="W154" s="24">
        <f t="shared" si="12"/>
        <v>-4.8535356086844672E-2</v>
      </c>
      <c r="X154" s="24">
        <f t="shared" si="13"/>
        <v>-0.76200051976081262</v>
      </c>
      <c r="Y154" s="24">
        <f t="shared" si="14"/>
        <v>0.19078842604931845</v>
      </c>
      <c r="Z154" s="4" t="s">
        <v>164</v>
      </c>
      <c r="AA154" s="8" t="s">
        <v>165</v>
      </c>
      <c r="AB154" s="38" t="s">
        <v>232</v>
      </c>
    </row>
    <row r="155" spans="1:28">
      <c r="A155" s="8">
        <v>4</v>
      </c>
      <c r="B155" s="9" t="s">
        <v>107</v>
      </c>
      <c r="C155" s="23">
        <v>96.972449406239903</v>
      </c>
      <c r="D155" s="23">
        <v>321.04517522578698</v>
      </c>
      <c r="E155" s="23">
        <v>5116.9846268274996</v>
      </c>
      <c r="F155" s="23">
        <v>874.971418726504</v>
      </c>
      <c r="G155" s="23">
        <v>3.56421086940792</v>
      </c>
      <c r="H155" s="23">
        <v>102.641133985355</v>
      </c>
      <c r="I155" s="23">
        <v>130.786051122213</v>
      </c>
      <c r="J155" s="23">
        <v>494.840803314521</v>
      </c>
      <c r="K155" s="23">
        <v>27173.438697382</v>
      </c>
      <c r="L155" s="23">
        <v>2851.0651696350801</v>
      </c>
      <c r="M155" s="23">
        <v>1.90836352188685</v>
      </c>
      <c r="N155" s="23">
        <v>16390.7049701264</v>
      </c>
      <c r="O155" s="23">
        <v>726091.02596579003</v>
      </c>
      <c r="P155" s="23">
        <v>174.56797103074899</v>
      </c>
      <c r="Q155" s="23">
        <v>19.645104113924098</v>
      </c>
      <c r="R155" s="82">
        <v>1.02822976707119</v>
      </c>
      <c r="S155" s="23">
        <v>1516.32373708303</v>
      </c>
      <c r="T155" s="82">
        <v>1.52296245476111</v>
      </c>
      <c r="U155" s="24">
        <f t="shared" si="10"/>
        <v>10.294214854044402</v>
      </c>
      <c r="V155" s="24">
        <f t="shared" si="11"/>
        <v>-1.743631586910519</v>
      </c>
      <c r="W155" s="24">
        <f t="shared" si="12"/>
        <v>-1.8462805830577675</v>
      </c>
      <c r="X155" s="24">
        <f t="shared" si="13"/>
        <v>-1.0539499572536766</v>
      </c>
      <c r="Y155" s="24">
        <f t="shared" si="14"/>
        <v>-0.33497331438650013</v>
      </c>
      <c r="Z155" s="4" t="s">
        <v>164</v>
      </c>
      <c r="AA155" s="8" t="s">
        <v>164</v>
      </c>
      <c r="AB155" s="38" t="s">
        <v>233</v>
      </c>
    </row>
    <row r="156" spans="1:28">
      <c r="A156" s="8">
        <v>4</v>
      </c>
      <c r="B156" s="9" t="s">
        <v>108</v>
      </c>
      <c r="C156" s="23">
        <v>115.005712800957</v>
      </c>
      <c r="D156" s="23">
        <v>191.16381842807601</v>
      </c>
      <c r="E156" s="23">
        <v>2395.4167296217902</v>
      </c>
      <c r="F156" s="23">
        <v>404.91875663133101</v>
      </c>
      <c r="G156" s="23" t="s">
        <v>306</v>
      </c>
      <c r="H156" s="23">
        <v>114.49234855728599</v>
      </c>
      <c r="I156" s="23">
        <v>47.828958646792401</v>
      </c>
      <c r="J156" s="23">
        <v>47.715687495366502</v>
      </c>
      <c r="K156" s="23">
        <v>16009.6095066817</v>
      </c>
      <c r="L156" s="23">
        <v>1686.6369383552601</v>
      </c>
      <c r="M156" s="23">
        <v>1.67136187871882</v>
      </c>
      <c r="N156" s="23">
        <v>20423.206422353102</v>
      </c>
      <c r="O156" s="23">
        <v>737328.12882288801</v>
      </c>
      <c r="P156" s="23">
        <v>91.906104528068695</v>
      </c>
      <c r="Q156" s="23">
        <v>3.6666528072383602</v>
      </c>
      <c r="R156" s="82">
        <v>0.46102442538196098</v>
      </c>
      <c r="S156" s="23">
        <v>2871.67474371752</v>
      </c>
      <c r="T156" s="82">
        <v>0.30535110945240201</v>
      </c>
      <c r="U156" s="24">
        <f t="shared" si="10"/>
        <v>2.1938114383995808</v>
      </c>
      <c r="V156" s="24">
        <f t="shared" si="11"/>
        <v>0.1415601197248062</v>
      </c>
      <c r="W156" s="24">
        <f t="shared" si="12"/>
        <v>-0.61563356141910397</v>
      </c>
      <c r="X156" s="24">
        <f t="shared" si="13"/>
        <v>1.2093909748531519</v>
      </c>
      <c r="Y156" s="24">
        <f t="shared" si="14"/>
        <v>0.40617254612107034</v>
      </c>
      <c r="Z156" s="4" t="s">
        <v>166</v>
      </c>
      <c r="AA156" s="8" t="s">
        <v>166</v>
      </c>
      <c r="AB156" s="38" t="s">
        <v>234</v>
      </c>
    </row>
    <row r="157" spans="1:28">
      <c r="A157" s="8">
        <v>4</v>
      </c>
      <c r="B157" s="9" t="s">
        <v>109</v>
      </c>
      <c r="C157" s="23">
        <v>1503.25047196168</v>
      </c>
      <c r="D157" s="23">
        <v>4827.1541669624603</v>
      </c>
      <c r="E157" s="23">
        <v>10651.1988918559</v>
      </c>
      <c r="F157" s="23">
        <v>19331.4911940889</v>
      </c>
      <c r="G157" s="23">
        <v>3789.13126937688</v>
      </c>
      <c r="H157" s="23">
        <v>222.01344415810101</v>
      </c>
      <c r="I157" s="23">
        <v>4280.0125358171999</v>
      </c>
      <c r="J157" s="23">
        <v>8497.9211971650402</v>
      </c>
      <c r="K157" s="23">
        <v>4979.3315735650103</v>
      </c>
      <c r="L157" s="23">
        <v>2122.7203626955602</v>
      </c>
      <c r="M157" s="23">
        <v>60.751041033868198</v>
      </c>
      <c r="N157" s="23">
        <v>940.98527216442903</v>
      </c>
      <c r="O157" s="23">
        <v>621527.40441886603</v>
      </c>
      <c r="P157" s="23">
        <v>58.750466687777603</v>
      </c>
      <c r="Q157" s="23">
        <v>53.876994762038798</v>
      </c>
      <c r="R157" s="23">
        <v>97.4201075256764</v>
      </c>
      <c r="S157" s="23">
        <v>1439.32631237383</v>
      </c>
      <c r="T157" s="23">
        <v>78.821078826871698</v>
      </c>
      <c r="U157" s="24">
        <f t="shared" si="10"/>
        <v>0.8868489139470519</v>
      </c>
      <c r="V157" s="24">
        <f t="shared" si="11"/>
        <v>-1.6484349048980569</v>
      </c>
      <c r="W157" s="24">
        <f t="shared" si="12"/>
        <v>0.35079456466857373</v>
      </c>
      <c r="X157" s="24">
        <f t="shared" si="13"/>
        <v>-1.6607939411040693</v>
      </c>
      <c r="Y157" s="24">
        <f t="shared" si="14"/>
        <v>1.2385778377997902</v>
      </c>
      <c r="Z157" s="4" t="s">
        <v>165</v>
      </c>
      <c r="AA157" s="8" t="s">
        <v>165</v>
      </c>
      <c r="AB157" s="38" t="s">
        <v>235</v>
      </c>
    </row>
    <row r="158" spans="1:28">
      <c r="A158" s="8">
        <v>4</v>
      </c>
      <c r="B158" s="9" t="s">
        <v>110</v>
      </c>
      <c r="C158" s="23">
        <v>61.3035715560097</v>
      </c>
      <c r="D158" s="23">
        <v>1700.45786111649</v>
      </c>
      <c r="E158" s="23">
        <v>4147.8189740772996</v>
      </c>
      <c r="F158" s="23">
        <v>27371.840241093701</v>
      </c>
      <c r="G158" s="23">
        <v>49.415061857360399</v>
      </c>
      <c r="H158" s="23">
        <v>114.52654500382801</v>
      </c>
      <c r="I158" s="23">
        <v>85.959455005642297</v>
      </c>
      <c r="J158" s="23">
        <v>28648.252345357301</v>
      </c>
      <c r="K158" s="23">
        <v>30881.319328798301</v>
      </c>
      <c r="L158" s="23">
        <v>1054.8790450295501</v>
      </c>
      <c r="M158" s="23">
        <v>6807.9132600929397</v>
      </c>
      <c r="N158" s="23">
        <v>6096.95900991696</v>
      </c>
      <c r="O158" s="23">
        <v>657987.65481583599</v>
      </c>
      <c r="P158" s="23">
        <v>29.205775166826101</v>
      </c>
      <c r="Q158" s="23">
        <v>111.245007637924</v>
      </c>
      <c r="R158" s="23">
        <v>284.941770728954</v>
      </c>
      <c r="S158" s="23">
        <v>365.28227531437398</v>
      </c>
      <c r="T158" s="23">
        <v>42.270946844331</v>
      </c>
      <c r="U158" s="24">
        <f t="shared" si="10"/>
        <v>1.6340544214925166E-2</v>
      </c>
      <c r="V158" s="24">
        <f t="shared" si="11"/>
        <v>0.18899168240649011</v>
      </c>
      <c r="W158" s="24">
        <f t="shared" si="12"/>
        <v>-2.7762462046906542</v>
      </c>
      <c r="X158" s="24">
        <f t="shared" si="13"/>
        <v>0.32708451878308331</v>
      </c>
      <c r="Y158" s="24">
        <f t="shared" si="14"/>
        <v>-2.1587855208364206</v>
      </c>
      <c r="Z158" s="4" t="s">
        <v>164</v>
      </c>
      <c r="AA158" s="8" t="s">
        <v>164</v>
      </c>
      <c r="AB158" s="38" t="s">
        <v>237</v>
      </c>
    </row>
    <row r="159" spans="1:28">
      <c r="A159" s="8">
        <v>4</v>
      </c>
      <c r="B159" s="9" t="s">
        <v>111</v>
      </c>
      <c r="C159" s="23">
        <v>17.650691178297699</v>
      </c>
      <c r="D159" s="23">
        <v>188.74892260996401</v>
      </c>
      <c r="E159" s="23">
        <v>2455.26420842172</v>
      </c>
      <c r="F159" s="23">
        <v>341.05095327322499</v>
      </c>
      <c r="G159" s="23" t="s">
        <v>306</v>
      </c>
      <c r="H159" s="23">
        <v>105.64434007616001</v>
      </c>
      <c r="I159" s="23">
        <v>13.965099943959</v>
      </c>
      <c r="J159" s="23" t="s">
        <v>306</v>
      </c>
      <c r="K159" s="23">
        <v>27694.684938272399</v>
      </c>
      <c r="L159" s="23">
        <v>1861.5843241565301</v>
      </c>
      <c r="M159" s="23">
        <v>2.7846954285007799</v>
      </c>
      <c r="N159" s="23">
        <v>27485.419902279002</v>
      </c>
      <c r="O159" s="23">
        <v>692345.18477853399</v>
      </c>
      <c r="P159" s="23">
        <v>104.981763269571</v>
      </c>
      <c r="Q159" s="23">
        <v>3.9630364018656898</v>
      </c>
      <c r="R159" s="82">
        <v>0.15453698145508599</v>
      </c>
      <c r="S159" s="23">
        <v>3159.5117903955502</v>
      </c>
      <c r="T159" s="82">
        <v>4.9920845920881501E-2</v>
      </c>
      <c r="U159" s="24">
        <f t="shared" si="10"/>
        <v>1.4231489595971016</v>
      </c>
      <c r="V159" s="24">
        <f t="shared" si="11"/>
        <v>-1.3605121551838906E-2</v>
      </c>
      <c r="W159" s="24">
        <f t="shared" si="12"/>
        <v>-0.93388552906203337</v>
      </c>
      <c r="X159" s="24">
        <f t="shared" si="13"/>
        <v>1.0929185256001634</v>
      </c>
      <c r="Y159" s="24">
        <f t="shared" si="14"/>
        <v>0.20253486979051916</v>
      </c>
      <c r="Z159" s="4" t="s">
        <v>164</v>
      </c>
      <c r="AA159" s="8" t="s">
        <v>166</v>
      </c>
      <c r="AB159" s="38" t="s">
        <v>238</v>
      </c>
    </row>
    <row r="160" spans="1:28">
      <c r="A160" s="8">
        <v>4</v>
      </c>
      <c r="B160" s="9" t="s">
        <v>112</v>
      </c>
      <c r="C160" s="23">
        <v>25.117013555798199</v>
      </c>
      <c r="D160" s="23">
        <v>1707.65149114632</v>
      </c>
      <c r="E160" s="23">
        <v>5210.2016345371403</v>
      </c>
      <c r="F160" s="23">
        <v>807.21141066174005</v>
      </c>
      <c r="G160" s="23">
        <v>2.8838342452374301</v>
      </c>
      <c r="H160" s="23">
        <v>118.88304239345599</v>
      </c>
      <c r="I160" s="23">
        <v>187.682147692016</v>
      </c>
      <c r="J160" s="23">
        <v>19.3725838189964</v>
      </c>
      <c r="K160" s="23">
        <v>35233.348580654703</v>
      </c>
      <c r="L160" s="23">
        <v>1074.2630464917199</v>
      </c>
      <c r="M160" s="23">
        <v>0.82468061476888399</v>
      </c>
      <c r="N160" s="23">
        <v>30284.080394348301</v>
      </c>
      <c r="O160" s="23">
        <v>677845.20683931699</v>
      </c>
      <c r="P160" s="23">
        <v>132.14654549781801</v>
      </c>
      <c r="Q160" s="23">
        <v>6.1314152175154302</v>
      </c>
      <c r="R160" s="82">
        <v>0.51179753147598706</v>
      </c>
      <c r="S160" s="23">
        <v>2992.3736157813901</v>
      </c>
      <c r="T160" s="82">
        <v>0.18941852958302099</v>
      </c>
      <c r="U160" s="24">
        <f t="shared" si="10"/>
        <v>7.4348967439155267</v>
      </c>
      <c r="V160" s="24">
        <f t="shared" si="11"/>
        <v>0.21716820025995887</v>
      </c>
      <c r="W160" s="24">
        <f t="shared" si="12"/>
        <v>-1.3738738713322789</v>
      </c>
      <c r="X160" s="24">
        <f t="shared" si="13"/>
        <v>1.2378546940445521</v>
      </c>
      <c r="Y160" s="24">
        <f t="shared" si="14"/>
        <v>0.53757702083914838</v>
      </c>
      <c r="Z160" s="4" t="s">
        <v>166</v>
      </c>
      <c r="AA160" s="8" t="s">
        <v>166</v>
      </c>
      <c r="AB160" s="38" t="s">
        <v>240</v>
      </c>
    </row>
    <row r="161" spans="1:28">
      <c r="A161" s="8">
        <v>4</v>
      </c>
      <c r="B161" s="9" t="s">
        <v>113</v>
      </c>
      <c r="C161" s="23">
        <v>86.343661134206698</v>
      </c>
      <c r="D161" s="23">
        <v>2729.97997177664</v>
      </c>
      <c r="E161" s="23">
        <v>4926.3013775710497</v>
      </c>
      <c r="F161" s="23">
        <v>14070.086681733599</v>
      </c>
      <c r="G161" s="23">
        <v>1012.12394350331</v>
      </c>
      <c r="H161" s="23">
        <v>144.769155349187</v>
      </c>
      <c r="I161" s="23">
        <v>281.960580331632</v>
      </c>
      <c r="J161" s="23">
        <v>13921.830658012799</v>
      </c>
      <c r="K161" s="23">
        <v>19391.4899063706</v>
      </c>
      <c r="L161" s="23">
        <v>1794.46336697172</v>
      </c>
      <c r="M161" s="23">
        <v>793.30097434545905</v>
      </c>
      <c r="N161" s="23">
        <v>7138.5167516009196</v>
      </c>
      <c r="O161" s="23">
        <v>680565.72063127696</v>
      </c>
      <c r="P161" s="23">
        <v>183.55767240939599</v>
      </c>
      <c r="Q161" s="23">
        <v>126.157434282916</v>
      </c>
      <c r="R161" s="23">
        <v>33.1127426649279</v>
      </c>
      <c r="S161" s="23">
        <v>247.68379521673299</v>
      </c>
      <c r="T161" s="23">
        <v>15.5211871437653</v>
      </c>
      <c r="U161" s="24">
        <f t="shared" si="10"/>
        <v>0.15902846254160552</v>
      </c>
      <c r="V161" s="24">
        <f t="shared" si="11"/>
        <v>-1.2003711690138417</v>
      </c>
      <c r="W161" s="24">
        <f t="shared" si="12"/>
        <v>-3.1592878543846794</v>
      </c>
      <c r="X161" s="24">
        <f t="shared" si="13"/>
        <v>-0.93702014468984451</v>
      </c>
      <c r="Y161" s="24">
        <f t="shared" si="14"/>
        <v>-1.1838290107406455</v>
      </c>
      <c r="Z161" s="4" t="s">
        <v>164</v>
      </c>
      <c r="AA161" s="8" t="s">
        <v>164</v>
      </c>
      <c r="AB161" s="38" t="s">
        <v>287</v>
      </c>
    </row>
    <row r="162" spans="1:28">
      <c r="A162" s="8">
        <v>4</v>
      </c>
      <c r="B162" s="9" t="s">
        <v>114</v>
      </c>
      <c r="C162" s="23">
        <v>34.184954677769497</v>
      </c>
      <c r="D162" s="23">
        <v>3186.5476821935499</v>
      </c>
      <c r="E162" s="23">
        <v>6033.2388533245903</v>
      </c>
      <c r="F162" s="23">
        <v>11599.721764321899</v>
      </c>
      <c r="G162" s="23">
        <v>6.6671119285895601</v>
      </c>
      <c r="H162" s="23">
        <v>162.19462530530001</v>
      </c>
      <c r="I162" s="23">
        <v>39.201107736694503</v>
      </c>
      <c r="J162" s="23">
        <v>12207.9035868335</v>
      </c>
      <c r="K162" s="23">
        <v>11534.633486107699</v>
      </c>
      <c r="L162" s="23">
        <v>1922.60867451477</v>
      </c>
      <c r="M162" s="23">
        <v>15669.735432829</v>
      </c>
      <c r="N162" s="23">
        <v>1250.4290433819201</v>
      </c>
      <c r="O162" s="23">
        <v>689494.62656503904</v>
      </c>
      <c r="P162" s="23">
        <v>50.7809193330529</v>
      </c>
      <c r="Q162" s="23">
        <v>916.37515577205704</v>
      </c>
      <c r="R162" s="82">
        <v>0.62211694369758697</v>
      </c>
      <c r="S162" s="23">
        <v>2111.5250021516299</v>
      </c>
      <c r="T162" s="23">
        <v>31.743694458878501</v>
      </c>
      <c r="U162" s="24">
        <f t="shared" si="10"/>
        <v>5.8480576120781093E-2</v>
      </c>
      <c r="V162" s="24">
        <f t="shared" si="11"/>
        <v>-1.620453100082047</v>
      </c>
      <c r="W162" s="24">
        <f t="shared" si="12"/>
        <v>-3.287861969963477</v>
      </c>
      <c r="X162" s="24">
        <f t="shared" si="13"/>
        <v>-2.0799857528488133</v>
      </c>
      <c r="Y162" s="24">
        <f t="shared" si="14"/>
        <v>-2.4797250355892824</v>
      </c>
      <c r="Z162" s="4" t="s">
        <v>164</v>
      </c>
      <c r="AA162" s="8" t="s">
        <v>164</v>
      </c>
      <c r="AB162" s="38" t="s">
        <v>245</v>
      </c>
    </row>
    <row r="163" spans="1:28">
      <c r="A163" s="8">
        <v>4</v>
      </c>
      <c r="B163" s="9" t="s">
        <v>115</v>
      </c>
      <c r="C163" s="23">
        <v>189.34102238384401</v>
      </c>
      <c r="D163" s="23">
        <v>301.65490667037699</v>
      </c>
      <c r="E163" s="23">
        <v>3804.60144861248</v>
      </c>
      <c r="F163" s="23">
        <v>19192.402701859701</v>
      </c>
      <c r="G163" s="23">
        <v>389.80937757183699</v>
      </c>
      <c r="H163" s="23">
        <v>135.34942288081101</v>
      </c>
      <c r="I163" s="23">
        <v>102.785151102151</v>
      </c>
      <c r="J163" s="23">
        <v>27933.519655816901</v>
      </c>
      <c r="K163" s="23">
        <v>37152.952638346498</v>
      </c>
      <c r="L163" s="23">
        <v>2462.7398193347399</v>
      </c>
      <c r="M163" s="23">
        <v>519.47973461073695</v>
      </c>
      <c r="N163" s="23">
        <v>9709.9414357278602</v>
      </c>
      <c r="O163" s="23">
        <v>629705.96144937805</v>
      </c>
      <c r="P163" s="23">
        <v>76.921278850363507</v>
      </c>
      <c r="Q163" s="23">
        <v>224.161168306414</v>
      </c>
      <c r="R163" s="82">
        <v>0.15106405836780101</v>
      </c>
      <c r="S163" s="23">
        <v>176.320018121743</v>
      </c>
      <c r="T163" s="82">
        <v>5.9082519717355302</v>
      </c>
      <c r="U163" s="24">
        <f t="shared" si="10"/>
        <v>0.4315109009485909</v>
      </c>
      <c r="V163" s="24">
        <f t="shared" si="11"/>
        <v>-1.8591120158167485</v>
      </c>
      <c r="W163" s="24">
        <f t="shared" si="12"/>
        <v>-4.1537795948595688</v>
      </c>
      <c r="X163" s="24">
        <f t="shared" si="13"/>
        <v>-1.8289188175569091</v>
      </c>
      <c r="Y163" s="24">
        <f t="shared" si="14"/>
        <v>-3.0965949233519434</v>
      </c>
      <c r="Z163" s="4" t="s">
        <v>164</v>
      </c>
      <c r="AA163" s="8" t="s">
        <v>164</v>
      </c>
      <c r="AB163" s="38" t="s">
        <v>247</v>
      </c>
    </row>
    <row r="164" spans="1:28">
      <c r="A164" s="8">
        <v>4</v>
      </c>
      <c r="B164" s="9" t="s">
        <v>116</v>
      </c>
      <c r="C164" s="23">
        <v>82.083731969653499</v>
      </c>
      <c r="D164" s="23">
        <v>2911.0523479270901</v>
      </c>
      <c r="E164" s="23">
        <v>3231.4613955485402</v>
      </c>
      <c r="F164" s="23">
        <v>12299.123762388999</v>
      </c>
      <c r="G164" s="23">
        <v>13.1455553677271</v>
      </c>
      <c r="H164" s="23">
        <v>167.603918457399</v>
      </c>
      <c r="I164" s="23">
        <v>37.674755719918302</v>
      </c>
      <c r="J164" s="23">
        <v>11965.2239698464</v>
      </c>
      <c r="K164" s="23">
        <v>14302.152080494099</v>
      </c>
      <c r="L164" s="23">
        <v>2334.1662699171502</v>
      </c>
      <c r="M164" s="23">
        <v>2344.7191996808201</v>
      </c>
      <c r="N164" s="23">
        <v>1554.53440162898</v>
      </c>
      <c r="O164" s="23">
        <v>660205.27209074597</v>
      </c>
      <c r="P164" s="23">
        <v>113.992881305507</v>
      </c>
      <c r="Q164" s="23">
        <v>451.040759097067</v>
      </c>
      <c r="R164" s="82">
        <v>1.59579140840588</v>
      </c>
      <c r="S164" s="23">
        <v>150.81054483890699</v>
      </c>
      <c r="T164" s="23">
        <v>38.486286487785101</v>
      </c>
      <c r="U164" s="24">
        <f t="shared" si="10"/>
        <v>0.19236450964297383</v>
      </c>
      <c r="V164" s="24">
        <f t="shared" si="11"/>
        <v>-1.2589630985986275</v>
      </c>
      <c r="W164" s="24">
        <f t="shared" si="12"/>
        <v>-2.9598062179060562</v>
      </c>
      <c r="X164" s="24">
        <f t="shared" si="13"/>
        <v>-1.2952877463133863</v>
      </c>
      <c r="Y164" s="24">
        <f t="shared" si="14"/>
        <v>-1.764852782190983</v>
      </c>
      <c r="Z164" s="4" t="s">
        <v>164</v>
      </c>
      <c r="AA164" s="8" t="s">
        <v>164</v>
      </c>
      <c r="AB164" s="38" t="s">
        <v>308</v>
      </c>
    </row>
    <row r="165" spans="1:28">
      <c r="A165" s="8">
        <v>4</v>
      </c>
      <c r="B165" s="9" t="s">
        <v>117</v>
      </c>
      <c r="C165" s="23">
        <v>543.65490350763196</v>
      </c>
      <c r="D165" s="23">
        <v>352.63676691117701</v>
      </c>
      <c r="E165" s="23">
        <v>3790.27754074225</v>
      </c>
      <c r="F165" s="23">
        <v>15284.753426154901</v>
      </c>
      <c r="G165" s="23">
        <v>348.779619762349</v>
      </c>
      <c r="H165" s="23">
        <v>122.91689827578</v>
      </c>
      <c r="I165" s="23">
        <v>254.3197936633</v>
      </c>
      <c r="J165" s="23">
        <v>21736.400217283099</v>
      </c>
      <c r="K165" s="23">
        <v>22952.698857367199</v>
      </c>
      <c r="L165" s="23">
        <v>1939.4406960184499</v>
      </c>
      <c r="M165" s="23">
        <v>695.99717954436301</v>
      </c>
      <c r="N165" s="23">
        <v>3519.6703840410901</v>
      </c>
      <c r="O165" s="23">
        <v>695199.80401957803</v>
      </c>
      <c r="P165" s="23">
        <v>37.360667352058599</v>
      </c>
      <c r="Q165" s="23">
        <v>176.96215762491099</v>
      </c>
      <c r="R165" s="82">
        <v>0.26367214150394003</v>
      </c>
      <c r="S165" s="23">
        <v>441.02547115709399</v>
      </c>
      <c r="T165" s="82">
        <v>3.4720213917837799</v>
      </c>
      <c r="U165" s="24">
        <f t="shared" si="10"/>
        <v>0.25425700394469974</v>
      </c>
      <c r="V165" s="24">
        <f t="shared" si="11"/>
        <v>-1.3282607146415106</v>
      </c>
      <c r="W165" s="24">
        <f t="shared" si="12"/>
        <v>-2.8843452740323823</v>
      </c>
      <c r="X165" s="24">
        <f t="shared" si="13"/>
        <v>-1.2545872008736421</v>
      </c>
      <c r="Y165" s="24">
        <f t="shared" si="14"/>
        <v>-2.5913973832213517</v>
      </c>
      <c r="Z165" s="4" t="s">
        <v>164</v>
      </c>
      <c r="AA165" s="8" t="s">
        <v>164</v>
      </c>
      <c r="AB165" s="38" t="s">
        <v>292</v>
      </c>
    </row>
    <row r="166" spans="1:28">
      <c r="A166" s="8">
        <v>4</v>
      </c>
      <c r="B166" s="9" t="s">
        <v>118</v>
      </c>
      <c r="C166" s="23">
        <v>80.499840737721101</v>
      </c>
      <c r="D166" s="23">
        <v>8174.6343842297902</v>
      </c>
      <c r="E166" s="23">
        <v>10269.8131072387</v>
      </c>
      <c r="F166" s="23">
        <v>19530.6615070476</v>
      </c>
      <c r="G166" s="23">
        <v>669.91882154966902</v>
      </c>
      <c r="H166" s="23">
        <v>843.53850131320598</v>
      </c>
      <c r="I166" s="23">
        <v>711.92396846330905</v>
      </c>
      <c r="J166" s="23">
        <v>12969.9505408962</v>
      </c>
      <c r="K166" s="23">
        <v>19673.3576715499</v>
      </c>
      <c r="L166" s="23">
        <v>2044.9703920629399</v>
      </c>
      <c r="M166" s="23">
        <v>779.734538891684</v>
      </c>
      <c r="N166" s="23">
        <v>7154.28940809288</v>
      </c>
      <c r="O166" s="23">
        <v>630763.00862215995</v>
      </c>
      <c r="P166" s="23">
        <v>61.296966780723999</v>
      </c>
      <c r="Q166" s="23">
        <v>30.229606884865198</v>
      </c>
      <c r="R166" s="23">
        <v>46.8577928270794</v>
      </c>
      <c r="S166" s="23">
        <v>2159.7090000772901</v>
      </c>
      <c r="T166" s="23">
        <v>198.004540065946</v>
      </c>
      <c r="U166" s="24">
        <f t="shared" si="10"/>
        <v>3.8769100735018887E-2</v>
      </c>
      <c r="V166" s="24">
        <f t="shared" si="11"/>
        <v>-0.2254057407108192</v>
      </c>
      <c r="W166" s="24">
        <f t="shared" si="12"/>
        <v>-0.36205194628256088</v>
      </c>
      <c r="X166" s="24">
        <f t="shared" si="13"/>
        <v>-0.14188866249710763</v>
      </c>
      <c r="Y166" s="24">
        <f t="shared" si="14"/>
        <v>0.90633558126990232</v>
      </c>
      <c r="Z166" s="4" t="s">
        <v>166</v>
      </c>
      <c r="AA166" s="8" t="s">
        <v>165</v>
      </c>
      <c r="AB166" s="38" t="s">
        <v>248</v>
      </c>
    </row>
    <row r="167" spans="1:28">
      <c r="A167" s="8">
        <v>4</v>
      </c>
      <c r="B167" s="9" t="s">
        <v>119</v>
      </c>
      <c r="C167" s="23">
        <v>28.862554357628699</v>
      </c>
      <c r="D167" s="23">
        <v>771.927588557886</v>
      </c>
      <c r="E167" s="23">
        <v>2292.6196879897798</v>
      </c>
      <c r="F167" s="23">
        <v>646.17866388786194</v>
      </c>
      <c r="G167" s="23" t="s">
        <v>306</v>
      </c>
      <c r="H167" s="23">
        <v>120.575678042568</v>
      </c>
      <c r="I167" s="23">
        <v>120.34686882083</v>
      </c>
      <c r="J167" s="23">
        <v>22.104246669804901</v>
      </c>
      <c r="K167" s="23">
        <v>26713.5553258375</v>
      </c>
      <c r="L167" s="23">
        <v>1405.48152681953</v>
      </c>
      <c r="M167" s="23">
        <v>3.10861155851202</v>
      </c>
      <c r="N167" s="23">
        <v>28537.0656477011</v>
      </c>
      <c r="O167" s="23">
        <v>703277.06503089401</v>
      </c>
      <c r="P167" s="23">
        <v>121.286975079607</v>
      </c>
      <c r="Q167" s="23">
        <v>3.1269787584016799</v>
      </c>
      <c r="R167" s="82">
        <v>0.49857199522022999</v>
      </c>
      <c r="S167" s="23">
        <v>2928.4375205169599</v>
      </c>
      <c r="T167" s="82">
        <v>0.94097773553253805</v>
      </c>
      <c r="U167" s="24">
        <f t="shared" si="10"/>
        <v>1.0059084898656336</v>
      </c>
      <c r="V167" s="24">
        <f t="shared" si="11"/>
        <v>1.0844582218468339</v>
      </c>
      <c r="W167" s="24">
        <f t="shared" si="12"/>
        <v>-0.54730333272540932</v>
      </c>
      <c r="X167" s="24">
        <f t="shared" si="13"/>
        <v>2.2772279891619736</v>
      </c>
      <c r="Y167" s="24">
        <f t="shared" si="14"/>
        <v>0.90030844216007511</v>
      </c>
      <c r="Z167" s="4" t="s">
        <v>166</v>
      </c>
      <c r="AA167" s="8" t="s">
        <v>166</v>
      </c>
      <c r="AB167" s="38" t="s">
        <v>293</v>
      </c>
    </row>
    <row r="168" spans="1:28">
      <c r="A168" s="8">
        <v>4</v>
      </c>
      <c r="B168" s="9" t="s">
        <v>120</v>
      </c>
      <c r="C168" s="23">
        <v>44.1040346259404</v>
      </c>
      <c r="D168" s="23">
        <v>266.66071048881099</v>
      </c>
      <c r="E168" s="23">
        <v>1131.00170579421</v>
      </c>
      <c r="F168" s="23">
        <v>362.943084059706</v>
      </c>
      <c r="G168" s="23">
        <v>286.63422626398898</v>
      </c>
      <c r="H168" s="23">
        <v>139.22178885210801</v>
      </c>
      <c r="I168" s="23">
        <v>5.3840849724120501</v>
      </c>
      <c r="J168" s="23">
        <v>687.49446598532495</v>
      </c>
      <c r="K168" s="23">
        <v>10269.341989930301</v>
      </c>
      <c r="L168" s="23">
        <v>2039.72875108057</v>
      </c>
      <c r="M168" s="23">
        <v>2.7220211612660901</v>
      </c>
      <c r="N168" s="23">
        <v>24004.164156732601</v>
      </c>
      <c r="O168" s="23">
        <v>706034.19222720503</v>
      </c>
      <c r="P168" s="23">
        <v>83.983734761714004</v>
      </c>
      <c r="Q168" s="23">
        <v>4.3257805441059203</v>
      </c>
      <c r="R168" s="82">
        <v>1.73920930833</v>
      </c>
      <c r="S168" s="23">
        <v>3932.61603713663</v>
      </c>
      <c r="T168" s="82">
        <v>2.6753052670991999</v>
      </c>
      <c r="U168" s="24">
        <f t="shared" si="10"/>
        <v>1.5891796161106535</v>
      </c>
      <c r="V168" s="24">
        <f t="shared" si="11"/>
        <v>1.4285117790812851</v>
      </c>
      <c r="W168" s="24">
        <f t="shared" si="12"/>
        <v>-0.63152204293547065</v>
      </c>
      <c r="X168" s="24">
        <f t="shared" si="13"/>
        <v>2.2582469050010747</v>
      </c>
      <c r="Y168" s="24">
        <f t="shared" si="14"/>
        <v>0.33061337189534656</v>
      </c>
      <c r="Z168" s="4" t="s">
        <v>166</v>
      </c>
      <c r="AA168" s="8" t="s">
        <v>166</v>
      </c>
      <c r="AB168" s="38" t="s">
        <v>294</v>
      </c>
    </row>
    <row r="169" spans="1:28">
      <c r="A169" s="8">
        <v>4</v>
      </c>
      <c r="B169" s="9" t="s">
        <v>121</v>
      </c>
      <c r="C169" s="23">
        <v>166.08001634361599</v>
      </c>
      <c r="D169" s="23">
        <v>11902.763129987599</v>
      </c>
      <c r="E169" s="23">
        <v>10104.167986992101</v>
      </c>
      <c r="F169" s="23">
        <v>22175.310181725901</v>
      </c>
      <c r="G169" s="23">
        <v>127.051220636599</v>
      </c>
      <c r="H169" s="23">
        <v>101.754233643188</v>
      </c>
      <c r="I169" s="23">
        <v>195.227714833329</v>
      </c>
      <c r="J169" s="23">
        <v>11805.9097237559</v>
      </c>
      <c r="K169" s="23">
        <v>18261.413452195098</v>
      </c>
      <c r="L169" s="23">
        <v>2181.0071098405501</v>
      </c>
      <c r="M169" s="23">
        <v>879.25329856272401</v>
      </c>
      <c r="N169" s="23">
        <v>4929.3586662781699</v>
      </c>
      <c r="O169" s="23">
        <v>646278.03197054798</v>
      </c>
      <c r="P169" s="23">
        <v>32.579071487410999</v>
      </c>
      <c r="Q169" s="23">
        <v>280.30573243632398</v>
      </c>
      <c r="R169" s="23">
        <v>21.364608589911299</v>
      </c>
      <c r="S169" s="23">
        <v>385.80267849797201</v>
      </c>
      <c r="T169" s="23">
        <v>20.3015853038047</v>
      </c>
      <c r="U169" s="24">
        <f t="shared" si="10"/>
        <v>0.31879975075956746</v>
      </c>
      <c r="V169" s="24">
        <f t="shared" si="11"/>
        <v>-0.21981502022601873</v>
      </c>
      <c r="W169" s="24">
        <f t="shared" si="12"/>
        <v>-2.0726901806160285</v>
      </c>
      <c r="X169" s="24">
        <f t="shared" si="13"/>
        <v>-0.88047906044042534</v>
      </c>
      <c r="Y169" s="24">
        <f t="shared" si="14"/>
        <v>-1.1511797516313336</v>
      </c>
      <c r="Z169" s="4" t="s">
        <v>164</v>
      </c>
      <c r="AA169" s="8" t="s">
        <v>164</v>
      </c>
      <c r="AB169" s="38" t="s">
        <v>251</v>
      </c>
    </row>
    <row r="170" spans="1:28">
      <c r="A170" s="8">
        <v>4</v>
      </c>
      <c r="B170" s="9" t="s">
        <v>122</v>
      </c>
      <c r="C170" s="23">
        <v>122.565236356558</v>
      </c>
      <c r="D170" s="23">
        <v>5954.6534004598998</v>
      </c>
      <c r="E170" s="23">
        <v>9202.6214654173891</v>
      </c>
      <c r="F170" s="23">
        <v>11974.662018655499</v>
      </c>
      <c r="G170" s="23">
        <v>2.81755483112696</v>
      </c>
      <c r="H170" s="23">
        <v>117.83768994732399</v>
      </c>
      <c r="I170" s="23">
        <v>3618.9533890384</v>
      </c>
      <c r="J170" s="23">
        <v>461.40334835571599</v>
      </c>
      <c r="K170" s="23">
        <v>15921.191678785301</v>
      </c>
      <c r="L170" s="23">
        <v>2825.63634363036</v>
      </c>
      <c r="M170" s="23">
        <v>3875.8951193195799</v>
      </c>
      <c r="N170" s="23">
        <v>4195.9807500098004</v>
      </c>
      <c r="O170" s="23">
        <v>655723.55061201798</v>
      </c>
      <c r="P170" s="23">
        <v>47.487672807604802</v>
      </c>
      <c r="Q170" s="23">
        <v>79.664826499281006</v>
      </c>
      <c r="R170" s="23">
        <v>33.182469898685703</v>
      </c>
      <c r="S170" s="23">
        <v>873.56535179351101</v>
      </c>
      <c r="T170" s="23">
        <v>92.121455919834602</v>
      </c>
      <c r="U170" s="24">
        <f t="shared" si="10"/>
        <v>2.0553916978348553E-2</v>
      </c>
      <c r="V170" s="24">
        <f t="shared" si="11"/>
        <v>-0.56804479423422372</v>
      </c>
      <c r="W170" s="24">
        <f t="shared" si="12"/>
        <v>-0.66463229772833898</v>
      </c>
      <c r="X170" s="24">
        <f t="shared" si="13"/>
        <v>-0.81159300416969948</v>
      </c>
      <c r="Y170" s="24">
        <f t="shared" si="14"/>
        <v>0.18567238194303082</v>
      </c>
      <c r="Z170" s="4" t="s">
        <v>164</v>
      </c>
      <c r="AA170" s="8" t="s">
        <v>165</v>
      </c>
      <c r="AB170" s="38" t="s">
        <v>297</v>
      </c>
    </row>
    <row r="171" spans="1:28">
      <c r="A171" s="8">
        <v>4</v>
      </c>
      <c r="B171" s="9" t="s">
        <v>123</v>
      </c>
      <c r="C171" s="23">
        <v>261.33377613330401</v>
      </c>
      <c r="D171" s="23">
        <v>3814.9898191164498</v>
      </c>
      <c r="E171" s="23">
        <v>5837.7163000884502</v>
      </c>
      <c r="F171" s="23">
        <v>22979.028895718799</v>
      </c>
      <c r="G171" s="23">
        <v>184.487379283709</v>
      </c>
      <c r="H171" s="23">
        <v>127.260837814448</v>
      </c>
      <c r="I171" s="23">
        <v>260.63450987228799</v>
      </c>
      <c r="J171" s="23">
        <v>25234.0241155693</v>
      </c>
      <c r="K171" s="23">
        <v>31835.5916059376</v>
      </c>
      <c r="L171" s="23">
        <v>1700.4895201854399</v>
      </c>
      <c r="M171" s="23">
        <v>668.63852099715302</v>
      </c>
      <c r="N171" s="23">
        <v>4224.2465348355599</v>
      </c>
      <c r="O171" s="23">
        <v>590172.49226870795</v>
      </c>
      <c r="P171" s="23">
        <v>33.106663614951103</v>
      </c>
      <c r="Q171" s="23">
        <v>55.275460228728299</v>
      </c>
      <c r="R171" s="82">
        <v>2.7440511544758999</v>
      </c>
      <c r="S171" s="23">
        <v>307.13692090584402</v>
      </c>
      <c r="T171" s="23">
        <v>20.7767663458777</v>
      </c>
      <c r="U171" s="24">
        <f t="shared" si="10"/>
        <v>8.2668674467476055E-2</v>
      </c>
      <c r="V171" s="24">
        <f t="shared" si="11"/>
        <v>4.5389550799718847E-2</v>
      </c>
      <c r="W171" s="24">
        <f t="shared" si="12"/>
        <v>-0.94850340036127889</v>
      </c>
      <c r="X171" s="24">
        <f t="shared" si="13"/>
        <v>0.17882414015057613</v>
      </c>
      <c r="Y171" s="24">
        <f t="shared" si="14"/>
        <v>-0.37873663659958412</v>
      </c>
      <c r="Z171" s="4" t="s">
        <v>166</v>
      </c>
      <c r="AA171" s="8" t="s">
        <v>166</v>
      </c>
      <c r="AB171" s="38" t="s">
        <v>252</v>
      </c>
    </row>
    <row r="172" spans="1:28">
      <c r="A172" s="8">
        <v>4</v>
      </c>
      <c r="B172" s="9" t="s">
        <v>124</v>
      </c>
      <c r="C172" s="23">
        <v>268.79581211951898</v>
      </c>
      <c r="D172" s="23">
        <v>1910.72569862142</v>
      </c>
      <c r="E172" s="23">
        <v>6188.9521874791199</v>
      </c>
      <c r="F172" s="23">
        <v>17780.525051387602</v>
      </c>
      <c r="G172" s="23">
        <v>707.877314895018</v>
      </c>
      <c r="H172" s="23">
        <v>133.26725065290501</v>
      </c>
      <c r="I172" s="23">
        <v>63.1502517847563</v>
      </c>
      <c r="J172" s="23">
        <v>21308.888833201501</v>
      </c>
      <c r="K172" s="23">
        <v>31053.708002147901</v>
      </c>
      <c r="L172" s="23">
        <v>2276.5160398645398</v>
      </c>
      <c r="M172" s="23">
        <v>430.25015083177601</v>
      </c>
      <c r="N172" s="23">
        <v>8483.1624937082306</v>
      </c>
      <c r="O172" s="23">
        <v>618859.40449050302</v>
      </c>
      <c r="P172" s="23">
        <v>33.633607769894198</v>
      </c>
      <c r="Q172" s="23">
        <v>186.23852076024099</v>
      </c>
      <c r="R172" s="23">
        <v>109.19312935598801</v>
      </c>
      <c r="S172" s="23">
        <v>1833.93266453504</v>
      </c>
      <c r="T172" s="23">
        <v>21.879610528582599</v>
      </c>
      <c r="U172" s="24">
        <f t="shared" si="10"/>
        <v>0.43286102375605812</v>
      </c>
      <c r="V172" s="24">
        <f t="shared" si="11"/>
        <v>-0.57086780214752153</v>
      </c>
      <c r="W172" s="24">
        <f t="shared" si="12"/>
        <v>-2.7575630548297507</v>
      </c>
      <c r="X172" s="24">
        <f t="shared" si="13"/>
        <v>-0.9252740730711384</v>
      </c>
      <c r="Y172" s="24">
        <f t="shared" si="14"/>
        <v>-2.0307514932387725</v>
      </c>
      <c r="Z172" s="4" t="s">
        <v>164</v>
      </c>
      <c r="AA172" s="8" t="s">
        <v>164</v>
      </c>
      <c r="AB172" s="38" t="s">
        <v>298</v>
      </c>
    </row>
    <row r="173" spans="1:28">
      <c r="A173" s="8">
        <v>4</v>
      </c>
      <c r="B173" s="9" t="s">
        <v>125</v>
      </c>
      <c r="C173" s="23">
        <v>106.698993707669</v>
      </c>
      <c r="D173" s="23">
        <v>1956.5908650854999</v>
      </c>
      <c r="E173" s="23">
        <v>5176.4303730023003</v>
      </c>
      <c r="F173" s="23">
        <v>4172.6744743249201</v>
      </c>
      <c r="G173" s="23">
        <v>8.5944986670255297</v>
      </c>
      <c r="H173" s="23">
        <v>136.175355993409</v>
      </c>
      <c r="I173" s="23">
        <v>530.32112931793597</v>
      </c>
      <c r="J173" s="23">
        <v>542.99470821659202</v>
      </c>
      <c r="K173" s="23">
        <v>5672.7901436399598</v>
      </c>
      <c r="L173" s="23">
        <v>2777.0538016238902</v>
      </c>
      <c r="M173" s="23">
        <v>1661.04783487758</v>
      </c>
      <c r="N173" s="23">
        <v>679.34582710197606</v>
      </c>
      <c r="O173" s="23">
        <v>725814.925576234</v>
      </c>
      <c r="P173" s="23">
        <v>48.190413544348999</v>
      </c>
      <c r="Q173" s="23">
        <v>286.67450658177899</v>
      </c>
      <c r="R173" s="23">
        <v>24.940191016921499</v>
      </c>
      <c r="S173" s="23">
        <v>226.65100692119699</v>
      </c>
      <c r="T173" s="23">
        <v>50.101518007626602</v>
      </c>
      <c r="U173" s="24">
        <f t="shared" si="10"/>
        <v>0.17258654480766775</v>
      </c>
      <c r="V173" s="24">
        <f t="shared" si="11"/>
        <v>-1.5549544364245111</v>
      </c>
      <c r="W173" s="24">
        <f t="shared" si="12"/>
        <v>-1.1988967690321193</v>
      </c>
      <c r="X173" s="24">
        <f t="shared" si="13"/>
        <v>-1.8322628109015415</v>
      </c>
      <c r="Y173" s="24">
        <f t="shared" si="14"/>
        <v>-0.86460807265669493</v>
      </c>
      <c r="Z173" s="4" t="s">
        <v>164</v>
      </c>
      <c r="AA173" s="8" t="s">
        <v>164</v>
      </c>
      <c r="AB173" s="38" t="s">
        <v>299</v>
      </c>
    </row>
    <row r="174" spans="1:28">
      <c r="A174" s="8">
        <v>4</v>
      </c>
      <c r="B174" s="9" t="s">
        <v>126</v>
      </c>
      <c r="C174" s="23">
        <v>7.8545205133548901</v>
      </c>
      <c r="D174" s="23">
        <v>383.44359461484498</v>
      </c>
      <c r="E174" s="23">
        <v>4468.1831479632801</v>
      </c>
      <c r="F174" s="23">
        <v>343.70684357158802</v>
      </c>
      <c r="G174" s="23">
        <v>715.71845083171399</v>
      </c>
      <c r="H174" s="23">
        <v>124.1631412072</v>
      </c>
      <c r="I174" s="23">
        <v>20.396324206161399</v>
      </c>
      <c r="J174" s="23">
        <v>1601.9343370220799</v>
      </c>
      <c r="K174" s="23">
        <v>5298.4466715595099</v>
      </c>
      <c r="L174" s="23">
        <v>2997.76913999218</v>
      </c>
      <c r="M174" s="23">
        <v>31.508629742992099</v>
      </c>
      <c r="N174" s="23">
        <v>8407.5349004561704</v>
      </c>
      <c r="O174" s="23">
        <v>717926.26116854197</v>
      </c>
      <c r="P174" s="23">
        <v>130.280725704947</v>
      </c>
      <c r="Q174" s="23">
        <v>33.716990614199297</v>
      </c>
      <c r="R174" s="82">
        <v>8.6482217122869507</v>
      </c>
      <c r="S174" s="23">
        <v>1246.9581242934801</v>
      </c>
      <c r="T174" s="82">
        <v>0.39829039496332702</v>
      </c>
      <c r="U174" s="24">
        <f t="shared" si="10"/>
        <v>1.0700874931477578</v>
      </c>
      <c r="V174" s="24">
        <f t="shared" si="11"/>
        <v>-1.6495565314931309</v>
      </c>
      <c r="W174" s="24">
        <f t="shared" si="12"/>
        <v>-1.7069245690291748</v>
      </c>
      <c r="X174" s="24">
        <f t="shared" si="13"/>
        <v>-1.4940463018094032</v>
      </c>
      <c r="Y174" s="24">
        <f t="shared" si="14"/>
        <v>-0.26706481656789505</v>
      </c>
      <c r="Z174" s="4" t="s">
        <v>164</v>
      </c>
      <c r="AA174" s="8" t="s">
        <v>164</v>
      </c>
      <c r="AB174" s="38" t="s">
        <v>256</v>
      </c>
    </row>
    <row r="175" spans="1:28">
      <c r="A175" s="8">
        <v>4</v>
      </c>
      <c r="B175" s="9" t="s">
        <v>127</v>
      </c>
      <c r="C175" s="23">
        <v>40.594864613530298</v>
      </c>
      <c r="D175" s="23">
        <v>2637.6923815353398</v>
      </c>
      <c r="E175" s="23">
        <v>10869.9590765019</v>
      </c>
      <c r="F175" s="23">
        <v>553.66340468205794</v>
      </c>
      <c r="G175" s="23" t="s">
        <v>306</v>
      </c>
      <c r="H175" s="23">
        <v>108.89591392287301</v>
      </c>
      <c r="I175" s="23">
        <v>35.026689944440101</v>
      </c>
      <c r="J175" s="23">
        <v>716.38309486960497</v>
      </c>
      <c r="K175" s="23">
        <v>30583.397569836099</v>
      </c>
      <c r="L175" s="23">
        <v>2744.8518662784199</v>
      </c>
      <c r="M175" s="23">
        <v>18.860952909235699</v>
      </c>
      <c r="N175" s="23">
        <v>13317.548887046099</v>
      </c>
      <c r="O175" s="23">
        <v>697348.73701785097</v>
      </c>
      <c r="P175" s="23">
        <v>209.071263879627</v>
      </c>
      <c r="Q175" s="23">
        <v>18.6695347586992</v>
      </c>
      <c r="R175" s="82">
        <v>2.0592041929376501</v>
      </c>
      <c r="S175" s="23">
        <v>1805.27926217754</v>
      </c>
      <c r="T175" s="82">
        <v>0.155100685971408</v>
      </c>
      <c r="U175" s="24">
        <f t="shared" si="10"/>
        <v>0.98985108804111555</v>
      </c>
      <c r="V175" s="24">
        <f t="shared" si="11"/>
        <v>-1.5841229203414517</v>
      </c>
      <c r="W175" s="24">
        <f t="shared" si="12"/>
        <v>-0.92531085164908689</v>
      </c>
      <c r="X175" s="24">
        <f t="shared" si="13"/>
        <v>-1.0076581987954842</v>
      </c>
      <c r="Y175" s="24">
        <f t="shared" si="14"/>
        <v>1.0152992541559684</v>
      </c>
      <c r="Z175" s="4" t="s">
        <v>164</v>
      </c>
      <c r="AA175" s="8" t="s">
        <v>165</v>
      </c>
      <c r="AB175" s="38" t="s">
        <v>257</v>
      </c>
    </row>
    <row r="176" spans="1:28">
      <c r="A176" s="8">
        <v>4</v>
      </c>
      <c r="B176" s="9" t="s">
        <v>128</v>
      </c>
      <c r="C176" s="23">
        <v>56.502418846673201</v>
      </c>
      <c r="D176" s="23">
        <v>2530.68816184158</v>
      </c>
      <c r="E176" s="23">
        <v>15823.6286848666</v>
      </c>
      <c r="F176" s="23">
        <v>4631.9062567168003</v>
      </c>
      <c r="G176" s="23">
        <v>13.7199734969688</v>
      </c>
      <c r="H176" s="23">
        <v>641.62794718138696</v>
      </c>
      <c r="I176" s="23">
        <v>355.434988511163</v>
      </c>
      <c r="J176" s="23">
        <v>1930.17176166988</v>
      </c>
      <c r="K176" s="23">
        <v>37948.327505799803</v>
      </c>
      <c r="L176" s="23">
        <v>2796.9853644957502</v>
      </c>
      <c r="M176" s="23">
        <v>600.02093054695399</v>
      </c>
      <c r="N176" s="23">
        <v>12445.8691356417</v>
      </c>
      <c r="O176" s="23">
        <v>635936.08695254498</v>
      </c>
      <c r="P176" s="23">
        <v>48.803391193856903</v>
      </c>
      <c r="Q176" s="23">
        <v>48.367379542738803</v>
      </c>
      <c r="R176" s="23">
        <v>10.032855624915999</v>
      </c>
      <c r="S176" s="23">
        <v>3486.2442967974498</v>
      </c>
      <c r="T176" s="23">
        <v>10.2307414056187</v>
      </c>
      <c r="U176" s="24">
        <f t="shared" si="10"/>
        <v>8.0609487236802099E-2</v>
      </c>
      <c r="V176" s="24">
        <f t="shared" si="11"/>
        <v>-1.3879048105725964</v>
      </c>
      <c r="W176" s="24">
        <f t="shared" si="12"/>
        <v>-1.2361449234079345</v>
      </c>
      <c r="X176" s="24">
        <f t="shared" si="13"/>
        <v>-1.4920499411089185</v>
      </c>
      <c r="Y176" s="24">
        <f t="shared" si="14"/>
        <v>-0.19324409587515889</v>
      </c>
      <c r="Z176" s="4" t="s">
        <v>164</v>
      </c>
      <c r="AA176" s="8" t="s">
        <v>164</v>
      </c>
      <c r="AB176" s="38" t="s">
        <v>258</v>
      </c>
    </row>
    <row r="177" spans="1:28">
      <c r="A177" s="8">
        <v>4</v>
      </c>
      <c r="B177" s="9" t="s">
        <v>129</v>
      </c>
      <c r="C177" s="23">
        <v>15.4510142753451</v>
      </c>
      <c r="D177" s="23">
        <v>313.71784582299398</v>
      </c>
      <c r="E177" s="23">
        <v>1129.64901934672</v>
      </c>
      <c r="F177" s="23">
        <v>312.53569229935698</v>
      </c>
      <c r="G177" s="23" t="s">
        <v>306</v>
      </c>
      <c r="H177" s="23">
        <v>135.40852802022201</v>
      </c>
      <c r="I177" s="23">
        <v>2.9677278246226</v>
      </c>
      <c r="J177" s="23" t="s">
        <v>306</v>
      </c>
      <c r="K177" s="23">
        <v>10580.0268754439</v>
      </c>
      <c r="L177" s="23">
        <v>2291.80433153895</v>
      </c>
      <c r="M177" s="23">
        <v>2.01976797192264</v>
      </c>
      <c r="N177" s="23">
        <v>21829.803174436802</v>
      </c>
      <c r="O177" s="23">
        <v>731585.56232764304</v>
      </c>
      <c r="P177" s="23">
        <v>82.601205916380806</v>
      </c>
      <c r="Q177" s="23">
        <v>4.8145697635378699</v>
      </c>
      <c r="R177" s="82">
        <v>0.122350339102199</v>
      </c>
      <c r="S177" s="23">
        <v>4214.2958751259603</v>
      </c>
      <c r="T177" s="82">
        <v>0.76055758596416001</v>
      </c>
      <c r="U177" s="24">
        <f t="shared" si="10"/>
        <v>2.3837241853849314</v>
      </c>
      <c r="V177" s="24">
        <f t="shared" si="11"/>
        <v>1.5301454109633479</v>
      </c>
      <c r="W177" s="24">
        <f t="shared" si="12"/>
        <v>-0.44835751529940637</v>
      </c>
      <c r="X177" s="24">
        <f t="shared" si="13"/>
        <v>2.3187788122292385</v>
      </c>
      <c r="Y177" s="24">
        <f t="shared" si="14"/>
        <v>0.41742133072141607</v>
      </c>
      <c r="Z177" s="4" t="s">
        <v>166</v>
      </c>
      <c r="AA177" s="8" t="s">
        <v>166</v>
      </c>
      <c r="AB177" s="38" t="s">
        <v>309</v>
      </c>
    </row>
    <row r="178" spans="1:28">
      <c r="A178" s="8">
        <v>4</v>
      </c>
      <c r="B178" s="9" t="s">
        <v>130</v>
      </c>
      <c r="C178" s="23">
        <v>500.25469408979899</v>
      </c>
      <c r="D178" s="23">
        <v>983.23106180015304</v>
      </c>
      <c r="E178" s="23">
        <v>3568.6401993013701</v>
      </c>
      <c r="F178" s="23">
        <v>10106.686850924099</v>
      </c>
      <c r="G178" s="23">
        <v>115.940129365411</v>
      </c>
      <c r="H178" s="23">
        <v>156.517206118806</v>
      </c>
      <c r="I178" s="23">
        <v>383.42276844314199</v>
      </c>
      <c r="J178" s="23">
        <v>3491.74225700037</v>
      </c>
      <c r="K178" s="23">
        <v>5207.3134487201396</v>
      </c>
      <c r="L178" s="23">
        <v>384.30575908821601</v>
      </c>
      <c r="M178" s="23">
        <v>1418.4587358523499</v>
      </c>
      <c r="N178" s="23">
        <v>1885.7953945090301</v>
      </c>
      <c r="O178" s="23">
        <v>685494.30669688305</v>
      </c>
      <c r="P178" s="23">
        <v>68.999451628951604</v>
      </c>
      <c r="Q178" s="23">
        <v>107.694697347428</v>
      </c>
      <c r="R178" s="23">
        <v>28.553823098257698</v>
      </c>
      <c r="S178" s="23">
        <v>305.12086537659201</v>
      </c>
      <c r="T178" s="23">
        <v>77.419989722355297</v>
      </c>
      <c r="U178" s="24">
        <f t="shared" si="10"/>
        <v>7.5923743585473005E-2</v>
      </c>
      <c r="V178" s="24">
        <f t="shared" si="11"/>
        <v>-1.035703963395715</v>
      </c>
      <c r="W178" s="24">
        <f t="shared" si="12"/>
        <v>-3.6827478291247298</v>
      </c>
      <c r="X178" s="24">
        <f t="shared" si="13"/>
        <v>-0.4610089402326647</v>
      </c>
      <c r="Y178" s="24">
        <f t="shared" si="14"/>
        <v>-2.1881049919023172</v>
      </c>
      <c r="Z178" s="4" t="s">
        <v>164</v>
      </c>
      <c r="AA178" s="8" t="s">
        <v>164</v>
      </c>
      <c r="AB178" s="38" t="s">
        <v>302</v>
      </c>
    </row>
    <row r="179" spans="1:28">
      <c r="A179" s="8">
        <v>4</v>
      </c>
      <c r="B179" s="9" t="s">
        <v>131</v>
      </c>
      <c r="C179" s="23">
        <v>48.3009135025316</v>
      </c>
      <c r="D179" s="23">
        <v>4141.4294355772799</v>
      </c>
      <c r="E179" s="23">
        <v>5513.7648049383097</v>
      </c>
      <c r="F179" s="23">
        <v>15487.077371195999</v>
      </c>
      <c r="G179" s="23">
        <v>125.305022246669</v>
      </c>
      <c r="H179" s="23">
        <v>274.12299758494498</v>
      </c>
      <c r="I179" s="23">
        <v>35.8838315336642</v>
      </c>
      <c r="J179" s="23">
        <v>15610.884818283799</v>
      </c>
      <c r="K179" s="23">
        <v>26946.7491905645</v>
      </c>
      <c r="L179" s="23">
        <v>2474.6248680963399</v>
      </c>
      <c r="M179" s="23">
        <v>679.70191528468104</v>
      </c>
      <c r="N179" s="23">
        <v>7066.9898566185002</v>
      </c>
      <c r="O179" s="23">
        <v>607230.19322390296</v>
      </c>
      <c r="P179" s="23">
        <v>120.151440324443</v>
      </c>
      <c r="Q179" s="23">
        <v>41.459132111294601</v>
      </c>
      <c r="R179" s="82">
        <v>7.8399314015621702</v>
      </c>
      <c r="S179" s="23">
        <v>639.85511163009596</v>
      </c>
      <c r="T179" s="23">
        <v>3.9229845544857498</v>
      </c>
      <c r="U179" s="24">
        <f t="shared" si="10"/>
        <v>6.0996050149321974E-2</v>
      </c>
      <c r="V179" s="24">
        <f t="shared" si="11"/>
        <v>-0.56966716462578404</v>
      </c>
      <c r="W179" s="24">
        <f t="shared" si="12"/>
        <v>-1.1935733139836042</v>
      </c>
      <c r="X179" s="24">
        <f t="shared" si="13"/>
        <v>-0.24945830256729273</v>
      </c>
      <c r="Y179" s="24">
        <f t="shared" si="14"/>
        <v>0.3214657043063327</v>
      </c>
      <c r="Z179" s="4" t="s">
        <v>164</v>
      </c>
      <c r="AA179" s="8" t="s">
        <v>166</v>
      </c>
      <c r="AB179" s="38" t="s">
        <v>261</v>
      </c>
    </row>
    <row r="180" spans="1:28">
      <c r="A180" s="8">
        <v>4</v>
      </c>
      <c r="B180" s="9" t="s">
        <v>132</v>
      </c>
      <c r="C180" s="23">
        <v>57.5831366280336</v>
      </c>
      <c r="D180" s="23">
        <v>3690.9079132299898</v>
      </c>
      <c r="E180" s="23">
        <v>7566.9458937097797</v>
      </c>
      <c r="F180" s="23">
        <v>11058.3483153451</v>
      </c>
      <c r="G180" s="23">
        <v>16.336941266495</v>
      </c>
      <c r="H180" s="23">
        <v>807.09131193422797</v>
      </c>
      <c r="I180" s="23">
        <v>111.309683404955</v>
      </c>
      <c r="J180" s="23">
        <v>8617.5294184178892</v>
      </c>
      <c r="K180" s="23">
        <v>25403.669621988302</v>
      </c>
      <c r="L180" s="23">
        <v>2342.6723070007401</v>
      </c>
      <c r="M180" s="23">
        <v>508.09979181626397</v>
      </c>
      <c r="N180" s="23">
        <v>6826.8780175333904</v>
      </c>
      <c r="O180" s="23">
        <v>620725.46521065501</v>
      </c>
      <c r="P180" s="23">
        <v>118.177823179578</v>
      </c>
      <c r="Q180" s="23">
        <v>165.894172141486</v>
      </c>
      <c r="R180" s="82">
        <v>5.7610835091775998</v>
      </c>
      <c r="S180" s="23">
        <v>1418.72051227012</v>
      </c>
      <c r="T180" s="23">
        <v>267.04858182115601</v>
      </c>
      <c r="U180" s="24">
        <f t="shared" si="10"/>
        <v>0.32649919329523297</v>
      </c>
      <c r="V180" s="24">
        <f t="shared" si="11"/>
        <v>-1.4778895968716448</v>
      </c>
      <c r="W180" s="24">
        <f t="shared" si="12"/>
        <v>-2.8145355828962764</v>
      </c>
      <c r="X180" s="24">
        <f t="shared" si="13"/>
        <v>-1.532139322127037</v>
      </c>
      <c r="Y180" s="24">
        <f t="shared" si="14"/>
        <v>-1.1130983704251682</v>
      </c>
      <c r="Z180" s="4" t="s">
        <v>164</v>
      </c>
      <c r="AA180" s="8" t="s">
        <v>164</v>
      </c>
      <c r="AB180" s="38" t="s">
        <v>262</v>
      </c>
    </row>
    <row r="181" spans="1:28">
      <c r="A181" s="8">
        <v>4</v>
      </c>
      <c r="B181" s="9" t="s">
        <v>133</v>
      </c>
      <c r="C181" s="23">
        <v>4.8067174279059799</v>
      </c>
      <c r="D181" s="23">
        <v>15702.383128347799</v>
      </c>
      <c r="E181" s="23">
        <v>22671.597592808699</v>
      </c>
      <c r="F181" s="23">
        <v>1157.0996841890401</v>
      </c>
      <c r="G181" s="23">
        <v>4.3596176261686201</v>
      </c>
      <c r="H181" s="23">
        <v>142.041753363141</v>
      </c>
      <c r="I181" s="23" t="s">
        <v>306</v>
      </c>
      <c r="J181" s="23">
        <v>19.358021031416602</v>
      </c>
      <c r="K181" s="23">
        <v>11595.813756805701</v>
      </c>
      <c r="L181" s="23">
        <v>1753.8643267581001</v>
      </c>
      <c r="M181" s="23">
        <v>2042.5016575571599</v>
      </c>
      <c r="N181" s="23">
        <v>3943.78543582363</v>
      </c>
      <c r="O181" s="23">
        <v>696570.82031332399</v>
      </c>
      <c r="P181" s="23">
        <v>278.414402242118</v>
      </c>
      <c r="Q181" s="23">
        <v>617.31239403568998</v>
      </c>
      <c r="R181" s="82">
        <v>0.181457995708248</v>
      </c>
      <c r="S181" s="23">
        <v>595.30150140368801</v>
      </c>
      <c r="T181" s="82">
        <v>0.25794444014461398</v>
      </c>
      <c r="U181" s="24">
        <f t="shared" si="10"/>
        <v>0.30223348497743596</v>
      </c>
      <c r="V181" s="24">
        <f t="shared" si="11"/>
        <v>-3.1264897513398484</v>
      </c>
      <c r="W181" s="24">
        <f t="shared" si="12"/>
        <v>-3.9552958065668493</v>
      </c>
      <c r="X181" s="24">
        <f t="shared" si="13"/>
        <v>-3.4607695338658502</v>
      </c>
      <c r="Y181" s="24">
        <f t="shared" si="14"/>
        <v>-1.1478485409154859</v>
      </c>
      <c r="Z181" s="4" t="s">
        <v>164</v>
      </c>
      <c r="AA181" s="8" t="s">
        <v>164</v>
      </c>
      <c r="AB181" s="38" t="s">
        <v>263</v>
      </c>
    </row>
    <row r="182" spans="1:28">
      <c r="A182" s="8">
        <v>4</v>
      </c>
      <c r="B182" s="9" t="s">
        <v>134</v>
      </c>
      <c r="C182" s="23">
        <v>31.172539157860001</v>
      </c>
      <c r="D182" s="23">
        <v>612.92007477057905</v>
      </c>
      <c r="E182" s="23">
        <v>3327.3739337423899</v>
      </c>
      <c r="F182" s="23">
        <v>723.75564255939901</v>
      </c>
      <c r="G182" s="23">
        <v>2893.7833459009098</v>
      </c>
      <c r="H182" s="23">
        <v>125.325723416003</v>
      </c>
      <c r="I182" s="23">
        <v>65.178253519583706</v>
      </c>
      <c r="J182" s="23">
        <v>5885.8415716761801</v>
      </c>
      <c r="K182" s="23">
        <v>33199.333513760299</v>
      </c>
      <c r="L182" s="23">
        <v>1868.62499450831</v>
      </c>
      <c r="M182" s="23">
        <v>6.5703227151808603</v>
      </c>
      <c r="N182" s="23">
        <v>24863.466192394801</v>
      </c>
      <c r="O182" s="23">
        <v>643893.29516460595</v>
      </c>
      <c r="P182" s="23">
        <v>105.40256940739</v>
      </c>
      <c r="Q182" s="23">
        <v>4.8544156192190702</v>
      </c>
      <c r="R182" s="82">
        <v>2.1015746292929198</v>
      </c>
      <c r="S182" s="23">
        <v>3412.2885220289299</v>
      </c>
      <c r="T182" s="82">
        <v>5.2118440622642499</v>
      </c>
      <c r="U182" s="24">
        <f t="shared" si="10"/>
        <v>0.73883975409652969</v>
      </c>
      <c r="V182" s="24">
        <f t="shared" si="11"/>
        <v>0.17846874247436872</v>
      </c>
      <c r="W182" s="24">
        <f t="shared" si="12"/>
        <v>-0.66613699207965738</v>
      </c>
      <c r="X182" s="24">
        <f t="shared" si="13"/>
        <v>1.1436007486652979</v>
      </c>
      <c r="Y182" s="24">
        <f t="shared" si="14"/>
        <v>0.65766549491191073</v>
      </c>
      <c r="Z182" s="4" t="s">
        <v>166</v>
      </c>
      <c r="AA182" s="8" t="s">
        <v>166</v>
      </c>
      <c r="AB182" s="38" t="s">
        <v>305</v>
      </c>
    </row>
    <row r="183" spans="1:28">
      <c r="A183" s="8">
        <v>4</v>
      </c>
      <c r="B183" s="9" t="s">
        <v>135</v>
      </c>
      <c r="C183" s="23">
        <v>54.096544046764599</v>
      </c>
      <c r="D183" s="23">
        <v>3971.4540714200298</v>
      </c>
      <c r="E183" s="23">
        <v>14489.068933053401</v>
      </c>
      <c r="F183" s="23">
        <v>12897.742461404599</v>
      </c>
      <c r="G183" s="23">
        <v>1699.8258750596499</v>
      </c>
      <c r="H183" s="23">
        <v>154.426989303281</v>
      </c>
      <c r="I183" s="23">
        <v>213.59969939380099</v>
      </c>
      <c r="J183" s="23">
        <v>4337.7097469968203</v>
      </c>
      <c r="K183" s="23">
        <v>33018.076364111803</v>
      </c>
      <c r="L183" s="23">
        <v>2529.6035595261701</v>
      </c>
      <c r="M183" s="23">
        <v>15.6304545426222</v>
      </c>
      <c r="N183" s="23">
        <v>25032.260857839799</v>
      </c>
      <c r="O183" s="23">
        <v>589340.84702683601</v>
      </c>
      <c r="P183" s="23">
        <v>186.344135115847</v>
      </c>
      <c r="Q183" s="23">
        <v>41.076738749388497</v>
      </c>
      <c r="R183" s="23">
        <v>713.51894826824002</v>
      </c>
      <c r="S183" s="23">
        <v>4633.9116101536702</v>
      </c>
      <c r="T183" s="23">
        <v>26.490915302592299</v>
      </c>
      <c r="U183" s="24">
        <f t="shared" si="10"/>
        <v>2.6279938716674947</v>
      </c>
      <c r="V183" s="24">
        <f t="shared" si="11"/>
        <v>-1.8240974551198246</v>
      </c>
      <c r="W183" s="24">
        <f t="shared" si="12"/>
        <v>-2.2876774981722718</v>
      </c>
      <c r="X183" s="24">
        <f t="shared" si="13"/>
        <v>-1.7024774622835377</v>
      </c>
      <c r="Y183" s="24">
        <f t="shared" si="14"/>
        <v>0.10276910055276955</v>
      </c>
      <c r="Z183" s="4" t="s">
        <v>164</v>
      </c>
      <c r="AA183" s="8" t="s">
        <v>165</v>
      </c>
      <c r="AB183" s="38" t="s">
        <v>265</v>
      </c>
    </row>
    <row r="184" spans="1:28">
      <c r="A184" s="8">
        <v>4</v>
      </c>
      <c r="B184" s="9" t="s">
        <v>136</v>
      </c>
      <c r="C184" s="23">
        <v>31.291289407408399</v>
      </c>
      <c r="D184" s="23">
        <v>2547.1178585736302</v>
      </c>
      <c r="E184" s="23">
        <v>5379.0919889114502</v>
      </c>
      <c r="F184" s="23">
        <v>16850.609689279499</v>
      </c>
      <c r="G184" s="23">
        <v>16.962678451776799</v>
      </c>
      <c r="H184" s="23">
        <v>421.84303467128501</v>
      </c>
      <c r="I184" s="23">
        <v>13.151048358851</v>
      </c>
      <c r="J184" s="23">
        <v>18813.7559162078</v>
      </c>
      <c r="K184" s="23">
        <v>36102.785070893398</v>
      </c>
      <c r="L184" s="23">
        <v>3038.5763562018801</v>
      </c>
      <c r="M184" s="23">
        <v>798.54031811069206</v>
      </c>
      <c r="N184" s="23">
        <v>9088.85495413639</v>
      </c>
      <c r="O184" s="23">
        <v>646984.14598527597</v>
      </c>
      <c r="P184" s="23">
        <v>186.59034992908701</v>
      </c>
      <c r="Q184" s="23">
        <v>167.98197716334101</v>
      </c>
      <c r="R184" s="23">
        <v>28.401890585532001</v>
      </c>
      <c r="S184" s="23">
        <v>573.96151690677402</v>
      </c>
      <c r="T184" s="23">
        <v>24.980238042893198</v>
      </c>
      <c r="U184" s="24">
        <f t="shared" si="10"/>
        <v>0.21036129717379617</v>
      </c>
      <c r="V184" s="24">
        <f t="shared" si="11"/>
        <v>-1.4871164167465114</v>
      </c>
      <c r="W184" s="24">
        <f t="shared" si="12"/>
        <v>-3.1204366534514314</v>
      </c>
      <c r="X184" s="24">
        <f t="shared" si="13"/>
        <v>-1.3810482143572376</v>
      </c>
      <c r="Y184" s="24">
        <f t="shared" si="14"/>
        <v>-1.2920959855217808</v>
      </c>
      <c r="Z184" s="4" t="s">
        <v>164</v>
      </c>
      <c r="AA184" s="8" t="s">
        <v>164</v>
      </c>
      <c r="AB184" s="38" t="s">
        <v>310</v>
      </c>
    </row>
    <row r="185" spans="1:28">
      <c r="A185" s="8">
        <v>4</v>
      </c>
      <c r="B185" s="9" t="s">
        <v>137</v>
      </c>
      <c r="C185" s="23">
        <v>48.360055370199198</v>
      </c>
      <c r="D185" s="23">
        <v>6987.7313754385796</v>
      </c>
      <c r="E185" s="23">
        <v>16295.772091041399</v>
      </c>
      <c r="F185" s="23">
        <v>9355.08898552959</v>
      </c>
      <c r="G185" s="23">
        <v>1828.2170454598399</v>
      </c>
      <c r="H185" s="23">
        <v>248.88768099033501</v>
      </c>
      <c r="I185" s="23">
        <v>223.740017541132</v>
      </c>
      <c r="J185" s="23">
        <v>8741.2735899205309</v>
      </c>
      <c r="K185" s="23">
        <v>27348.2584527373</v>
      </c>
      <c r="L185" s="23">
        <v>2603.8417166045201</v>
      </c>
      <c r="M185" s="23">
        <v>780.68472244065094</v>
      </c>
      <c r="N185" s="23">
        <v>9093.4461873884502</v>
      </c>
      <c r="O185" s="23">
        <v>619041.07134556002</v>
      </c>
      <c r="P185" s="23">
        <v>224.14103510893099</v>
      </c>
      <c r="Q185" s="23">
        <v>227.66760351717701</v>
      </c>
      <c r="R185" s="23">
        <v>11.474198158278201</v>
      </c>
      <c r="S185" s="23">
        <v>979.55157463348496</v>
      </c>
      <c r="T185" s="23">
        <v>33.119210195148298</v>
      </c>
      <c r="U185" s="24">
        <f t="shared" si="10"/>
        <v>0.29162553969984306</v>
      </c>
      <c r="V185" s="24">
        <f t="shared" si="11"/>
        <v>-2.6132108415650332</v>
      </c>
      <c r="W185" s="24">
        <f t="shared" si="12"/>
        <v>-3.2929484882031659</v>
      </c>
      <c r="X185" s="24">
        <f t="shared" si="13"/>
        <v>-2.7763928088138652</v>
      </c>
      <c r="Y185" s="24">
        <f t="shared" si="14"/>
        <v>-0.84188266400382039</v>
      </c>
      <c r="Z185" s="4" t="s">
        <v>164</v>
      </c>
      <c r="AA185" s="8" t="s">
        <v>164</v>
      </c>
      <c r="AB185" s="38" t="s">
        <v>269</v>
      </c>
    </row>
    <row r="186" spans="1:28">
      <c r="A186" s="8">
        <v>4</v>
      </c>
      <c r="B186" s="9" t="s">
        <v>138</v>
      </c>
      <c r="C186" s="23">
        <v>26.591910472354598</v>
      </c>
      <c r="D186" s="23">
        <v>206.17771159599999</v>
      </c>
      <c r="E186" s="23">
        <v>3493.2033914480098</v>
      </c>
      <c r="F186" s="23">
        <v>219.75573621889299</v>
      </c>
      <c r="G186" s="23" t="s">
        <v>306</v>
      </c>
      <c r="H186" s="23">
        <v>132.439350284445</v>
      </c>
      <c r="I186" s="23">
        <v>1.12792528038271</v>
      </c>
      <c r="J186" s="23" t="s">
        <v>306</v>
      </c>
      <c r="K186" s="23">
        <v>28900.2056418465</v>
      </c>
      <c r="L186" s="23">
        <v>1889.72310639539</v>
      </c>
      <c r="M186" s="23">
        <v>4.0576625933669801</v>
      </c>
      <c r="N186" s="23">
        <v>18581.3239309524</v>
      </c>
      <c r="O186" s="23">
        <v>707633.15377682599</v>
      </c>
      <c r="P186" s="23">
        <v>89.310702933695097</v>
      </c>
      <c r="Q186" s="23">
        <v>4.5541228719113702</v>
      </c>
      <c r="R186" s="82">
        <v>0.29490791562145302</v>
      </c>
      <c r="S186" s="23">
        <v>3685.6547232319099</v>
      </c>
      <c r="T186" s="82">
        <v>3.4846174860909997E-2</v>
      </c>
      <c r="U186" s="24">
        <f t="shared" si="10"/>
        <v>1.1223512963734217</v>
      </c>
      <c r="V186" s="24">
        <f t="shared" si="11"/>
        <v>-0.47949211689940086</v>
      </c>
      <c r="W186" s="24">
        <f t="shared" si="12"/>
        <v>-0.61454969498219825</v>
      </c>
      <c r="X186" s="24">
        <f t="shared" si="13"/>
        <v>0.59183446088117542</v>
      </c>
      <c r="Y186" s="24">
        <f t="shared" si="14"/>
        <v>0.33757695089107509</v>
      </c>
      <c r="Z186" s="4" t="s">
        <v>164</v>
      </c>
      <c r="AA186" s="8" t="s">
        <v>166</v>
      </c>
      <c r="AB186" s="38" t="s">
        <v>311</v>
      </c>
    </row>
    <row r="187" spans="1:28">
      <c r="A187" s="8">
        <v>4</v>
      </c>
      <c r="B187" s="9" t="s">
        <v>139</v>
      </c>
      <c r="C187" s="23">
        <v>126.469474373618</v>
      </c>
      <c r="D187" s="23">
        <v>7784.3116395338002</v>
      </c>
      <c r="E187" s="23">
        <v>13185.631115501301</v>
      </c>
      <c r="F187" s="23">
        <v>10051.714969570799</v>
      </c>
      <c r="G187" s="23">
        <v>113.40230112759799</v>
      </c>
      <c r="H187" s="23">
        <v>307.30930694234399</v>
      </c>
      <c r="I187" s="23">
        <v>502.62334587141697</v>
      </c>
      <c r="J187" s="23">
        <v>3572.2944645739899</v>
      </c>
      <c r="K187" s="23">
        <v>9208.3042855998192</v>
      </c>
      <c r="L187" s="23">
        <v>1546.3202484972901</v>
      </c>
      <c r="M187" s="23">
        <v>704.33749574763704</v>
      </c>
      <c r="N187" s="23">
        <v>4456.8707855766997</v>
      </c>
      <c r="O187" s="23">
        <v>651460.18902384804</v>
      </c>
      <c r="P187" s="23">
        <v>106.04692906397401</v>
      </c>
      <c r="Q187" s="23">
        <v>247.116532240195</v>
      </c>
      <c r="R187" s="23">
        <v>73.898235720897105</v>
      </c>
      <c r="S187" s="23">
        <v>966.78776570307105</v>
      </c>
      <c r="T187" s="23">
        <v>30.350280229336398</v>
      </c>
      <c r="U187" s="24">
        <f t="shared" si="10"/>
        <v>0.35084960510001933</v>
      </c>
      <c r="V187" s="24">
        <f t="shared" si="11"/>
        <v>-1.8289157461415648</v>
      </c>
      <c r="W187" s="24">
        <f t="shared" si="12"/>
        <v>-3.0065787226100369</v>
      </c>
      <c r="X187" s="24">
        <f t="shared" si="13"/>
        <v>-2.1575207542421655</v>
      </c>
      <c r="Y187" s="24">
        <f t="shared" si="14"/>
        <v>-0.99046558220375003</v>
      </c>
      <c r="Z187" s="4" t="s">
        <v>164</v>
      </c>
      <c r="AA187" s="8" t="s">
        <v>164</v>
      </c>
      <c r="AB187" s="38" t="s">
        <v>272</v>
      </c>
    </row>
    <row r="188" spans="1:28">
      <c r="A188" s="8">
        <v>4</v>
      </c>
      <c r="B188" s="9" t="s">
        <v>140</v>
      </c>
      <c r="C188" s="23">
        <v>35.9009642621861</v>
      </c>
      <c r="D188" s="23">
        <v>801.72087077030801</v>
      </c>
      <c r="E188" s="23">
        <v>2462.1628738496802</v>
      </c>
      <c r="F188" s="23">
        <v>326.561639754103</v>
      </c>
      <c r="G188" s="23">
        <v>1184.6151496006</v>
      </c>
      <c r="H188" s="23">
        <v>132.07700889052799</v>
      </c>
      <c r="I188" s="23">
        <v>16.926993581032299</v>
      </c>
      <c r="J188" s="23">
        <v>2606.7835454514302</v>
      </c>
      <c r="K188" s="23">
        <v>25827.509396578698</v>
      </c>
      <c r="L188" s="23">
        <v>2343.2697795804602</v>
      </c>
      <c r="M188" s="23">
        <v>9.1958502153515695</v>
      </c>
      <c r="N188" s="23">
        <v>30806.711349818899</v>
      </c>
      <c r="O188" s="23">
        <v>677723.29583083896</v>
      </c>
      <c r="P188" s="23">
        <v>108.147229318987</v>
      </c>
      <c r="Q188" s="23">
        <v>7.9276069412245</v>
      </c>
      <c r="R188" s="82">
        <v>0.616172589655687</v>
      </c>
      <c r="S188" s="23">
        <v>3957.8984590233599</v>
      </c>
      <c r="T188" s="82">
        <v>0.231626761397904</v>
      </c>
      <c r="U188" s="24">
        <f t="shared" si="10"/>
        <v>0.86208526189238466</v>
      </c>
      <c r="V188" s="24">
        <f t="shared" si="11"/>
        <v>0.76070166892944791</v>
      </c>
      <c r="W188" s="24">
        <f t="shared" si="12"/>
        <v>-1.0236768023188443</v>
      </c>
      <c r="X188" s="24">
        <f t="shared" si="13"/>
        <v>1.4586535283658559</v>
      </c>
      <c r="Y188" s="24">
        <f t="shared" si="14"/>
        <v>0.32347741846493827</v>
      </c>
      <c r="Z188" s="4" t="s">
        <v>166</v>
      </c>
      <c r="AA188" s="8" t="s">
        <v>166</v>
      </c>
      <c r="AB188" s="38" t="s">
        <v>273</v>
      </c>
    </row>
    <row r="189" spans="1:28">
      <c r="A189" s="8">
        <v>4</v>
      </c>
      <c r="B189" s="9" t="s">
        <v>141</v>
      </c>
      <c r="C189" s="23">
        <v>275.488589166959</v>
      </c>
      <c r="D189" s="23">
        <v>6668.2891056034696</v>
      </c>
      <c r="E189" s="23">
        <v>9698.3428780746999</v>
      </c>
      <c r="F189" s="23">
        <v>19505.559398115802</v>
      </c>
      <c r="G189" s="23">
        <v>1930.0449959089599</v>
      </c>
      <c r="H189" s="23">
        <v>125.46111064527</v>
      </c>
      <c r="I189" s="23">
        <v>1756.3702989409301</v>
      </c>
      <c r="J189" s="23">
        <v>6884.9582904232202</v>
      </c>
      <c r="K189" s="23">
        <v>33952.592029568303</v>
      </c>
      <c r="L189" s="23">
        <v>2301.0514607267601</v>
      </c>
      <c r="M189" s="23">
        <v>788.76464719086198</v>
      </c>
      <c r="N189" s="23">
        <v>566.11444274425799</v>
      </c>
      <c r="O189" s="23">
        <v>570507.47595085797</v>
      </c>
      <c r="P189" s="23">
        <v>22.178745251044401</v>
      </c>
      <c r="Q189" s="23">
        <v>117.353128216766</v>
      </c>
      <c r="R189" s="23">
        <v>64.447327330211095</v>
      </c>
      <c r="S189" s="23">
        <v>372.36843779562503</v>
      </c>
      <c r="T189" s="23">
        <v>57.630672483554903</v>
      </c>
      <c r="U189" s="24">
        <f t="shared" si="10"/>
        <v>0.14878091790081127</v>
      </c>
      <c r="V189" s="24">
        <f t="shared" si="11"/>
        <v>-1.0660547383401937</v>
      </c>
      <c r="W189" s="24">
        <f t="shared" si="12"/>
        <v>0.49188648858366157</v>
      </c>
      <c r="X189" s="24">
        <f t="shared" si="13"/>
        <v>-1.0390679458683341</v>
      </c>
      <c r="Y189" s="24">
        <f t="shared" si="14"/>
        <v>0.27080442665023918</v>
      </c>
      <c r="Z189" s="4" t="s">
        <v>165</v>
      </c>
      <c r="AA189" s="8" t="s">
        <v>165</v>
      </c>
      <c r="AB189" s="38" t="s">
        <v>274</v>
      </c>
    </row>
    <row r="190" spans="1:28">
      <c r="A190" s="8">
        <v>4</v>
      </c>
      <c r="B190" s="9" t="s">
        <v>142</v>
      </c>
      <c r="C190" s="23">
        <v>50.045307001446098</v>
      </c>
      <c r="D190" s="23">
        <v>7868.0863632466398</v>
      </c>
      <c r="E190" s="23">
        <v>15379.329827159099</v>
      </c>
      <c r="F190" s="23">
        <v>2960.2721493815202</v>
      </c>
      <c r="G190" s="23">
        <v>546.55918229347401</v>
      </c>
      <c r="H190" s="23">
        <v>151.27039278594799</v>
      </c>
      <c r="I190" s="23">
        <v>40.857548196441897</v>
      </c>
      <c r="J190" s="23">
        <v>1307.29014145518</v>
      </c>
      <c r="K190" s="23">
        <v>20588.5373570306</v>
      </c>
      <c r="L190" s="23">
        <v>2772.3430395883402</v>
      </c>
      <c r="M190" s="23">
        <v>116.761061732686</v>
      </c>
      <c r="N190" s="23">
        <v>12286.184597732001</v>
      </c>
      <c r="O190" s="23">
        <v>625170.16052778799</v>
      </c>
      <c r="P190" s="23">
        <v>248.858965128748</v>
      </c>
      <c r="Q190" s="23">
        <v>82.390784363385094</v>
      </c>
      <c r="R190" s="23">
        <v>9.6579138474576691</v>
      </c>
      <c r="S190" s="23">
        <v>1180.2674076072601</v>
      </c>
      <c r="T190" s="23">
        <v>4.0583071591093303</v>
      </c>
      <c r="U190" s="24">
        <f t="shared" si="10"/>
        <v>0.70563579279547339</v>
      </c>
      <c r="V190" s="24">
        <f t="shared" si="11"/>
        <v>-2.0911449107993771</v>
      </c>
      <c r="W190" s="24">
        <f t="shared" si="12"/>
        <v>-2.2844170496594316</v>
      </c>
      <c r="X190" s="24">
        <f t="shared" si="13"/>
        <v>-2.1116750306930676</v>
      </c>
      <c r="Y190" s="24">
        <f t="shared" si="14"/>
        <v>0.25213100125742516</v>
      </c>
      <c r="Z190" s="4" t="s">
        <v>164</v>
      </c>
      <c r="AA190" s="8" t="s">
        <v>165</v>
      </c>
      <c r="AB190" s="38" t="s">
        <v>312</v>
      </c>
    </row>
    <row r="191" spans="1:28">
      <c r="A191" s="8">
        <v>4</v>
      </c>
      <c r="B191" s="9" t="s">
        <v>143</v>
      </c>
      <c r="C191" s="23">
        <v>45.313984027845898</v>
      </c>
      <c r="D191" s="23">
        <v>625.07309504050295</v>
      </c>
      <c r="E191" s="23">
        <v>1837.9344210719401</v>
      </c>
      <c r="F191" s="23">
        <v>1065.62967402512</v>
      </c>
      <c r="G191" s="23">
        <v>3708.27612013014</v>
      </c>
      <c r="H191" s="23">
        <v>111.686130522303</v>
      </c>
      <c r="I191" s="23">
        <v>150.279012721539</v>
      </c>
      <c r="J191" s="23">
        <v>8228.2995782208709</v>
      </c>
      <c r="K191" s="23">
        <v>16376.1153656352</v>
      </c>
      <c r="L191" s="23">
        <v>1872.75880909169</v>
      </c>
      <c r="M191" s="23">
        <v>3.3042625339771701</v>
      </c>
      <c r="N191" s="23">
        <v>26910.856750488099</v>
      </c>
      <c r="O191" s="23">
        <v>679560.77740566805</v>
      </c>
      <c r="P191" s="23">
        <v>98.219471888730794</v>
      </c>
      <c r="Q191" s="23">
        <v>3.8495304476479202</v>
      </c>
      <c r="R191" s="82">
        <v>0.192278999964268</v>
      </c>
      <c r="S191" s="23">
        <v>4420.4521145981598</v>
      </c>
      <c r="T191" s="82">
        <v>0.80545421406180495</v>
      </c>
      <c r="U191" s="24">
        <f t="shared" si="10"/>
        <v>1.1650195491622874</v>
      </c>
      <c r="V191" s="24">
        <f t="shared" si="11"/>
        <v>1.257085699990979</v>
      </c>
      <c r="W191" s="24">
        <f t="shared" si="12"/>
        <v>-0.4237695217409847</v>
      </c>
      <c r="X191" s="24">
        <f t="shared" si="13"/>
        <v>2.1519533707248524</v>
      </c>
      <c r="Y191" s="24">
        <f t="shared" si="14"/>
        <v>0.82487826864883695</v>
      </c>
      <c r="Z191" s="4" t="s">
        <v>166</v>
      </c>
      <c r="AA191" s="8" t="s">
        <v>166</v>
      </c>
      <c r="AB191" s="38" t="s">
        <v>276</v>
      </c>
    </row>
    <row r="192" spans="1:28">
      <c r="A192" s="8">
        <v>4</v>
      </c>
      <c r="B192" s="9" t="s">
        <v>144</v>
      </c>
      <c r="C192" s="23">
        <v>59.739902481270697</v>
      </c>
      <c r="D192" s="23">
        <v>322.049301832737</v>
      </c>
      <c r="E192" s="23">
        <v>1342.7137438659399</v>
      </c>
      <c r="F192" s="23">
        <v>343.79693910914102</v>
      </c>
      <c r="G192" s="23">
        <v>1652.7665601129499</v>
      </c>
      <c r="H192" s="23">
        <v>110.473465722596</v>
      </c>
      <c r="I192" s="23">
        <v>17.917299601360199</v>
      </c>
      <c r="J192" s="23">
        <v>3602.2076600150199</v>
      </c>
      <c r="K192" s="23">
        <v>12005.169133920201</v>
      </c>
      <c r="L192" s="23">
        <v>1949.1109152081401</v>
      </c>
      <c r="M192" s="23">
        <v>4.6571870382729799</v>
      </c>
      <c r="N192" s="23">
        <v>23686.702538578898</v>
      </c>
      <c r="O192" s="23">
        <v>652861.19903741998</v>
      </c>
      <c r="P192" s="23">
        <v>92.340495876951607</v>
      </c>
      <c r="Q192" s="23">
        <v>5.0745155751422102</v>
      </c>
      <c r="R192" s="82">
        <v>0.28957823652203601</v>
      </c>
      <c r="S192" s="23">
        <v>3972.9070971400201</v>
      </c>
      <c r="T192" s="82">
        <v>0.78384644027902295</v>
      </c>
      <c r="U192" s="24">
        <f t="shared" si="10"/>
        <v>1.0896095719239114</v>
      </c>
      <c r="V192" s="24">
        <f t="shared" si="11"/>
        <v>1.0779353458610199</v>
      </c>
      <c r="W192" s="24">
        <f t="shared" si="12"/>
        <v>-0.88087362074056941</v>
      </c>
      <c r="X192" s="24">
        <f t="shared" si="13"/>
        <v>1.8834827911996701</v>
      </c>
      <c r="Y192" s="24">
        <f t="shared" si="14"/>
        <v>0.26967223063633528</v>
      </c>
      <c r="Z192" s="4" t="s">
        <v>166</v>
      </c>
      <c r="AA192" s="8" t="s">
        <v>166</v>
      </c>
      <c r="AB192" s="38" t="s">
        <v>277</v>
      </c>
    </row>
    <row r="193" spans="1:28">
      <c r="A193" s="8">
        <v>4</v>
      </c>
      <c r="B193" s="9" t="s">
        <v>145</v>
      </c>
      <c r="C193" s="23">
        <v>35.490924372772803</v>
      </c>
      <c r="D193" s="23">
        <v>6840.7307768392102</v>
      </c>
      <c r="E193" s="23">
        <v>18982.153003624899</v>
      </c>
      <c r="F193" s="23">
        <v>880.79815170347399</v>
      </c>
      <c r="G193" s="23">
        <v>122.49463690274899</v>
      </c>
      <c r="H193" s="23">
        <v>117.547977116683</v>
      </c>
      <c r="I193" s="23">
        <v>17.337949946134302</v>
      </c>
      <c r="J193" s="23">
        <v>462.50942007555699</v>
      </c>
      <c r="K193" s="23">
        <v>27401.6939648199</v>
      </c>
      <c r="L193" s="23">
        <v>2831.2644034392201</v>
      </c>
      <c r="M193" s="23">
        <v>499.45707113399698</v>
      </c>
      <c r="N193" s="23">
        <v>7653.6494114641901</v>
      </c>
      <c r="O193" s="23">
        <v>630983.50640714099</v>
      </c>
      <c r="P193" s="23">
        <v>153.70038957429199</v>
      </c>
      <c r="Q193" s="23">
        <v>58.8573304519836</v>
      </c>
      <c r="R193" s="82">
        <v>2.4761253599664901</v>
      </c>
      <c r="S193" s="23">
        <v>1060.9248357151801</v>
      </c>
      <c r="T193" s="23">
        <v>20.059281310965101</v>
      </c>
      <c r="U193" s="24">
        <f t="shared" si="10"/>
        <v>0.11784262122538465</v>
      </c>
      <c r="V193" s="24">
        <f t="shared" si="11"/>
        <v>-2.1628717545089167</v>
      </c>
      <c r="W193" s="24">
        <f t="shared" si="12"/>
        <v>-1.2927572725309844</v>
      </c>
      <c r="X193" s="24">
        <f t="shared" si="13"/>
        <v>-2.080783391535773</v>
      </c>
      <c r="Y193" s="24">
        <f t="shared" si="14"/>
        <v>0.66042738946950452</v>
      </c>
      <c r="Z193" s="4" t="s">
        <v>164</v>
      </c>
      <c r="AA193" s="8" t="s">
        <v>165</v>
      </c>
      <c r="AB193" s="38" t="s">
        <v>313</v>
      </c>
    </row>
    <row r="194" spans="1:28">
      <c r="A194" s="8">
        <v>4</v>
      </c>
      <c r="B194" s="9" t="s">
        <v>146</v>
      </c>
      <c r="C194" s="23">
        <v>511.76024109000599</v>
      </c>
      <c r="D194" s="23">
        <v>1795.1522806058299</v>
      </c>
      <c r="E194" s="23">
        <v>5470.8787614004495</v>
      </c>
      <c r="F194" s="23">
        <v>10748.862441929199</v>
      </c>
      <c r="G194" s="23">
        <v>238.87596987926099</v>
      </c>
      <c r="H194" s="23">
        <v>196.46478490790801</v>
      </c>
      <c r="I194" s="23">
        <v>636.29310960575299</v>
      </c>
      <c r="J194" s="23">
        <v>11912.473127617701</v>
      </c>
      <c r="K194" s="23">
        <v>28523.799921080099</v>
      </c>
      <c r="L194" s="23">
        <v>2384.3005819012001</v>
      </c>
      <c r="M194" s="23">
        <v>764.794616329174</v>
      </c>
      <c r="N194" s="23">
        <v>7058.3993999361501</v>
      </c>
      <c r="O194" s="23">
        <v>654142.21074147697</v>
      </c>
      <c r="P194" s="23">
        <v>161.690668148768</v>
      </c>
      <c r="Q194" s="23">
        <v>211.31332013204999</v>
      </c>
      <c r="R194" s="82">
        <v>0.49537004248300498</v>
      </c>
      <c r="S194" s="23">
        <v>127.560922740058</v>
      </c>
      <c r="T194" s="23">
        <v>84.902814122688</v>
      </c>
      <c r="U194" s="24">
        <f t="shared" si="10"/>
        <v>0.27630074221272888</v>
      </c>
      <c r="V194" s="24">
        <f t="shared" si="11"/>
        <v>-1.7780108520545159</v>
      </c>
      <c r="W194" s="24">
        <f t="shared" si="12"/>
        <v>-3.5269882545104254</v>
      </c>
      <c r="X194" s="24">
        <f t="shared" si="13"/>
        <v>-1.6740338959338015</v>
      </c>
      <c r="Y194" s="24">
        <f t="shared" si="14"/>
        <v>-1.7606857141962098</v>
      </c>
      <c r="Z194" s="4" t="s">
        <v>164</v>
      </c>
      <c r="AA194" s="8" t="s">
        <v>164</v>
      </c>
      <c r="AB194" s="38" t="s">
        <v>314</v>
      </c>
    </row>
    <row r="195" spans="1:28">
      <c r="A195" s="8">
        <v>4</v>
      </c>
      <c r="B195" s="9" t="s">
        <v>147</v>
      </c>
      <c r="C195" s="23">
        <v>114.312997233997</v>
      </c>
      <c r="D195" s="23">
        <v>2918.3654613164599</v>
      </c>
      <c r="E195" s="23">
        <v>7448.8276160932301</v>
      </c>
      <c r="F195" s="23">
        <v>1548.8754880291101</v>
      </c>
      <c r="G195" s="23">
        <v>4698.8557237141304</v>
      </c>
      <c r="H195" s="23">
        <v>110.225788620793</v>
      </c>
      <c r="I195" s="23">
        <v>316.85819682083297</v>
      </c>
      <c r="J195" s="23">
        <v>10340.5060589602</v>
      </c>
      <c r="K195" s="23">
        <v>39012.328717155702</v>
      </c>
      <c r="L195" s="23">
        <v>2934.2047353000698</v>
      </c>
      <c r="M195" s="23">
        <v>33.386075045367399</v>
      </c>
      <c r="N195" s="23">
        <v>11973.4472751167</v>
      </c>
      <c r="O195" s="23">
        <v>599115.26270316099</v>
      </c>
      <c r="P195" s="23">
        <v>170.436850578437</v>
      </c>
      <c r="Q195" s="23">
        <v>42.296964589323402</v>
      </c>
      <c r="R195" s="82">
        <v>5.1671999767685097</v>
      </c>
      <c r="S195" s="23">
        <v>1397.51694689951</v>
      </c>
      <c r="T195" s="82">
        <v>0.80522129446050505</v>
      </c>
      <c r="U195" s="24">
        <f t="shared" ref="U195:U202" si="15">Q195/M195</f>
        <v>1.2669043765056913</v>
      </c>
      <c r="V195" s="24">
        <f t="shared" ref="V195:V202" si="16">0.703*LN(D195/O195)-1.387*LN(E195/O195)-0.075*LN(L195/O195)+0.412*LN(N195/O195)-0.827*LN(P195/O195)-0.306*LN(Q195/O195)-12.15</f>
        <v>-1.3436607369644129</v>
      </c>
      <c r="W195" s="24">
        <f t="shared" ref="W195:W202" si="17">0.384*LN(D195/O195)+0.091*LN(E195/O195)+1.169*LN(L195/O195)-0.75*LN(N195/O195)-0.525*LN(P195/O195)-1.149*LN(Q195/O195)-11.256</f>
        <v>-1.713941126833987</v>
      </c>
      <c r="X195" s="24">
        <f t="shared" ref="X195:X202" si="18">0.627*LN(D195/O195)-1.5*LN(E195/O195)+0.259*LN(K195/O195)-0.404*LN(L195/O195)+0.212*LN(N195/O195)-0.541*LN(P195/O195)-0.567*LN(Q195/O195)-14.699</f>
        <v>-1.0075756952601989</v>
      </c>
      <c r="Y195" s="24">
        <f t="shared" ref="Y195:Y202" si="19">0.477*LN(D195/O195)+0.281*LN(E195/O195)-0.192*LN(K195/O195)+0.79*LN(L195/O195)-0.439*LN(N195/O195)+0.215*LN(P195/O195)-1.043*LN(Q195/O195)-2.355</f>
        <v>0.12659726581163477</v>
      </c>
      <c r="Z195" s="4" t="s">
        <v>164</v>
      </c>
      <c r="AA195" s="8" t="s">
        <v>165</v>
      </c>
      <c r="AB195" s="38" t="s">
        <v>315</v>
      </c>
    </row>
    <row r="196" spans="1:28">
      <c r="A196" s="8">
        <v>4</v>
      </c>
      <c r="B196" s="9" t="s">
        <v>148</v>
      </c>
      <c r="C196" s="23">
        <v>22.3491143408556</v>
      </c>
      <c r="D196" s="23">
        <v>2592.8883065524501</v>
      </c>
      <c r="E196" s="23">
        <v>7361.1615807112203</v>
      </c>
      <c r="F196" s="23">
        <v>3218.3375402051902</v>
      </c>
      <c r="G196" s="23">
        <v>4377.79145838357</v>
      </c>
      <c r="H196" s="23">
        <v>144.75120484207699</v>
      </c>
      <c r="I196" s="23">
        <v>173.28256605865499</v>
      </c>
      <c r="J196" s="23">
        <v>11188.230299008699</v>
      </c>
      <c r="K196" s="23">
        <v>21039.1497147798</v>
      </c>
      <c r="L196" s="23">
        <v>3122.1158105138602</v>
      </c>
      <c r="M196" s="23">
        <v>37.098885002116099</v>
      </c>
      <c r="N196" s="23">
        <v>11997.968322752</v>
      </c>
      <c r="O196" s="23">
        <v>639993.29254262196</v>
      </c>
      <c r="P196" s="23">
        <v>190.467800777078</v>
      </c>
      <c r="Q196" s="23">
        <v>55.2462833025075</v>
      </c>
      <c r="R196" s="23">
        <v>18.415550578551901</v>
      </c>
      <c r="S196" s="23">
        <v>459.83839472668001</v>
      </c>
      <c r="T196" s="23">
        <v>13.9663474733677</v>
      </c>
      <c r="U196" s="24">
        <f t="shared" si="15"/>
        <v>1.4891629033960532</v>
      </c>
      <c r="V196" s="24">
        <f t="shared" si="16"/>
        <v>-1.4901211062794264</v>
      </c>
      <c r="W196" s="24">
        <f t="shared" si="17"/>
        <v>-2.0031320509455028</v>
      </c>
      <c r="X196" s="24">
        <f t="shared" si="18"/>
        <v>-1.3337574031396127</v>
      </c>
      <c r="Y196" s="24">
        <f t="shared" si="19"/>
        <v>-2.6990342151302027E-2</v>
      </c>
      <c r="Z196" s="4" t="s">
        <v>164</v>
      </c>
      <c r="AA196" s="8" t="s">
        <v>164</v>
      </c>
      <c r="AB196" s="38" t="s">
        <v>279</v>
      </c>
    </row>
    <row r="197" spans="1:28">
      <c r="A197" s="8">
        <v>4</v>
      </c>
      <c r="B197" s="9" t="s">
        <v>149</v>
      </c>
      <c r="C197" s="23">
        <v>28.8876730651657</v>
      </c>
      <c r="D197" s="23">
        <v>3212.6578545889301</v>
      </c>
      <c r="E197" s="23">
        <v>4407.7270428793199</v>
      </c>
      <c r="F197" s="23">
        <v>15089.155681071799</v>
      </c>
      <c r="G197" s="23">
        <v>116.287210519138</v>
      </c>
      <c r="H197" s="23">
        <v>790.82444779020898</v>
      </c>
      <c r="I197" s="23">
        <v>25.8539669900189</v>
      </c>
      <c r="J197" s="23">
        <v>16715.2641870031</v>
      </c>
      <c r="K197" s="23">
        <v>28219.198930621002</v>
      </c>
      <c r="L197" s="23">
        <v>2660.78870233411</v>
      </c>
      <c r="M197" s="23">
        <v>828.26336610239002</v>
      </c>
      <c r="N197" s="23">
        <v>7469.4542150778498</v>
      </c>
      <c r="O197" s="23">
        <v>628024.103455342</v>
      </c>
      <c r="P197" s="23">
        <v>113.686457380913</v>
      </c>
      <c r="Q197" s="23">
        <v>151.893556878851</v>
      </c>
      <c r="R197" s="23">
        <v>19.174564631926899</v>
      </c>
      <c r="S197" s="23">
        <v>1241.3221226729299</v>
      </c>
      <c r="T197" s="23">
        <v>89.638795523713398</v>
      </c>
      <c r="U197" s="24">
        <f t="shared" si="15"/>
        <v>0.18338799359631933</v>
      </c>
      <c r="V197" s="24">
        <f t="shared" si="16"/>
        <v>-0.72203540840228619</v>
      </c>
      <c r="W197" s="24">
        <f t="shared" si="17"/>
        <v>-2.7048535666747711</v>
      </c>
      <c r="X197" s="24">
        <f t="shared" si="18"/>
        <v>-0.72032474306033478</v>
      </c>
      <c r="Y197" s="24">
        <f t="shared" si="19"/>
        <v>-1.207643862763939</v>
      </c>
      <c r="Z197" s="4" t="s">
        <v>164</v>
      </c>
      <c r="AA197" s="8" t="s">
        <v>164</v>
      </c>
      <c r="AB197" s="38" t="s">
        <v>316</v>
      </c>
    </row>
    <row r="198" spans="1:28">
      <c r="A198" s="8">
        <v>4</v>
      </c>
      <c r="B198" s="9" t="s">
        <v>150</v>
      </c>
      <c r="C198" s="23">
        <v>276.16120447799602</v>
      </c>
      <c r="D198" s="23">
        <v>9777.0449397655793</v>
      </c>
      <c r="E198" s="23">
        <v>12570.4279084016</v>
      </c>
      <c r="F198" s="23">
        <v>10817.499640292401</v>
      </c>
      <c r="G198" s="23">
        <v>152.651391382431</v>
      </c>
      <c r="H198" s="23">
        <v>224.238059260933</v>
      </c>
      <c r="I198" s="23">
        <v>1516.90083210394</v>
      </c>
      <c r="J198" s="23">
        <v>3925.1311201110302</v>
      </c>
      <c r="K198" s="23">
        <v>17179.8227835738</v>
      </c>
      <c r="L198" s="23">
        <v>1360.19142688025</v>
      </c>
      <c r="M198" s="23">
        <v>613.91156950580796</v>
      </c>
      <c r="N198" s="23">
        <v>8311.5714847669096</v>
      </c>
      <c r="O198" s="23">
        <v>617699.73758503597</v>
      </c>
      <c r="P198" s="23">
        <v>133.72852931069801</v>
      </c>
      <c r="Q198" s="23">
        <v>140.43750715278301</v>
      </c>
      <c r="R198" s="23">
        <v>127.741924266289</v>
      </c>
      <c r="S198" s="23">
        <v>658.70322424481401</v>
      </c>
      <c r="T198" s="23">
        <v>59.778267515620101</v>
      </c>
      <c r="U198" s="24">
        <f t="shared" si="15"/>
        <v>0.22875852831024776</v>
      </c>
      <c r="V198" s="24">
        <f t="shared" si="16"/>
        <v>-1.4336761638416959</v>
      </c>
      <c r="W198" s="24">
        <f t="shared" si="17"/>
        <v>-3.0547046555848709</v>
      </c>
      <c r="X198" s="24">
        <f t="shared" si="18"/>
        <v>-1.5044018640420589</v>
      </c>
      <c r="Y198" s="24">
        <f t="shared" si="19"/>
        <v>-0.74581529844377803</v>
      </c>
      <c r="Z198" s="4" t="s">
        <v>164</v>
      </c>
      <c r="AA198" s="8" t="s">
        <v>164</v>
      </c>
      <c r="AB198" s="38" t="s">
        <v>317</v>
      </c>
    </row>
    <row r="199" spans="1:28">
      <c r="A199" s="8">
        <v>4</v>
      </c>
      <c r="B199" s="9" t="s">
        <v>151</v>
      </c>
      <c r="C199" s="23">
        <v>103.085750546047</v>
      </c>
      <c r="D199" s="23">
        <v>218.46062706659501</v>
      </c>
      <c r="E199" s="23">
        <v>1703.4949545504001</v>
      </c>
      <c r="F199" s="23">
        <v>863.407033450619</v>
      </c>
      <c r="G199" s="23">
        <v>18.513087186362</v>
      </c>
      <c r="H199" s="23">
        <v>164.476151451752</v>
      </c>
      <c r="I199" s="23">
        <v>62.232639695812203</v>
      </c>
      <c r="J199" s="23">
        <v>215.69245763141299</v>
      </c>
      <c r="K199" s="23">
        <v>7139.1526222904904</v>
      </c>
      <c r="L199" s="23">
        <v>2924.4643299139302</v>
      </c>
      <c r="M199" s="23">
        <v>2.3748814402818099</v>
      </c>
      <c r="N199" s="23">
        <v>1326.8592879436201</v>
      </c>
      <c r="O199" s="23">
        <v>757552.759384971</v>
      </c>
      <c r="P199" s="23">
        <v>80.849441609474297</v>
      </c>
      <c r="Q199" s="23">
        <v>13.1399186671244</v>
      </c>
      <c r="R199" s="82">
        <v>3.1871451584925499</v>
      </c>
      <c r="S199" s="23">
        <v>245.751251535629</v>
      </c>
      <c r="T199" s="23">
        <v>37.693387006899101</v>
      </c>
      <c r="U199" s="24">
        <f t="shared" si="15"/>
        <v>5.5328735339163631</v>
      </c>
      <c r="V199" s="24">
        <f t="shared" si="16"/>
        <v>-0.70395826965467556</v>
      </c>
      <c r="W199" s="24">
        <f t="shared" si="17"/>
        <v>0.72022734388397325</v>
      </c>
      <c r="X199" s="24">
        <f t="shared" si="18"/>
        <v>0.19072933794537228</v>
      </c>
      <c r="Y199" s="24">
        <f t="shared" si="19"/>
        <v>0.80284522944362502</v>
      </c>
      <c r="Z199" s="4" t="s">
        <v>165</v>
      </c>
      <c r="AA199" s="8" t="s">
        <v>166</v>
      </c>
      <c r="AB199" s="38" t="s">
        <v>318</v>
      </c>
    </row>
    <row r="200" spans="1:28">
      <c r="A200" s="8">
        <v>4</v>
      </c>
      <c r="B200" s="9" t="s">
        <v>152</v>
      </c>
      <c r="C200" s="23">
        <v>50.588791196486298</v>
      </c>
      <c r="D200" s="23">
        <v>8185.6889368114898</v>
      </c>
      <c r="E200" s="23">
        <v>9757.1781262613895</v>
      </c>
      <c r="F200" s="23">
        <v>20846.698154132198</v>
      </c>
      <c r="G200" s="23">
        <v>439.36429049209403</v>
      </c>
      <c r="H200" s="23">
        <v>113.145418759468</v>
      </c>
      <c r="I200" s="23">
        <v>292.76403472673599</v>
      </c>
      <c r="J200" s="23">
        <v>13814.418297304301</v>
      </c>
      <c r="K200" s="23">
        <v>26091.490691493102</v>
      </c>
      <c r="L200" s="23">
        <v>2250.6955314196698</v>
      </c>
      <c r="M200" s="23">
        <v>545.10134993465203</v>
      </c>
      <c r="N200" s="23">
        <v>713.87682955696903</v>
      </c>
      <c r="O200" s="23">
        <v>597122.78673256002</v>
      </c>
      <c r="P200" s="23">
        <v>43.635985480540398</v>
      </c>
      <c r="Q200" s="23">
        <v>56.5279502742262</v>
      </c>
      <c r="R200" s="23">
        <v>17.094940172684701</v>
      </c>
      <c r="S200" s="23">
        <v>168.48805938681201</v>
      </c>
      <c r="T200" s="23">
        <v>46.663305478083998</v>
      </c>
      <c r="U200" s="24">
        <f t="shared" si="15"/>
        <v>0.10370172497463617</v>
      </c>
      <c r="V200" s="24">
        <f t="shared" si="16"/>
        <v>-1.1017726786047959</v>
      </c>
      <c r="W200" s="24">
        <f t="shared" si="17"/>
        <v>0.89092661058633738</v>
      </c>
      <c r="X200" s="24">
        <f t="shared" si="18"/>
        <v>-0.7943766454579908</v>
      </c>
      <c r="Y200" s="24">
        <f t="shared" si="19"/>
        <v>1.2048787262132472</v>
      </c>
      <c r="Z200" s="4" t="s">
        <v>165</v>
      </c>
      <c r="AA200" s="8" t="s">
        <v>165</v>
      </c>
      <c r="AB200" s="38" t="s">
        <v>319</v>
      </c>
    </row>
    <row r="201" spans="1:28">
      <c r="A201" s="8">
        <v>4</v>
      </c>
      <c r="B201" s="9" t="s">
        <v>153</v>
      </c>
      <c r="C201" s="23">
        <v>3.7903545752102801</v>
      </c>
      <c r="D201" s="23">
        <v>693.08052621193303</v>
      </c>
      <c r="E201" s="23">
        <v>4363.3146424363604</v>
      </c>
      <c r="F201" s="23">
        <v>232.85041124137101</v>
      </c>
      <c r="G201" s="23">
        <v>56.0860741953095</v>
      </c>
      <c r="H201" s="23">
        <v>124.06401229964401</v>
      </c>
      <c r="I201" s="23">
        <v>8.0197106208143705</v>
      </c>
      <c r="J201" s="23">
        <v>265.30114474330998</v>
      </c>
      <c r="K201" s="23">
        <v>10415.728481514599</v>
      </c>
      <c r="L201" s="23">
        <v>2654.4383822267</v>
      </c>
      <c r="M201" s="23">
        <v>5.7202370446191004</v>
      </c>
      <c r="N201" s="23">
        <v>16039.0228040562</v>
      </c>
      <c r="O201" s="23">
        <v>714805.791028462</v>
      </c>
      <c r="P201" s="23">
        <v>150.996512075098</v>
      </c>
      <c r="Q201" s="23">
        <v>12.3591184219908</v>
      </c>
      <c r="R201" s="82">
        <v>7.6314799343627102E-2</v>
      </c>
      <c r="S201" s="23">
        <v>1886.1222528523399</v>
      </c>
      <c r="T201" s="82">
        <v>2.9212848033203901E-2</v>
      </c>
      <c r="U201" s="24">
        <f t="shared" si="15"/>
        <v>2.1605955007785469</v>
      </c>
      <c r="V201" s="24">
        <f t="shared" si="16"/>
        <v>-0.74661938139147033</v>
      </c>
      <c r="W201" s="24">
        <f t="shared" si="17"/>
        <v>-1.0361136002580835</v>
      </c>
      <c r="X201" s="24">
        <f t="shared" si="18"/>
        <v>-0.24526142307720455</v>
      </c>
      <c r="Y201" s="24">
        <f t="shared" si="19"/>
        <v>0.57808663674879002</v>
      </c>
      <c r="Z201" s="4" t="s">
        <v>164</v>
      </c>
      <c r="AA201" s="8" t="s">
        <v>165</v>
      </c>
      <c r="AB201" s="38" t="s">
        <v>320</v>
      </c>
    </row>
    <row r="202" spans="1:28">
      <c r="A202" s="14">
        <v>4</v>
      </c>
      <c r="B202" s="15" t="s">
        <v>154</v>
      </c>
      <c r="C202" s="25">
        <v>27.409517098719999</v>
      </c>
      <c r="D202" s="25">
        <v>1516.9413731693201</v>
      </c>
      <c r="E202" s="25">
        <v>4740.1156670693099</v>
      </c>
      <c r="F202" s="25">
        <v>1552.0246311953499</v>
      </c>
      <c r="G202" s="25">
        <v>178.882471516322</v>
      </c>
      <c r="H202" s="25">
        <v>167.355451539336</v>
      </c>
      <c r="I202" s="25">
        <v>230.19420383563499</v>
      </c>
      <c r="J202" s="25">
        <v>402.31790363333698</v>
      </c>
      <c r="K202" s="25">
        <v>37608.472704205597</v>
      </c>
      <c r="L202" s="25">
        <v>2259.2709149213101</v>
      </c>
      <c r="M202" s="25">
        <v>7.3400838928301102</v>
      </c>
      <c r="N202" s="25">
        <v>22141.2949778435</v>
      </c>
      <c r="O202" s="25">
        <v>670076.20491004805</v>
      </c>
      <c r="P202" s="25">
        <v>145.25141604707099</v>
      </c>
      <c r="Q202" s="25">
        <v>7.3098791943733099</v>
      </c>
      <c r="R202" s="83">
        <v>4.8688105152633696</v>
      </c>
      <c r="S202" s="25">
        <v>1947.4664705242801</v>
      </c>
      <c r="T202" s="83">
        <v>1.9308668755348399</v>
      </c>
      <c r="U202" s="26">
        <f t="shared" si="15"/>
        <v>0.99588496549933103</v>
      </c>
      <c r="V202" s="26">
        <f t="shared" si="16"/>
        <v>-6.8769907307652645E-2</v>
      </c>
      <c r="W202" s="26">
        <f t="shared" si="17"/>
        <v>-0.58465474100501247</v>
      </c>
      <c r="X202" s="26">
        <f t="shared" si="18"/>
        <v>0.78270803221664131</v>
      </c>
      <c r="Y202" s="26">
        <f t="shared" si="19"/>
        <v>1.0047647331768457</v>
      </c>
      <c r="Z202" s="10" t="s">
        <v>166</v>
      </c>
      <c r="AA202" s="14" t="s">
        <v>166</v>
      </c>
      <c r="AB202" s="38" t="s">
        <v>321</v>
      </c>
    </row>
    <row r="203" spans="1:28">
      <c r="G203" s="3"/>
      <c r="H203" s="3"/>
    </row>
    <row r="204" spans="1:28">
      <c r="A204" s="8" t="s">
        <v>168</v>
      </c>
      <c r="B204" s="12" t="s">
        <v>167</v>
      </c>
    </row>
    <row r="205" spans="1:28">
      <c r="A205" s="8"/>
      <c r="B205" s="12"/>
    </row>
    <row r="206" spans="1:28">
      <c r="A206" s="8"/>
      <c r="B206" s="13" t="s">
        <v>169</v>
      </c>
    </row>
    <row r="207" spans="1:28">
      <c r="A207" s="8"/>
      <c r="B207" s="12" t="s">
        <v>159</v>
      </c>
    </row>
    <row r="208" spans="1:28">
      <c r="A208" s="8"/>
      <c r="B208" s="12" t="s">
        <v>160</v>
      </c>
    </row>
    <row r="209" spans="1:2">
      <c r="A209" s="8"/>
      <c r="B209" s="12"/>
    </row>
    <row r="210" spans="1:2">
      <c r="A210" s="4"/>
      <c r="B210" s="13" t="s">
        <v>170</v>
      </c>
    </row>
    <row r="211" spans="1:2">
      <c r="A211" s="4"/>
      <c r="B211" s="12" t="s">
        <v>221</v>
      </c>
    </row>
    <row r="212" spans="1:2">
      <c r="A212" s="4"/>
      <c r="B212" s="12" t="s">
        <v>161</v>
      </c>
    </row>
    <row r="214" spans="1:2">
      <c r="B214" s="36" t="s">
        <v>189</v>
      </c>
    </row>
    <row r="215" spans="1:2">
      <c r="B215" s="85" t="s">
        <v>307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FC949-7B78-7243-86FE-995B1A4B0251}">
  <dimension ref="A1:U105"/>
  <sheetViews>
    <sheetView topLeftCell="A78" workbookViewId="0">
      <selection activeCell="D7" sqref="D7"/>
    </sheetView>
  </sheetViews>
  <sheetFormatPr baseColWidth="10" defaultRowHeight="16"/>
  <cols>
    <col min="1" max="1" width="17.83203125" style="38" customWidth="1"/>
    <col min="2" max="2" width="10.83203125" style="42"/>
    <col min="3" max="16384" width="10.83203125" style="38"/>
  </cols>
  <sheetData>
    <row r="1" spans="1:21">
      <c r="A1" s="43" t="s">
        <v>190</v>
      </c>
      <c r="B1" s="44" t="s">
        <v>53</v>
      </c>
      <c r="C1" s="43" t="s">
        <v>191</v>
      </c>
      <c r="D1" s="43" t="s">
        <v>192</v>
      </c>
      <c r="E1" s="43" t="s">
        <v>193</v>
      </c>
      <c r="F1" s="43" t="s">
        <v>194</v>
      </c>
      <c r="G1" s="43" t="s">
        <v>195</v>
      </c>
      <c r="H1" s="43" t="s">
        <v>196</v>
      </c>
      <c r="I1" s="43" t="s">
        <v>197</v>
      </c>
      <c r="J1" s="43" t="s">
        <v>198</v>
      </c>
      <c r="K1" s="43" t="s">
        <v>199</v>
      </c>
      <c r="L1" s="43" t="s">
        <v>200</v>
      </c>
      <c r="M1" s="43" t="s">
        <v>201</v>
      </c>
      <c r="N1" s="43" t="s">
        <v>202</v>
      </c>
      <c r="O1" s="43" t="s">
        <v>203</v>
      </c>
      <c r="P1" s="43" t="s">
        <v>204</v>
      </c>
      <c r="Q1" s="43" t="s">
        <v>205</v>
      </c>
      <c r="R1" s="43" t="s">
        <v>206</v>
      </c>
      <c r="S1" s="43" t="s">
        <v>207</v>
      </c>
      <c r="T1" s="43" t="s">
        <v>208</v>
      </c>
      <c r="U1" s="43" t="s">
        <v>209</v>
      </c>
    </row>
    <row r="2" spans="1:21">
      <c r="A2" s="45" t="s">
        <v>210</v>
      </c>
      <c r="B2" s="46" t="s">
        <v>219</v>
      </c>
      <c r="C2" s="45" t="s">
        <v>211</v>
      </c>
      <c r="D2" s="39">
        <v>104976.187797287</v>
      </c>
      <c r="E2" s="39">
        <v>478.64312761162898</v>
      </c>
      <c r="F2" s="39">
        <v>10710.456412191799</v>
      </c>
      <c r="G2" s="39">
        <v>334461.09747870901</v>
      </c>
      <c r="H2" s="39">
        <v>458.48120744942099</v>
      </c>
      <c r="I2" s="39">
        <v>468.999143790402</v>
      </c>
      <c r="J2" s="39">
        <v>478.17355455878902</v>
      </c>
      <c r="K2" s="39">
        <v>81946.585056092299</v>
      </c>
      <c r="L2" s="39">
        <v>509.33728819386903</v>
      </c>
      <c r="M2" s="39">
        <v>453.88239569790198</v>
      </c>
      <c r="N2" s="39">
        <v>425.93376218544103</v>
      </c>
      <c r="O2" s="39">
        <v>468.07816972730001</v>
      </c>
      <c r="P2" s="39">
        <v>484.96318296070098</v>
      </c>
      <c r="Q2" s="39">
        <v>431.689526355385</v>
      </c>
      <c r="R2" s="39">
        <v>462.53520469872001</v>
      </c>
      <c r="S2" s="40">
        <v>388.21218961709701</v>
      </c>
      <c r="T2" s="39">
        <v>419.49218882974998</v>
      </c>
      <c r="U2" s="39">
        <v>463.22952895796902</v>
      </c>
    </row>
    <row r="3" spans="1:21">
      <c r="A3" s="38" t="s">
        <v>210</v>
      </c>
      <c r="B3" s="47" t="s">
        <v>219</v>
      </c>
      <c r="C3" s="38" t="s">
        <v>211</v>
      </c>
      <c r="D3" s="41">
        <v>104860.909368963</v>
      </c>
      <c r="E3" s="41">
        <v>482.009489491963</v>
      </c>
      <c r="F3" s="41">
        <v>10582.497451958099</v>
      </c>
      <c r="G3" s="41">
        <v>333423.35256140999</v>
      </c>
      <c r="H3" s="41">
        <v>451.25626167722999</v>
      </c>
      <c r="I3" s="41">
        <v>521.83035853185299</v>
      </c>
      <c r="J3" s="41">
        <v>477.590663464665</v>
      </c>
      <c r="K3" s="41">
        <v>83694.098862769402</v>
      </c>
      <c r="L3" s="41">
        <v>507.35809301351202</v>
      </c>
      <c r="M3" s="41">
        <v>451.13356144172701</v>
      </c>
      <c r="N3" s="41">
        <v>433.95097306423298</v>
      </c>
      <c r="O3" s="41">
        <v>464.75444772024298</v>
      </c>
      <c r="P3" s="41">
        <v>505.70756410489298</v>
      </c>
      <c r="Q3" s="41">
        <v>435.45929709468402</v>
      </c>
      <c r="R3" s="41">
        <v>482.88834683662799</v>
      </c>
      <c r="S3" s="41">
        <v>433.074532774011</v>
      </c>
      <c r="T3" s="41">
        <v>420.054676990573</v>
      </c>
      <c r="U3" s="41">
        <v>460.444857234523</v>
      </c>
    </row>
    <row r="4" spans="1:21">
      <c r="A4" s="38" t="s">
        <v>210</v>
      </c>
      <c r="B4" s="47" t="s">
        <v>219</v>
      </c>
      <c r="C4" s="38" t="s">
        <v>211</v>
      </c>
      <c r="D4" s="41">
        <v>104043.96924548601</v>
      </c>
      <c r="E4" s="41">
        <v>482.51621029081798</v>
      </c>
      <c r="F4" s="41">
        <v>10721.808969133999</v>
      </c>
      <c r="G4" s="41">
        <v>332476.503944133</v>
      </c>
      <c r="H4" s="41">
        <v>466.34175768946801</v>
      </c>
      <c r="I4" s="41">
        <v>504.60861901356498</v>
      </c>
      <c r="J4" s="41">
        <v>483.94098106816699</v>
      </c>
      <c r="K4" s="41">
        <v>85638.561536013207</v>
      </c>
      <c r="L4" s="41">
        <v>523.04812268699402</v>
      </c>
      <c r="M4" s="41">
        <v>447.95495893368502</v>
      </c>
      <c r="N4" s="41">
        <v>401.88782331856697</v>
      </c>
      <c r="O4" s="41">
        <v>470.18892299151599</v>
      </c>
      <c r="P4" s="41">
        <v>467.60925341939401</v>
      </c>
      <c r="Q4" s="41">
        <v>433.38823957139903</v>
      </c>
      <c r="R4" s="41">
        <v>450.882672378427</v>
      </c>
      <c r="S4" s="41">
        <v>364.31629816280503</v>
      </c>
      <c r="T4" s="41">
        <v>426.07678042873999</v>
      </c>
      <c r="U4" s="41">
        <v>467.702806246188</v>
      </c>
    </row>
    <row r="5" spans="1:21">
      <c r="A5" s="48"/>
      <c r="B5" s="49"/>
      <c r="C5" s="48" t="s">
        <v>212</v>
      </c>
      <c r="D5" s="50">
        <f>STDEV(D2:D4)</f>
        <v>508.21775347866298</v>
      </c>
      <c r="E5" s="50">
        <f t="shared" ref="E5:U5" si="0">STDEV(E2:E4)</f>
        <v>2.1051495480207572</v>
      </c>
      <c r="F5" s="50">
        <f t="shared" si="0"/>
        <v>77.362862398641255</v>
      </c>
      <c r="G5" s="50">
        <f t="shared" si="0"/>
        <v>992.6436348542702</v>
      </c>
      <c r="H5" s="50">
        <f t="shared" si="0"/>
        <v>7.5449793618301051</v>
      </c>
      <c r="I5" s="50">
        <f t="shared" si="0"/>
        <v>26.943645783876793</v>
      </c>
      <c r="J5" s="50">
        <f t="shared" si="0"/>
        <v>3.5102113952019121</v>
      </c>
      <c r="K5" s="50">
        <f t="shared" si="0"/>
        <v>1846.8635539049585</v>
      </c>
      <c r="L5" s="50">
        <f t="shared" si="0"/>
        <v>8.544795952455118</v>
      </c>
      <c r="M5" s="50">
        <f t="shared" si="0"/>
        <v>2.9663139378090873</v>
      </c>
      <c r="N5" s="50">
        <f t="shared" si="0"/>
        <v>16.685964250818046</v>
      </c>
      <c r="O5" s="50">
        <f t="shared" si="0"/>
        <v>2.7397058478564071</v>
      </c>
      <c r="P5" s="50">
        <f t="shared" si="0"/>
        <v>19.074282409695698</v>
      </c>
      <c r="Q5" s="50">
        <f t="shared" si="0"/>
        <v>1.8879476194133478</v>
      </c>
      <c r="R5" s="50">
        <f t="shared" si="0"/>
        <v>16.198740187052085</v>
      </c>
      <c r="S5" s="50">
        <f t="shared" si="0"/>
        <v>34.907826936981856</v>
      </c>
      <c r="T5" s="50">
        <f t="shared" si="0"/>
        <v>3.6500906216270552</v>
      </c>
      <c r="U5" s="50">
        <f t="shared" si="0"/>
        <v>3.6615668358546691</v>
      </c>
    </row>
    <row r="6" spans="1:21">
      <c r="A6" s="48"/>
      <c r="B6" s="49"/>
      <c r="C6" s="48" t="s">
        <v>213</v>
      </c>
      <c r="D6" s="50">
        <f>AVERAGE(D2:D4)</f>
        <v>104627.02213724534</v>
      </c>
      <c r="E6" s="50">
        <f t="shared" ref="E6:U6" si="1">AVERAGE(E2:E4)</f>
        <v>481.05627579813671</v>
      </c>
      <c r="F6" s="50">
        <f t="shared" si="1"/>
        <v>10671.587611094632</v>
      </c>
      <c r="G6" s="50">
        <f t="shared" si="1"/>
        <v>333453.651328084</v>
      </c>
      <c r="H6" s="50">
        <f t="shared" si="1"/>
        <v>458.693075605373</v>
      </c>
      <c r="I6" s="50">
        <f t="shared" si="1"/>
        <v>498.47937377860666</v>
      </c>
      <c r="J6" s="50">
        <f t="shared" si="1"/>
        <v>479.90173303054036</v>
      </c>
      <c r="K6" s="50">
        <f t="shared" si="1"/>
        <v>83759.748484958298</v>
      </c>
      <c r="L6" s="50">
        <f t="shared" si="1"/>
        <v>513.24783463145832</v>
      </c>
      <c r="M6" s="50">
        <f t="shared" si="1"/>
        <v>450.99030535777138</v>
      </c>
      <c r="N6" s="50">
        <f t="shared" si="1"/>
        <v>420.59085285608035</v>
      </c>
      <c r="O6" s="50">
        <f t="shared" si="1"/>
        <v>467.67384681301968</v>
      </c>
      <c r="P6" s="50">
        <f t="shared" si="1"/>
        <v>486.09333349499599</v>
      </c>
      <c r="Q6" s="50">
        <f t="shared" si="1"/>
        <v>433.51235434048931</v>
      </c>
      <c r="R6" s="50">
        <f t="shared" si="1"/>
        <v>465.43540797125837</v>
      </c>
      <c r="S6" s="50">
        <f t="shared" si="1"/>
        <v>395.20100685130433</v>
      </c>
      <c r="T6" s="50">
        <f t="shared" si="1"/>
        <v>421.87454874968762</v>
      </c>
      <c r="U6" s="50">
        <f t="shared" si="1"/>
        <v>463.79239747955995</v>
      </c>
    </row>
    <row r="7" spans="1:21" s="67" customFormat="1">
      <c r="B7" s="73"/>
      <c r="C7" s="67" t="s">
        <v>214</v>
      </c>
      <c r="D7" s="75">
        <f>(D5/D6)*100</f>
        <v>0.48574234752854217</v>
      </c>
      <c r="E7" s="75">
        <f t="shared" ref="E7:U7" si="2">(E5/E6)*100</f>
        <v>0.43760982943794513</v>
      </c>
      <c r="F7" s="75">
        <f t="shared" si="2"/>
        <v>0.72494239112286873</v>
      </c>
      <c r="G7" s="75">
        <f t="shared" si="2"/>
        <v>0.2976856396385989</v>
      </c>
      <c r="H7" s="75">
        <f t="shared" si="2"/>
        <v>1.6448862568662952</v>
      </c>
      <c r="I7" s="75">
        <f t="shared" si="2"/>
        <v>5.4051676360521741</v>
      </c>
      <c r="J7" s="75">
        <f t="shared" si="2"/>
        <v>0.73144378392534926</v>
      </c>
      <c r="K7" s="75">
        <f t="shared" si="2"/>
        <v>2.2049535574197923</v>
      </c>
      <c r="L7" s="75">
        <f t="shared" si="2"/>
        <v>1.6648479303552788</v>
      </c>
      <c r="M7" s="75">
        <f t="shared" si="2"/>
        <v>0.65773341523514683</v>
      </c>
      <c r="N7" s="75">
        <f t="shared" si="2"/>
        <v>3.9672675089126876</v>
      </c>
      <c r="O7" s="75">
        <f t="shared" si="2"/>
        <v>0.5858154922551756</v>
      </c>
      <c r="P7" s="75">
        <f t="shared" si="2"/>
        <v>3.9239958862534072</v>
      </c>
      <c r="Q7" s="75">
        <f t="shared" si="2"/>
        <v>0.43550030362699094</v>
      </c>
      <c r="R7" s="75">
        <f t="shared" si="2"/>
        <v>3.4803411836798617</v>
      </c>
      <c r="S7" s="75">
        <f t="shared" si="2"/>
        <v>8.8329296565066802</v>
      </c>
      <c r="T7" s="75">
        <f t="shared" si="2"/>
        <v>0.86520759131946989</v>
      </c>
      <c r="U7" s="75">
        <f t="shared" si="2"/>
        <v>0.78948401391509215</v>
      </c>
    </row>
    <row r="8" spans="1:21" s="67" customFormat="1" ht="7" customHeight="1">
      <c r="B8" s="73"/>
      <c r="D8" s="75"/>
      <c r="E8" s="75"/>
      <c r="F8" s="75"/>
      <c r="G8" s="75"/>
      <c r="H8" s="75"/>
      <c r="I8" s="75"/>
      <c r="J8" s="75"/>
      <c r="K8" s="75"/>
      <c r="L8" s="75"/>
      <c r="M8" s="75"/>
      <c r="N8" s="75"/>
      <c r="O8" s="75"/>
      <c r="P8" s="75"/>
      <c r="Q8" s="75"/>
      <c r="R8" s="75"/>
      <c r="S8" s="75"/>
      <c r="T8" s="75"/>
      <c r="U8" s="75"/>
    </row>
    <row r="9" spans="1:21">
      <c r="A9" s="38" t="s">
        <v>210</v>
      </c>
      <c r="B9" s="42">
        <v>2</v>
      </c>
      <c r="C9" s="38" t="s">
        <v>215</v>
      </c>
      <c r="D9" s="41">
        <v>23399.808564980802</v>
      </c>
      <c r="E9" s="41">
        <v>21842.275539948001</v>
      </c>
      <c r="F9" s="41">
        <v>75019.116881695503</v>
      </c>
      <c r="G9" s="41">
        <v>255542.55932514599</v>
      </c>
      <c r="H9" s="41">
        <v>1568.71801169795</v>
      </c>
      <c r="I9" s="41">
        <v>178.43590502865999</v>
      </c>
      <c r="J9" s="41">
        <v>14980.1837001773</v>
      </c>
      <c r="K9" s="41">
        <v>52661.431963252297</v>
      </c>
      <c r="L9" s="41">
        <v>13576.3168857703</v>
      </c>
      <c r="M9" s="41">
        <v>442.42342967034</v>
      </c>
      <c r="N9" s="41">
        <v>15.2891421694701</v>
      </c>
      <c r="O9" s="41">
        <v>1568.5998948986401</v>
      </c>
      <c r="P9" s="41">
        <v>94792.160854078698</v>
      </c>
      <c r="Q9" s="41">
        <v>38.183179779988599</v>
      </c>
      <c r="R9" s="41">
        <v>11.7679452107441</v>
      </c>
      <c r="S9" s="41">
        <v>16.714950570711999</v>
      </c>
      <c r="T9" s="41">
        <v>149.842062851431</v>
      </c>
      <c r="U9" s="41">
        <v>705.47114650424305</v>
      </c>
    </row>
    <row r="10" spans="1:21">
      <c r="A10" s="38" t="s">
        <v>210</v>
      </c>
      <c r="B10" s="42">
        <v>2</v>
      </c>
      <c r="C10" s="38" t="s">
        <v>215</v>
      </c>
      <c r="D10" s="41">
        <v>23664.899846743701</v>
      </c>
      <c r="E10" s="41">
        <v>22028.3158774115</v>
      </c>
      <c r="F10" s="41">
        <v>75082.792066968497</v>
      </c>
      <c r="G10" s="41">
        <v>253804.20906671701</v>
      </c>
      <c r="H10" s="41">
        <v>1568.51933693258</v>
      </c>
      <c r="I10" s="41">
        <v>252.972106781035</v>
      </c>
      <c r="J10" s="41">
        <v>15226.877336391501</v>
      </c>
      <c r="K10" s="41">
        <v>52890.206131806699</v>
      </c>
      <c r="L10" s="41">
        <v>13921.9736703792</v>
      </c>
      <c r="M10" s="41">
        <v>451.22492628719101</v>
      </c>
      <c r="N10" s="41">
        <v>15.5382105925496</v>
      </c>
      <c r="O10" s="41">
        <v>1589.9902845645199</v>
      </c>
      <c r="P10" s="41">
        <v>96108.525782840705</v>
      </c>
      <c r="Q10" s="41">
        <v>37.930949606802997</v>
      </c>
      <c r="R10" s="41">
        <v>11.7068716526211</v>
      </c>
      <c r="S10" s="41">
        <v>16.285151089973201</v>
      </c>
      <c r="T10" s="41">
        <v>142.54477677640199</v>
      </c>
      <c r="U10" s="41">
        <v>706.08639240140599</v>
      </c>
    </row>
    <row r="11" spans="1:21">
      <c r="A11" s="38" t="s">
        <v>210</v>
      </c>
      <c r="B11" s="42">
        <v>2</v>
      </c>
      <c r="C11" s="38" t="s">
        <v>215</v>
      </c>
      <c r="D11" s="41">
        <v>23464.579557501202</v>
      </c>
      <c r="E11" s="41">
        <v>22041.904289193499</v>
      </c>
      <c r="F11" s="41">
        <v>75181.668318250697</v>
      </c>
      <c r="G11" s="41">
        <v>254348.479070892</v>
      </c>
      <c r="H11" s="41">
        <v>1563.8096411055101</v>
      </c>
      <c r="I11" s="41">
        <v>216.14076700342099</v>
      </c>
      <c r="J11" s="41">
        <v>15131.743476990199</v>
      </c>
      <c r="K11" s="41">
        <v>52424.627204478697</v>
      </c>
      <c r="L11" s="41">
        <v>13905.8711459028</v>
      </c>
      <c r="M11" s="41">
        <v>450.21156424125297</v>
      </c>
      <c r="N11" s="41">
        <v>15.3650663524338</v>
      </c>
      <c r="O11" s="41">
        <v>1583.58817468182</v>
      </c>
      <c r="P11" s="41">
        <v>95500.301735011904</v>
      </c>
      <c r="Q11" s="41">
        <v>37.7431339202601</v>
      </c>
      <c r="R11" s="41">
        <v>11.854151068353</v>
      </c>
      <c r="S11" s="41">
        <v>16.336384556103901</v>
      </c>
      <c r="T11" s="41">
        <v>143.933890092301</v>
      </c>
      <c r="U11" s="41">
        <v>710.58815268448302</v>
      </c>
    </row>
    <row r="12" spans="1:21">
      <c r="A12" s="38" t="s">
        <v>210</v>
      </c>
      <c r="B12" s="42">
        <v>2</v>
      </c>
      <c r="C12" s="38" t="s">
        <v>215</v>
      </c>
      <c r="D12" s="41">
        <v>23343.564341942802</v>
      </c>
      <c r="E12" s="41">
        <v>21900.539526234599</v>
      </c>
      <c r="F12" s="41">
        <v>74411.709721287407</v>
      </c>
      <c r="G12" s="41">
        <v>255810.71522114999</v>
      </c>
      <c r="H12" s="41">
        <v>1538.73134233055</v>
      </c>
      <c r="I12" s="41">
        <v>215.91130690354399</v>
      </c>
      <c r="J12" s="41">
        <v>14944.390196672801</v>
      </c>
      <c r="K12" s="41">
        <v>52020.584662443398</v>
      </c>
      <c r="L12" s="41">
        <v>13753.8512504522</v>
      </c>
      <c r="M12" s="41">
        <v>442.91165919257202</v>
      </c>
      <c r="N12" s="41">
        <v>15.0645141725467</v>
      </c>
      <c r="O12" s="41">
        <v>1562.5742561269101</v>
      </c>
      <c r="P12" s="41">
        <v>95177.222320636894</v>
      </c>
      <c r="Q12" s="41">
        <v>37.553628442243898</v>
      </c>
      <c r="R12" s="41">
        <v>11.7803995294336</v>
      </c>
      <c r="S12" s="41">
        <v>16.342783556135402</v>
      </c>
      <c r="T12" s="41">
        <v>143.657985469332</v>
      </c>
      <c r="U12" s="41">
        <v>711.95578554541396</v>
      </c>
    </row>
    <row r="13" spans="1:21">
      <c r="A13" s="38" t="s">
        <v>210</v>
      </c>
      <c r="B13" s="42">
        <v>2</v>
      </c>
      <c r="C13" s="38" t="s">
        <v>215</v>
      </c>
      <c r="D13" s="41">
        <v>23341.2684233039</v>
      </c>
      <c r="E13" s="41">
        <v>21731.408380881501</v>
      </c>
      <c r="F13" s="41">
        <v>74695.451629786796</v>
      </c>
      <c r="G13" s="41">
        <v>256081.37077012999</v>
      </c>
      <c r="H13" s="41">
        <v>1518.9587676661599</v>
      </c>
      <c r="I13" s="41">
        <v>211.753114013009</v>
      </c>
      <c r="J13" s="41">
        <v>14758.3805590719</v>
      </c>
      <c r="K13" s="41">
        <v>51274.155276178397</v>
      </c>
      <c r="L13" s="41">
        <v>13861.972839026699</v>
      </c>
      <c r="M13" s="41">
        <v>446.296869337239</v>
      </c>
      <c r="N13" s="41">
        <v>15.371360955115501</v>
      </c>
      <c r="O13" s="41">
        <v>1563.7087742246199</v>
      </c>
      <c r="P13" s="41">
        <v>95580.941483775794</v>
      </c>
      <c r="Q13" s="41">
        <v>37.470253072613403</v>
      </c>
      <c r="R13" s="41">
        <v>12.0411542138631</v>
      </c>
      <c r="S13" s="41">
        <v>16.322990393748999</v>
      </c>
      <c r="T13" s="41">
        <v>144.41273286484</v>
      </c>
      <c r="U13" s="41">
        <v>697.33561188196802</v>
      </c>
    </row>
    <row r="14" spans="1:21">
      <c r="A14" s="38" t="s">
        <v>210</v>
      </c>
      <c r="B14" s="42">
        <v>2</v>
      </c>
      <c r="C14" s="38" t="s">
        <v>215</v>
      </c>
      <c r="D14" s="41">
        <v>23178.307557505301</v>
      </c>
      <c r="E14" s="41">
        <v>21709.151646440401</v>
      </c>
      <c r="F14" s="41">
        <v>74345.809908941199</v>
      </c>
      <c r="G14" s="41">
        <v>256328.18295303901</v>
      </c>
      <c r="H14" s="41">
        <v>1515.13641123052</v>
      </c>
      <c r="I14" s="41">
        <v>240.288176394499</v>
      </c>
      <c r="J14" s="41">
        <v>14723.463697289701</v>
      </c>
      <c r="K14" s="41">
        <v>51346.3544758266</v>
      </c>
      <c r="L14" s="41">
        <v>13869.745015803301</v>
      </c>
      <c r="M14" s="41">
        <v>444.00954146376898</v>
      </c>
      <c r="N14" s="41">
        <v>15.1440411278982</v>
      </c>
      <c r="O14" s="41">
        <v>1567.9170132864199</v>
      </c>
      <c r="P14" s="41">
        <v>96303.567950876299</v>
      </c>
      <c r="Q14" s="41">
        <v>37.6237261960121</v>
      </c>
      <c r="R14" s="41">
        <v>12.0282790900261</v>
      </c>
      <c r="S14" s="41">
        <v>16.455202529929799</v>
      </c>
      <c r="T14" s="41">
        <v>144.90476462400699</v>
      </c>
      <c r="U14" s="41">
        <v>692.00767188821499</v>
      </c>
    </row>
    <row r="15" spans="1:21">
      <c r="A15" s="48"/>
      <c r="B15" s="49"/>
      <c r="C15" s="48" t="s">
        <v>212</v>
      </c>
      <c r="D15" s="50">
        <f>STDEV(D9:D14)</f>
        <v>161.31636633213384</v>
      </c>
      <c r="E15" s="50">
        <f t="shared" ref="E15:U15" si="3">STDEV(E9:E14)</f>
        <v>142.27300014215885</v>
      </c>
      <c r="F15" s="50">
        <f t="shared" si="3"/>
        <v>358.04234171610028</v>
      </c>
      <c r="G15" s="50">
        <f t="shared" si="3"/>
        <v>1012.7116190276511</v>
      </c>
      <c r="H15" s="50">
        <f t="shared" si="3"/>
        <v>24.804358450110009</v>
      </c>
      <c r="I15" s="50">
        <f t="shared" si="3"/>
        <v>25.778259059497142</v>
      </c>
      <c r="J15" s="50">
        <f t="shared" si="3"/>
        <v>198.98038691128795</v>
      </c>
      <c r="K15" s="50">
        <f t="shared" si="3"/>
        <v>678.42052669300665</v>
      </c>
      <c r="L15" s="50">
        <f t="shared" si="3"/>
        <v>130.85349226200762</v>
      </c>
      <c r="M15" s="50">
        <f t="shared" si="3"/>
        <v>3.7742075135314175</v>
      </c>
      <c r="N15" s="50">
        <f t="shared" si="3"/>
        <v>0.17078488483895171</v>
      </c>
      <c r="O15" s="50">
        <f t="shared" si="3"/>
        <v>11.318671632314762</v>
      </c>
      <c r="P15" s="50">
        <f t="shared" si="3"/>
        <v>564.28953484331771</v>
      </c>
      <c r="Q15" s="50">
        <f t="shared" si="3"/>
        <v>0.26578031387829876</v>
      </c>
      <c r="R15" s="50">
        <f t="shared" si="3"/>
        <v>0.14097418897875857</v>
      </c>
      <c r="S15" s="50">
        <f t="shared" si="3"/>
        <v>0.16008263623861888</v>
      </c>
      <c r="T15" s="50">
        <f t="shared" si="3"/>
        <v>2.5566652800046423</v>
      </c>
      <c r="U15" s="50">
        <f t="shared" si="3"/>
        <v>7.7639449446113007</v>
      </c>
    </row>
    <row r="16" spans="1:21">
      <c r="A16" s="48"/>
      <c r="B16" s="49"/>
      <c r="C16" s="48" t="s">
        <v>213</v>
      </c>
      <c r="D16" s="50">
        <f>AVERAGE(D9:D14)</f>
        <v>23398.738048662952</v>
      </c>
      <c r="E16" s="50">
        <f t="shared" ref="E16:U16" si="4">AVERAGE(E9:E14)</f>
        <v>21875.599210018252</v>
      </c>
      <c r="F16" s="50">
        <f t="shared" si="4"/>
        <v>74789.424754488355</v>
      </c>
      <c r="G16" s="50">
        <f t="shared" si="4"/>
        <v>255319.25273451232</v>
      </c>
      <c r="H16" s="50">
        <f t="shared" si="4"/>
        <v>1545.6455851605449</v>
      </c>
      <c r="I16" s="50">
        <f t="shared" si="4"/>
        <v>219.25022935402799</v>
      </c>
      <c r="J16" s="50">
        <f t="shared" si="4"/>
        <v>14960.839827765567</v>
      </c>
      <c r="K16" s="50">
        <f t="shared" si="4"/>
        <v>52102.893285664351</v>
      </c>
      <c r="L16" s="50">
        <f t="shared" si="4"/>
        <v>13814.95513455575</v>
      </c>
      <c r="M16" s="50">
        <f t="shared" si="4"/>
        <v>446.17966503206065</v>
      </c>
      <c r="N16" s="50">
        <f t="shared" si="4"/>
        <v>15.295389228335651</v>
      </c>
      <c r="O16" s="50">
        <f t="shared" si="4"/>
        <v>1572.7297329638216</v>
      </c>
      <c r="P16" s="50">
        <f t="shared" si="4"/>
        <v>95577.120021203373</v>
      </c>
      <c r="Q16" s="50">
        <f t="shared" si="4"/>
        <v>37.750811836320189</v>
      </c>
      <c r="R16" s="50">
        <f t="shared" si="4"/>
        <v>11.863133460840167</v>
      </c>
      <c r="S16" s="50">
        <f t="shared" si="4"/>
        <v>16.40957711610055</v>
      </c>
      <c r="T16" s="50">
        <f t="shared" si="4"/>
        <v>144.88270211305215</v>
      </c>
      <c r="U16" s="50">
        <f t="shared" si="4"/>
        <v>703.90746015095476</v>
      </c>
    </row>
    <row r="17" spans="1:21" s="67" customFormat="1">
      <c r="B17" s="73"/>
      <c r="C17" s="67" t="s">
        <v>214</v>
      </c>
      <c r="D17" s="75">
        <f>D15/D16*100</f>
        <v>0.6894233611942665</v>
      </c>
      <c r="E17" s="75">
        <f t="shared" ref="E17:U17" si="5">E15/E16*100</f>
        <v>0.65037304247649053</v>
      </c>
      <c r="F17" s="75">
        <f t="shared" si="5"/>
        <v>0.47873391577946722</v>
      </c>
      <c r="G17" s="75">
        <f t="shared" si="5"/>
        <v>0.39664522286562359</v>
      </c>
      <c r="H17" s="75">
        <f t="shared" si="5"/>
        <v>1.6047895253771001</v>
      </c>
      <c r="I17" s="75">
        <f t="shared" si="5"/>
        <v>11.75746047584399</v>
      </c>
      <c r="J17" s="75">
        <f t="shared" si="5"/>
        <v>1.3300081359203086</v>
      </c>
      <c r="K17" s="75">
        <f t="shared" si="5"/>
        <v>1.3020784142896495</v>
      </c>
      <c r="L17" s="75">
        <f t="shared" si="5"/>
        <v>0.94718724011415689</v>
      </c>
      <c r="M17" s="75">
        <f t="shared" si="5"/>
        <v>0.84589411157055283</v>
      </c>
      <c r="N17" s="75">
        <f t="shared" si="5"/>
        <v>1.116577566542486</v>
      </c>
      <c r="O17" s="75">
        <f t="shared" si="5"/>
        <v>0.71968319763273225</v>
      </c>
      <c r="P17" s="75">
        <f t="shared" si="5"/>
        <v>0.59040232088823408</v>
      </c>
      <c r="Q17" s="75">
        <f t="shared" si="5"/>
        <v>0.70403867082559157</v>
      </c>
      <c r="R17" s="75">
        <f t="shared" si="5"/>
        <v>1.1883385569597609</v>
      </c>
      <c r="S17" s="75">
        <f t="shared" si="5"/>
        <v>0.97554394672091183</v>
      </c>
      <c r="T17" s="75">
        <f t="shared" si="5"/>
        <v>1.7646449456814199</v>
      </c>
      <c r="U17" s="75">
        <f t="shared" si="5"/>
        <v>1.1029780737010946</v>
      </c>
    </row>
    <row r="18" spans="1:21" s="67" customFormat="1" ht="7" customHeight="1">
      <c r="B18" s="73"/>
      <c r="D18" s="75"/>
      <c r="E18" s="75"/>
      <c r="F18" s="75"/>
      <c r="G18" s="75"/>
      <c r="H18" s="75"/>
      <c r="I18" s="75"/>
      <c r="J18" s="75"/>
      <c r="K18" s="75"/>
      <c r="L18" s="75"/>
      <c r="M18" s="75"/>
      <c r="N18" s="75"/>
      <c r="O18" s="75"/>
      <c r="P18" s="75"/>
      <c r="Q18" s="75"/>
      <c r="R18" s="75"/>
      <c r="S18" s="75"/>
      <c r="T18" s="75"/>
      <c r="U18" s="75"/>
    </row>
    <row r="19" spans="1:21">
      <c r="A19" s="38" t="s">
        <v>210</v>
      </c>
      <c r="B19" s="52">
        <v>3</v>
      </c>
      <c r="C19" s="38" t="s">
        <v>211</v>
      </c>
      <c r="D19" s="41">
        <v>103678.720685751</v>
      </c>
      <c r="E19" s="41">
        <v>483.89057215637803</v>
      </c>
      <c r="F19" s="41">
        <v>10749.484368961501</v>
      </c>
      <c r="G19" s="41">
        <v>334951.787740945</v>
      </c>
      <c r="H19" s="41">
        <v>441.78233409485199</v>
      </c>
      <c r="I19" s="41">
        <v>418.55900100983399</v>
      </c>
      <c r="J19" s="41">
        <v>491.280790220104</v>
      </c>
      <c r="K19" s="41">
        <v>81933.226473071496</v>
      </c>
      <c r="L19" s="41">
        <v>513.59891922790302</v>
      </c>
      <c r="M19" s="41">
        <v>455.53370450044002</v>
      </c>
      <c r="N19" s="41">
        <v>426.98753050641699</v>
      </c>
      <c r="O19" s="41">
        <v>469.74318224058499</v>
      </c>
      <c r="P19" s="41">
        <v>479.10957322365402</v>
      </c>
      <c r="Q19" s="41">
        <v>433.06588588242897</v>
      </c>
      <c r="R19" s="41">
        <v>455.68314044261302</v>
      </c>
      <c r="S19" s="41">
        <v>381.679163429575</v>
      </c>
      <c r="T19" s="41">
        <v>414.65162486225</v>
      </c>
      <c r="U19" s="41">
        <v>461.91202413362402</v>
      </c>
    </row>
    <row r="20" spans="1:21">
      <c r="A20" s="38" t="s">
        <v>210</v>
      </c>
      <c r="B20" s="52">
        <v>3</v>
      </c>
      <c r="C20" s="38" t="s">
        <v>211</v>
      </c>
      <c r="D20" s="41">
        <v>104294.144426207</v>
      </c>
      <c r="E20" s="41">
        <v>483.83682849117201</v>
      </c>
      <c r="F20" s="41">
        <v>10607.763904740899</v>
      </c>
      <c r="G20" s="41">
        <v>333255.55964780098</v>
      </c>
      <c r="H20" s="41">
        <v>441.11127370620602</v>
      </c>
      <c r="I20" s="41">
        <v>513.63020649976499</v>
      </c>
      <c r="J20" s="41">
        <v>507.50367800459799</v>
      </c>
      <c r="K20" s="41">
        <v>84343.496849666903</v>
      </c>
      <c r="L20" s="41">
        <v>510.165829269531</v>
      </c>
      <c r="M20" s="41">
        <v>456.47237489672602</v>
      </c>
      <c r="N20" s="41">
        <v>437.86269899578002</v>
      </c>
      <c r="O20" s="41">
        <v>467.38517189589498</v>
      </c>
      <c r="P20" s="41">
        <v>473.204328012254</v>
      </c>
      <c r="Q20" s="41">
        <v>433.896111036658</v>
      </c>
      <c r="R20" s="41">
        <v>480.17249204755501</v>
      </c>
      <c r="S20" s="41">
        <v>423.97812981768499</v>
      </c>
      <c r="T20" s="41">
        <v>407.39527402177401</v>
      </c>
      <c r="U20" s="41">
        <v>459.00752793343702</v>
      </c>
    </row>
    <row r="21" spans="1:21">
      <c r="A21" s="38" t="s">
        <v>210</v>
      </c>
      <c r="B21" s="52">
        <v>3</v>
      </c>
      <c r="C21" s="38" t="s">
        <v>211</v>
      </c>
      <c r="D21" s="41">
        <v>103149.703885803</v>
      </c>
      <c r="E21" s="41">
        <v>477.86625053814799</v>
      </c>
      <c r="F21" s="41">
        <v>10643.368784432299</v>
      </c>
      <c r="G21" s="41">
        <v>332573.25062627502</v>
      </c>
      <c r="H21" s="41">
        <v>457.46883684471601</v>
      </c>
      <c r="I21" s="41">
        <v>477.11523398704099</v>
      </c>
      <c r="J21" s="41">
        <v>493.82377511494002</v>
      </c>
      <c r="K21" s="41">
        <v>86582.802583565004</v>
      </c>
      <c r="L21" s="41">
        <v>528.34014974641002</v>
      </c>
      <c r="M21" s="41">
        <v>454.085676747283</v>
      </c>
      <c r="N21" s="41">
        <v>404.43611042918002</v>
      </c>
      <c r="O21" s="41">
        <v>471.871585255838</v>
      </c>
      <c r="P21" s="41">
        <v>477.343180171651</v>
      </c>
      <c r="Q21" s="41">
        <v>430.44982776923098</v>
      </c>
      <c r="R21" s="41">
        <v>445.742284852019</v>
      </c>
      <c r="S21" s="41">
        <v>353.043514246136</v>
      </c>
      <c r="T21" s="41">
        <v>417.15285574390498</v>
      </c>
      <c r="U21" s="41">
        <v>470.001617683056</v>
      </c>
    </row>
    <row r="22" spans="1:21">
      <c r="A22" s="48"/>
      <c r="B22" s="49"/>
      <c r="C22" s="48" t="s">
        <v>212</v>
      </c>
      <c r="D22" s="50">
        <f>STDEV(D19:D21)</f>
        <v>572.76366642567302</v>
      </c>
      <c r="E22" s="50">
        <f t="shared" ref="E22" si="6">STDEV(E19:E21)</f>
        <v>3.4627335164231159</v>
      </c>
      <c r="F22" s="50">
        <f t="shared" ref="F22" si="7">STDEV(F19:F21)</f>
        <v>73.725747104517907</v>
      </c>
      <c r="G22" s="50">
        <f t="shared" ref="G22" si="8">STDEV(G19:G21)</f>
        <v>1224.7567207877978</v>
      </c>
      <c r="H22" s="50">
        <f t="shared" ref="H22" si="9">STDEV(H19:H21)</f>
        <v>9.2564082522780033</v>
      </c>
      <c r="I22" s="50">
        <f t="shared" ref="I22" si="10">STDEV(I19:I21)</f>
        <v>47.959548495571802</v>
      </c>
      <c r="J22" s="50">
        <f t="shared" ref="J22" si="11">STDEV(J19:J21)</f>
        <v>8.7253328810817781</v>
      </c>
      <c r="K22" s="50">
        <f t="shared" ref="K22" si="12">STDEV(K19:K21)</f>
        <v>2325.3118595661608</v>
      </c>
      <c r="L22" s="50">
        <f t="shared" ref="L22" si="13">STDEV(L19:L21)</f>
        <v>9.6557056419019318</v>
      </c>
      <c r="M22" s="50">
        <f t="shared" ref="M22" si="14">STDEV(M19:M21)</f>
        <v>1.2023736623398613</v>
      </c>
      <c r="N22" s="50">
        <f t="shared" ref="N22" si="15">STDEV(N19:N21)</f>
        <v>17.049793060194773</v>
      </c>
      <c r="O22" s="50">
        <f t="shared" ref="O22" si="16">STDEV(O19:O21)</f>
        <v>2.2441857104258829</v>
      </c>
      <c r="P22" s="50">
        <f t="shared" ref="P22" si="17">STDEV(P19:P21)</f>
        <v>3.0310109044748526</v>
      </c>
      <c r="Q22" s="50">
        <f t="shared" ref="Q22" si="18">STDEV(Q19:Q21)</f>
        <v>1.7986060443989726</v>
      </c>
      <c r="R22" s="50">
        <f t="shared" ref="R22" si="19">STDEV(R19:R21)</f>
        <v>17.719989274973518</v>
      </c>
      <c r="S22" s="50">
        <f t="shared" ref="S22" si="20">STDEV(S19:S21)</f>
        <v>35.685951129127574</v>
      </c>
      <c r="T22" s="50">
        <f t="shared" ref="T22" si="21">STDEV(T19:T21)</f>
        <v>5.0682209980012614</v>
      </c>
      <c r="U22" s="50">
        <f t="shared" ref="U22" si="22">STDEV(U19:U21)</f>
        <v>5.6971868993183721</v>
      </c>
    </row>
    <row r="23" spans="1:21">
      <c r="A23" s="48"/>
      <c r="B23" s="49"/>
      <c r="C23" s="48" t="s">
        <v>213</v>
      </c>
      <c r="D23" s="50">
        <f>AVERAGE(D19:D21)</f>
        <v>103707.52299925366</v>
      </c>
      <c r="E23" s="50">
        <f t="shared" ref="E23:U23" si="23">AVERAGE(E19:E21)</f>
        <v>481.8645503952327</v>
      </c>
      <c r="F23" s="50">
        <f t="shared" si="23"/>
        <v>10666.872352711567</v>
      </c>
      <c r="G23" s="50">
        <f t="shared" si="23"/>
        <v>333593.53267167369</v>
      </c>
      <c r="H23" s="50">
        <f t="shared" si="23"/>
        <v>446.78748154859136</v>
      </c>
      <c r="I23" s="50">
        <f t="shared" si="23"/>
        <v>469.76814716554668</v>
      </c>
      <c r="J23" s="50">
        <f t="shared" si="23"/>
        <v>497.53608111321404</v>
      </c>
      <c r="K23" s="50">
        <f t="shared" si="23"/>
        <v>84286.508635434468</v>
      </c>
      <c r="L23" s="50">
        <f t="shared" si="23"/>
        <v>517.36829941461474</v>
      </c>
      <c r="M23" s="50">
        <f t="shared" si="23"/>
        <v>455.36391871481641</v>
      </c>
      <c r="N23" s="50">
        <f t="shared" si="23"/>
        <v>423.09544664379229</v>
      </c>
      <c r="O23" s="50">
        <f t="shared" si="23"/>
        <v>469.66664646410601</v>
      </c>
      <c r="P23" s="50">
        <f t="shared" si="23"/>
        <v>476.55236046918634</v>
      </c>
      <c r="Q23" s="50">
        <f t="shared" si="23"/>
        <v>432.47060822943928</v>
      </c>
      <c r="R23" s="50">
        <f t="shared" si="23"/>
        <v>460.53263911406231</v>
      </c>
      <c r="S23" s="50">
        <f t="shared" si="23"/>
        <v>386.2336024977987</v>
      </c>
      <c r="T23" s="50">
        <f t="shared" si="23"/>
        <v>413.06658487597633</v>
      </c>
      <c r="U23" s="50">
        <f t="shared" si="23"/>
        <v>463.6403899167056</v>
      </c>
    </row>
    <row r="24" spans="1:21" s="67" customFormat="1">
      <c r="B24" s="73"/>
      <c r="C24" s="67" t="s">
        <v>214</v>
      </c>
      <c r="D24" s="75">
        <f>(D22/D23)*100</f>
        <v>0.55228748104396919</v>
      </c>
      <c r="E24" s="75">
        <f t="shared" ref="E24" si="24">(E22/E23)*100</f>
        <v>0.71861138437823013</v>
      </c>
      <c r="F24" s="75">
        <f t="shared" ref="F24" si="25">(F22/F23)*100</f>
        <v>0.69116555131342217</v>
      </c>
      <c r="G24" s="75">
        <f t="shared" ref="G24" si="26">(G22/G23)*100</f>
        <v>0.36714042714767386</v>
      </c>
      <c r="H24" s="75">
        <f t="shared" ref="H24" si="27">(H22/H23)*100</f>
        <v>2.0717698311946329</v>
      </c>
      <c r="I24" s="75">
        <f t="shared" ref="I24" si="28">(I22/I23)*100</f>
        <v>10.209195490359804</v>
      </c>
      <c r="J24" s="75">
        <f t="shared" ref="J24" si="29">(J22/J23)*100</f>
        <v>1.7537085675393125</v>
      </c>
      <c r="K24" s="75">
        <f t="shared" ref="K24" si="30">(K22/K23)*100</f>
        <v>2.7588185786931363</v>
      </c>
      <c r="L24" s="75">
        <f t="shared" ref="L24" si="31">(L22/L23)*100</f>
        <v>1.8663118039561075</v>
      </c>
      <c r="M24" s="75">
        <f t="shared" ref="M24" si="32">(M22/M23)*100</f>
        <v>0.26404675753260098</v>
      </c>
      <c r="N24" s="75">
        <f t="shared" ref="N24" si="33">(N22/N23)*100</f>
        <v>4.0297746514273269</v>
      </c>
      <c r="O24" s="75">
        <f t="shared" ref="O24" si="34">(O22/O23)*100</f>
        <v>0.47782522504446001</v>
      </c>
      <c r="P24" s="75">
        <f t="shared" ref="P24" si="35">(P22/P23)*100</f>
        <v>0.63602893530748472</v>
      </c>
      <c r="Q24" s="75">
        <f t="shared" ref="Q24" si="36">(Q22/Q23)*100</f>
        <v>0.41589093227920715</v>
      </c>
      <c r="R24" s="75">
        <f t="shared" ref="R24" si="37">(R22/R23)*100</f>
        <v>3.8477162680720927</v>
      </c>
      <c r="S24" s="75">
        <f t="shared" ref="S24" si="38">(S22/S23)*100</f>
        <v>9.2394734425860747</v>
      </c>
      <c r="T24" s="75">
        <f t="shared" ref="T24" si="39">(T22/T23)*100</f>
        <v>1.2269743386584997</v>
      </c>
      <c r="U24" s="75">
        <f t="shared" ref="U24" si="40">(U22/U23)*100</f>
        <v>1.2287943464851907</v>
      </c>
    </row>
    <row r="25" spans="1:21" s="67" customFormat="1" ht="7" customHeight="1">
      <c r="B25" s="73"/>
      <c r="D25" s="75"/>
      <c r="E25" s="75"/>
      <c r="F25" s="75"/>
      <c r="G25" s="75"/>
      <c r="H25" s="75"/>
      <c r="I25" s="75"/>
      <c r="J25" s="75"/>
      <c r="K25" s="75"/>
      <c r="L25" s="75"/>
      <c r="M25" s="75"/>
      <c r="N25" s="75"/>
      <c r="O25" s="75"/>
      <c r="P25" s="75"/>
      <c r="Q25" s="75"/>
      <c r="R25" s="75"/>
      <c r="S25" s="75"/>
      <c r="T25" s="75"/>
      <c r="U25" s="75"/>
    </row>
    <row r="26" spans="1:21">
      <c r="A26" s="53" t="s">
        <v>216</v>
      </c>
      <c r="B26" s="47" t="s">
        <v>219</v>
      </c>
      <c r="C26" s="38" t="s">
        <v>217</v>
      </c>
      <c r="D26" s="41">
        <v>17066.5725863306</v>
      </c>
      <c r="E26" s="41">
        <v>42943.370484633699</v>
      </c>
      <c r="F26" s="41">
        <v>71619.667808822502</v>
      </c>
      <c r="G26" s="41">
        <v>235796.278150973</v>
      </c>
      <c r="H26" s="41">
        <v>1256.6513046097</v>
      </c>
      <c r="I26" s="41">
        <v>321.65794580597901</v>
      </c>
      <c r="J26" s="41">
        <v>4283.78682875295</v>
      </c>
      <c r="K26" s="41">
        <v>80800.008965659901</v>
      </c>
      <c r="L26" s="41">
        <v>17270.431523055599</v>
      </c>
      <c r="M26" s="41">
        <v>324.67441207456</v>
      </c>
      <c r="N26" s="41">
        <v>289.71039219264799</v>
      </c>
      <c r="O26" s="41">
        <v>1362.4053490843801</v>
      </c>
      <c r="P26" s="41">
        <v>87867.457747025997</v>
      </c>
      <c r="Q26" s="41">
        <v>46.397631179012798</v>
      </c>
      <c r="R26" s="41">
        <v>127.201528729801</v>
      </c>
      <c r="S26" s="41">
        <v>122.241020023077</v>
      </c>
      <c r="T26" s="41">
        <v>109.803359872939</v>
      </c>
      <c r="U26" s="41">
        <v>131.16800702900301</v>
      </c>
    </row>
    <row r="27" spans="1:21">
      <c r="A27" s="53" t="s">
        <v>216</v>
      </c>
      <c r="B27" s="47" t="s">
        <v>219</v>
      </c>
      <c r="C27" s="38" t="s">
        <v>217</v>
      </c>
      <c r="D27" s="41">
        <v>17253.002533896299</v>
      </c>
      <c r="E27" s="41">
        <v>43241.2928919435</v>
      </c>
      <c r="F27" s="41">
        <v>72219.9922185592</v>
      </c>
      <c r="G27" s="41">
        <v>234978.891472911</v>
      </c>
      <c r="H27" s="41">
        <v>1228.0777531522999</v>
      </c>
      <c r="I27" s="41">
        <v>264.11082745930997</v>
      </c>
      <c r="J27" s="41">
        <v>4320.5829269205597</v>
      </c>
      <c r="K27" s="41">
        <v>81115.814218102299</v>
      </c>
      <c r="L27" s="41">
        <v>16982.330433412299</v>
      </c>
      <c r="M27" s="41">
        <v>323.61337286498599</v>
      </c>
      <c r="N27" s="41">
        <v>284.40128761791902</v>
      </c>
      <c r="O27" s="41">
        <v>1325.52243809673</v>
      </c>
      <c r="P27" s="41">
        <v>88163.485520368704</v>
      </c>
      <c r="Q27" s="41">
        <v>46.693524535970496</v>
      </c>
      <c r="R27" s="41">
        <v>127.355740144484</v>
      </c>
      <c r="S27" s="41">
        <v>119.99249695736</v>
      </c>
      <c r="T27" s="41">
        <v>102.297187511275</v>
      </c>
      <c r="U27" s="41">
        <v>129.93347366693999</v>
      </c>
    </row>
    <row r="28" spans="1:21">
      <c r="A28" s="53" t="s">
        <v>216</v>
      </c>
      <c r="B28" s="47" t="s">
        <v>219</v>
      </c>
      <c r="C28" s="38" t="s">
        <v>217</v>
      </c>
      <c r="D28" s="41">
        <v>17009.607810150501</v>
      </c>
      <c r="E28" s="41">
        <v>43278.273051649099</v>
      </c>
      <c r="F28" s="41">
        <v>71524.955155146599</v>
      </c>
      <c r="G28" s="41">
        <v>235572.161031467</v>
      </c>
      <c r="H28" s="41">
        <v>1212.7604259389</v>
      </c>
      <c r="I28" s="41">
        <v>274.34739409907002</v>
      </c>
      <c r="J28" s="41">
        <v>4259.4799385466304</v>
      </c>
      <c r="K28" s="41">
        <v>81304.652792988301</v>
      </c>
      <c r="L28" s="41">
        <v>17006.8075197383</v>
      </c>
      <c r="M28" s="41">
        <v>323.81610169447799</v>
      </c>
      <c r="N28" s="41">
        <v>287.29220233096601</v>
      </c>
      <c r="O28" s="41">
        <v>1327.9754002488201</v>
      </c>
      <c r="P28" s="41">
        <v>87763.890871955198</v>
      </c>
      <c r="Q28" s="41">
        <v>47.024221877542502</v>
      </c>
      <c r="R28" s="41">
        <v>129.788748529072</v>
      </c>
      <c r="S28" s="41">
        <v>123.343072488367</v>
      </c>
      <c r="T28" s="41">
        <v>101.254103132968</v>
      </c>
      <c r="U28" s="41">
        <v>132.41811980785101</v>
      </c>
    </row>
    <row r="29" spans="1:21">
      <c r="A29" s="53" t="s">
        <v>216</v>
      </c>
      <c r="B29" s="47" t="s">
        <v>219</v>
      </c>
      <c r="C29" s="38" t="s">
        <v>217</v>
      </c>
      <c r="D29" s="41">
        <v>17038.293122130199</v>
      </c>
      <c r="E29" s="41">
        <v>42944.6960331195</v>
      </c>
      <c r="F29" s="41">
        <v>72134.506112553499</v>
      </c>
      <c r="G29" s="41">
        <v>234191.60318511899</v>
      </c>
      <c r="H29" s="41">
        <v>1225.5169018573699</v>
      </c>
      <c r="I29" s="41">
        <v>328.97294042355202</v>
      </c>
      <c r="J29" s="41">
        <v>4319.9722726255904</v>
      </c>
      <c r="K29" s="41">
        <v>82164.149841222301</v>
      </c>
      <c r="L29" s="41">
        <v>17062.3895045971</v>
      </c>
      <c r="M29" s="41">
        <v>326.90281661188499</v>
      </c>
      <c r="N29" s="41">
        <v>285.82490902841801</v>
      </c>
      <c r="O29" s="41">
        <v>1364.5425731651501</v>
      </c>
      <c r="P29" s="41">
        <v>88327.809142863101</v>
      </c>
      <c r="Q29" s="41">
        <v>46.278781172293002</v>
      </c>
      <c r="R29" s="41">
        <v>121.861951377533</v>
      </c>
      <c r="S29" s="41">
        <v>119.842035474431</v>
      </c>
      <c r="T29" s="41">
        <v>101.633785781591</v>
      </c>
      <c r="U29" s="41">
        <v>131.88397756222599</v>
      </c>
    </row>
    <row r="30" spans="1:21">
      <c r="A30" s="48"/>
      <c r="B30" s="49"/>
      <c r="C30" s="48" t="s">
        <v>212</v>
      </c>
      <c r="D30" s="50">
        <f>STDEV(D26:D29)</f>
        <v>109.91087652490323</v>
      </c>
      <c r="E30" s="50">
        <f t="shared" ref="E30:U30" si="41">STDEV(E26:E29)</f>
        <v>182.92304926224475</v>
      </c>
      <c r="F30" s="50">
        <f t="shared" si="41"/>
        <v>353.12357683413006</v>
      </c>
      <c r="G30" s="50">
        <f t="shared" si="41"/>
        <v>717.11591317142256</v>
      </c>
      <c r="H30" s="50">
        <f t="shared" si="41"/>
        <v>18.520516232688834</v>
      </c>
      <c r="I30" s="50">
        <f t="shared" si="41"/>
        <v>32.786302507141144</v>
      </c>
      <c r="J30" s="50">
        <f t="shared" si="41"/>
        <v>29.787350040656904</v>
      </c>
      <c r="K30" s="50">
        <f t="shared" si="41"/>
        <v>583.71521597303411</v>
      </c>
      <c r="L30" s="50">
        <f t="shared" si="41"/>
        <v>130.9832286012886</v>
      </c>
      <c r="M30" s="50">
        <f t="shared" si="41"/>
        <v>1.5060333058082171</v>
      </c>
      <c r="N30" s="50">
        <f t="shared" si="41"/>
        <v>2.2669408249575205</v>
      </c>
      <c r="O30" s="50">
        <f t="shared" si="41"/>
        <v>21.244772544643666</v>
      </c>
      <c r="P30" s="50">
        <f t="shared" si="41"/>
        <v>260.60249104486945</v>
      </c>
      <c r="Q30" s="50">
        <f t="shared" si="41"/>
        <v>0.33308516688092449</v>
      </c>
      <c r="R30" s="50">
        <f t="shared" si="41"/>
        <v>3.3436996930547203</v>
      </c>
      <c r="S30" s="50">
        <f t="shared" si="41"/>
        <v>1.7207497808061574</v>
      </c>
      <c r="T30" s="50">
        <f t="shared" si="41"/>
        <v>4.0604457981016244</v>
      </c>
      <c r="U30" s="50">
        <f t="shared" si="41"/>
        <v>1.0748142558895379</v>
      </c>
    </row>
    <row r="31" spans="1:21">
      <c r="A31" s="48"/>
      <c r="B31" s="49"/>
      <c r="C31" s="48" t="s">
        <v>213</v>
      </c>
      <c r="D31" s="50">
        <f>AVERAGE(D26:D29)</f>
        <v>17091.8690131269</v>
      </c>
      <c r="E31" s="50">
        <f t="shared" ref="E31:U31" si="42">AVERAGE(E26:E29)</f>
        <v>43101.908115336453</v>
      </c>
      <c r="F31" s="50">
        <f t="shared" si="42"/>
        <v>71874.78032377045</v>
      </c>
      <c r="G31" s="50">
        <f t="shared" si="42"/>
        <v>235134.73346011751</v>
      </c>
      <c r="H31" s="50">
        <f t="shared" si="42"/>
        <v>1230.7515963895673</v>
      </c>
      <c r="I31" s="50">
        <f t="shared" si="42"/>
        <v>297.27227694697774</v>
      </c>
      <c r="J31" s="50">
        <f t="shared" si="42"/>
        <v>4295.9554917114328</v>
      </c>
      <c r="K31" s="50">
        <f t="shared" si="42"/>
        <v>81346.156454493204</v>
      </c>
      <c r="L31" s="50">
        <f t="shared" si="42"/>
        <v>17080.489745200823</v>
      </c>
      <c r="M31" s="50">
        <f t="shared" si="42"/>
        <v>324.75167581147724</v>
      </c>
      <c r="N31" s="50">
        <f t="shared" si="42"/>
        <v>286.80719779248773</v>
      </c>
      <c r="O31" s="50">
        <f t="shared" si="42"/>
        <v>1345.11144014877</v>
      </c>
      <c r="P31" s="50">
        <f t="shared" si="42"/>
        <v>88030.660820553239</v>
      </c>
      <c r="Q31" s="50">
        <f t="shared" si="42"/>
        <v>46.598539691204707</v>
      </c>
      <c r="R31" s="50">
        <f t="shared" si="42"/>
        <v>126.5519921952225</v>
      </c>
      <c r="S31" s="50">
        <f t="shared" si="42"/>
        <v>121.35465623580875</v>
      </c>
      <c r="T31" s="50">
        <f t="shared" si="42"/>
        <v>103.74710907469324</v>
      </c>
      <c r="U31" s="50">
        <f t="shared" si="42"/>
        <v>131.35089451650498</v>
      </c>
    </row>
    <row r="32" spans="1:21" s="67" customFormat="1">
      <c r="B32" s="73"/>
      <c r="C32" s="67" t="s">
        <v>214</v>
      </c>
      <c r="D32" s="75">
        <f>(D30/D31)*100</f>
        <v>0.64305943627633388</v>
      </c>
      <c r="E32" s="75">
        <f t="shared" ref="E32:U32" si="43">(E30/E31)*100</f>
        <v>0.4243966387120513</v>
      </c>
      <c r="F32" s="75">
        <f t="shared" si="43"/>
        <v>0.49130386937314219</v>
      </c>
      <c r="G32" s="75">
        <f t="shared" si="43"/>
        <v>0.30498085187956991</v>
      </c>
      <c r="H32" s="75">
        <f t="shared" si="43"/>
        <v>1.5048135047737587</v>
      </c>
      <c r="I32" s="75">
        <f t="shared" si="43"/>
        <v>11.029048131854218</v>
      </c>
      <c r="J32" s="75">
        <f t="shared" si="43"/>
        <v>0.69338125355647362</v>
      </c>
      <c r="K32" s="75">
        <f t="shared" si="43"/>
        <v>0.71756950962959998</v>
      </c>
      <c r="L32" s="75">
        <f t="shared" si="43"/>
        <v>0.76685874090988237</v>
      </c>
      <c r="M32" s="75">
        <f t="shared" si="43"/>
        <v>0.46374920223121185</v>
      </c>
      <c r="N32" s="75">
        <f t="shared" si="43"/>
        <v>0.79040583444412349</v>
      </c>
      <c r="O32" s="75">
        <f t="shared" si="43"/>
        <v>1.5794061302678373</v>
      </c>
      <c r="P32" s="75">
        <f t="shared" si="43"/>
        <v>0.29603604995774885</v>
      </c>
      <c r="Q32" s="75">
        <f t="shared" si="43"/>
        <v>0.71479743590289602</v>
      </c>
      <c r="R32" s="75">
        <f t="shared" si="43"/>
        <v>2.6421549238803284</v>
      </c>
      <c r="S32" s="75">
        <f t="shared" si="43"/>
        <v>1.4179511805978868</v>
      </c>
      <c r="T32" s="75">
        <f t="shared" si="43"/>
        <v>3.9137917521906913</v>
      </c>
      <c r="U32" s="75">
        <f t="shared" si="43"/>
        <v>0.81827707367039015</v>
      </c>
    </row>
    <row r="33" spans="1:21" s="67" customFormat="1" ht="7" customHeight="1">
      <c r="B33" s="73"/>
      <c r="D33" s="75"/>
      <c r="E33" s="75"/>
      <c r="F33" s="75"/>
      <c r="G33" s="75"/>
      <c r="H33" s="75"/>
      <c r="I33" s="75"/>
      <c r="J33" s="75"/>
      <c r="K33" s="75"/>
      <c r="L33" s="75"/>
      <c r="M33" s="75"/>
      <c r="N33" s="75"/>
      <c r="O33" s="75"/>
      <c r="P33" s="75"/>
      <c r="Q33" s="75"/>
      <c r="R33" s="75"/>
      <c r="S33" s="75"/>
      <c r="T33" s="75"/>
      <c r="U33" s="75"/>
    </row>
    <row r="34" spans="1:21">
      <c r="A34" s="53" t="s">
        <v>216</v>
      </c>
      <c r="B34" s="42">
        <v>2</v>
      </c>
      <c r="C34" s="38" t="s">
        <v>215</v>
      </c>
      <c r="D34" s="41">
        <v>23777.901965153698</v>
      </c>
      <c r="E34" s="41">
        <v>20098.944868446601</v>
      </c>
      <c r="F34" s="41">
        <v>74233.031551910404</v>
      </c>
      <c r="G34" s="41">
        <v>265496.42608697002</v>
      </c>
      <c r="H34" s="41">
        <v>1647.42133400292</v>
      </c>
      <c r="I34" s="41">
        <v>301.61583495634397</v>
      </c>
      <c r="J34" s="41">
        <v>14245.288739018601</v>
      </c>
      <c r="K34" s="41">
        <v>51194.846451978701</v>
      </c>
      <c r="L34" s="41">
        <v>13350.8617023193</v>
      </c>
      <c r="M34" s="41">
        <v>439.09506454033499</v>
      </c>
      <c r="N34" s="41">
        <v>16.376223261555701</v>
      </c>
      <c r="O34" s="41">
        <v>1353.82651687662</v>
      </c>
      <c r="P34" s="41">
        <v>83640.407291354306</v>
      </c>
      <c r="Q34" s="41">
        <v>38.554161384967401</v>
      </c>
      <c r="R34" s="41">
        <v>12.647726469582601</v>
      </c>
      <c r="S34" s="41">
        <v>17.084199516337598</v>
      </c>
      <c r="T34" s="41">
        <v>154.25948384836801</v>
      </c>
      <c r="U34" s="41">
        <v>695.14564191332295</v>
      </c>
    </row>
    <row r="35" spans="1:21">
      <c r="A35" s="53" t="s">
        <v>216</v>
      </c>
      <c r="B35" s="42">
        <v>2</v>
      </c>
      <c r="C35" s="38" t="s">
        <v>215</v>
      </c>
      <c r="D35" s="41">
        <v>23805.241044238799</v>
      </c>
      <c r="E35" s="41">
        <v>20019.734790850602</v>
      </c>
      <c r="F35" s="41">
        <v>74009.744923550898</v>
      </c>
      <c r="G35" s="41">
        <v>264673.840965849</v>
      </c>
      <c r="H35" s="41">
        <v>1682.7039924875</v>
      </c>
      <c r="I35" s="41">
        <v>293.80824826820901</v>
      </c>
      <c r="J35" s="41">
        <v>14239.6097146498</v>
      </c>
      <c r="K35" s="41">
        <v>50695.623819320303</v>
      </c>
      <c r="L35" s="41">
        <v>12933.9352309726</v>
      </c>
      <c r="M35" s="41">
        <v>435.62773748746798</v>
      </c>
      <c r="N35" s="41">
        <v>16.0652703665464</v>
      </c>
      <c r="O35" s="41">
        <v>1359.6843983387901</v>
      </c>
      <c r="P35" s="41">
        <v>86740.483484629804</v>
      </c>
      <c r="Q35" s="41">
        <v>39.246649016818203</v>
      </c>
      <c r="R35" s="41">
        <v>12.169220841978699</v>
      </c>
      <c r="S35" s="41">
        <v>17.5938558269651</v>
      </c>
      <c r="T35" s="41">
        <v>156.75739484497299</v>
      </c>
      <c r="U35" s="41">
        <v>692.36900695333202</v>
      </c>
    </row>
    <row r="36" spans="1:21">
      <c r="A36" s="53" t="s">
        <v>216</v>
      </c>
      <c r="B36" s="42">
        <v>2</v>
      </c>
      <c r="C36" s="38" t="s">
        <v>215</v>
      </c>
      <c r="D36" s="41">
        <v>24171.561087825401</v>
      </c>
      <c r="E36" s="41">
        <v>20539.245493906401</v>
      </c>
      <c r="F36" s="41">
        <v>74415.214173854794</v>
      </c>
      <c r="G36" s="41">
        <v>268789.97350184998</v>
      </c>
      <c r="H36" s="41">
        <v>1692.14264117997</v>
      </c>
      <c r="I36" s="41">
        <v>325.89871031537302</v>
      </c>
      <c r="J36" s="41">
        <v>14337.116041387801</v>
      </c>
      <c r="K36" s="41">
        <v>51871.693334306598</v>
      </c>
      <c r="L36" s="41">
        <v>13354.951844257201</v>
      </c>
      <c r="M36" s="41">
        <v>443.62502142219898</v>
      </c>
      <c r="N36" s="41">
        <v>16.727468127231699</v>
      </c>
      <c r="O36" s="41">
        <v>1379.32414044387</v>
      </c>
      <c r="P36" s="41">
        <v>76298.955791287604</v>
      </c>
      <c r="Q36" s="41">
        <v>39.205080942006397</v>
      </c>
      <c r="R36" s="41">
        <v>12.6952581603437</v>
      </c>
      <c r="S36" s="41">
        <v>17.863964796358701</v>
      </c>
      <c r="T36" s="41">
        <v>160.005957989526</v>
      </c>
      <c r="U36" s="41">
        <v>698.19603802331198</v>
      </c>
    </row>
    <row r="37" spans="1:21">
      <c r="A37" s="53" t="s">
        <v>216</v>
      </c>
      <c r="B37" s="42">
        <v>2</v>
      </c>
      <c r="C37" s="38" t="s">
        <v>215</v>
      </c>
      <c r="D37" s="41">
        <v>24561.066493642302</v>
      </c>
      <c r="E37" s="41">
        <v>20303.678801775201</v>
      </c>
      <c r="F37" s="41">
        <v>75557.351374803402</v>
      </c>
      <c r="G37" s="41">
        <v>271218.488861344</v>
      </c>
      <c r="H37" s="41">
        <v>1638.5941679217599</v>
      </c>
      <c r="I37" s="41">
        <v>324.06740821168898</v>
      </c>
      <c r="J37" s="41">
        <v>14351.7653466547</v>
      </c>
      <c r="K37" s="41">
        <v>52257.548249707303</v>
      </c>
      <c r="L37" s="41">
        <v>13550.4001998475</v>
      </c>
      <c r="M37" s="41">
        <v>449.61461525568501</v>
      </c>
      <c r="N37" s="41">
        <v>17.758102954591401</v>
      </c>
      <c r="O37" s="41">
        <v>1401.7640245074599</v>
      </c>
      <c r="P37" s="41">
        <v>69873.7459207785</v>
      </c>
      <c r="Q37" s="41">
        <v>39.616319012893499</v>
      </c>
      <c r="R37" s="41">
        <v>12.441632697996701</v>
      </c>
      <c r="S37" s="41">
        <v>16.967712966846499</v>
      </c>
      <c r="T37" s="41">
        <v>158.378327456981</v>
      </c>
      <c r="U37" s="41">
        <v>717.06895632724297</v>
      </c>
    </row>
    <row r="38" spans="1:21">
      <c r="A38" s="48"/>
      <c r="B38" s="49"/>
      <c r="C38" s="48" t="s">
        <v>212</v>
      </c>
      <c r="D38" s="50">
        <f>STDEV(D34:D37)</f>
        <v>368.13024803848725</v>
      </c>
      <c r="E38" s="50">
        <f t="shared" ref="E38:U38" si="44">STDEV(E34:E37)</f>
        <v>232.39013515357647</v>
      </c>
      <c r="F38" s="50">
        <f t="shared" si="44"/>
        <v>689.25314931822663</v>
      </c>
      <c r="G38" s="50">
        <f t="shared" si="44"/>
        <v>3026.8073558159685</v>
      </c>
      <c r="H38" s="50">
        <f t="shared" si="44"/>
        <v>26.180437778096579</v>
      </c>
      <c r="I38" s="50">
        <f t="shared" si="44"/>
        <v>16.081712620021591</v>
      </c>
      <c r="J38" s="50">
        <f t="shared" si="44"/>
        <v>59.233116047976765</v>
      </c>
      <c r="K38" s="50">
        <f t="shared" si="44"/>
        <v>695.7197409894851</v>
      </c>
      <c r="L38" s="50">
        <f t="shared" si="44"/>
        <v>259.6703246395661</v>
      </c>
      <c r="M38" s="50">
        <f t="shared" si="44"/>
        <v>6.0461306346965662</v>
      </c>
      <c r="N38" s="50">
        <f t="shared" si="44"/>
        <v>0.73575654586358552</v>
      </c>
      <c r="O38" s="50">
        <f t="shared" si="44"/>
        <v>21.684116740706909</v>
      </c>
      <c r="P38" s="50">
        <f t="shared" si="44"/>
        <v>7570.9092712544643</v>
      </c>
      <c r="Q38" s="50">
        <f t="shared" si="44"/>
        <v>0.44148563381237599</v>
      </c>
      <c r="R38" s="50">
        <f t="shared" si="44"/>
        <v>0.23960921217756775</v>
      </c>
      <c r="S38" s="50">
        <f t="shared" si="44"/>
        <v>0.42324477173670966</v>
      </c>
      <c r="T38" s="50">
        <f t="shared" si="44"/>
        <v>2.4504449130287469</v>
      </c>
      <c r="U38" s="50">
        <f t="shared" si="44"/>
        <v>11.172418301676391</v>
      </c>
    </row>
    <row r="39" spans="1:21">
      <c r="A39" s="48"/>
      <c r="B39" s="49"/>
      <c r="C39" s="48" t="s">
        <v>213</v>
      </c>
      <c r="D39" s="50">
        <f>AVERAGE(D34:D37)</f>
        <v>24078.942647715052</v>
      </c>
      <c r="E39" s="50">
        <f t="shared" ref="E39:U39" si="45">AVERAGE(E34:E37)</f>
        <v>20240.400988744699</v>
      </c>
      <c r="F39" s="50">
        <f t="shared" si="45"/>
        <v>74553.835506029878</v>
      </c>
      <c r="G39" s="50">
        <f t="shared" si="45"/>
        <v>267544.68235400325</v>
      </c>
      <c r="H39" s="50">
        <f t="shared" si="45"/>
        <v>1665.2155338980374</v>
      </c>
      <c r="I39" s="50">
        <f t="shared" si="45"/>
        <v>311.34755043790375</v>
      </c>
      <c r="J39" s="50">
        <f t="shared" si="45"/>
        <v>14293.444960427725</v>
      </c>
      <c r="K39" s="50">
        <f t="shared" si="45"/>
        <v>51504.927963828224</v>
      </c>
      <c r="L39" s="50">
        <f t="shared" si="45"/>
        <v>13297.537244349151</v>
      </c>
      <c r="M39" s="50">
        <f t="shared" si="45"/>
        <v>441.9906096764218</v>
      </c>
      <c r="N39" s="50">
        <f t="shared" si="45"/>
        <v>16.731766177481298</v>
      </c>
      <c r="O39" s="50">
        <f t="shared" si="45"/>
        <v>1373.6497700416849</v>
      </c>
      <c r="P39" s="50">
        <f t="shared" si="45"/>
        <v>79138.398122012542</v>
      </c>
      <c r="Q39" s="50">
        <f t="shared" si="45"/>
        <v>39.155552589171378</v>
      </c>
      <c r="R39" s="50">
        <f t="shared" si="45"/>
        <v>12.488459542475425</v>
      </c>
      <c r="S39" s="50">
        <f t="shared" si="45"/>
        <v>17.377433276626974</v>
      </c>
      <c r="T39" s="50">
        <f t="shared" si="45"/>
        <v>157.350291034962</v>
      </c>
      <c r="U39" s="50">
        <f t="shared" si="45"/>
        <v>700.69491080430259</v>
      </c>
    </row>
    <row r="40" spans="1:21" s="67" customFormat="1">
      <c r="B40" s="73"/>
      <c r="C40" s="67" t="s">
        <v>214</v>
      </c>
      <c r="D40" s="75">
        <f>(D38/D39)*100</f>
        <v>1.5288472314768382</v>
      </c>
      <c r="E40" s="75">
        <f t="shared" ref="E40:U40" si="46">(E38/E39)*100</f>
        <v>1.1481498577167726</v>
      </c>
      <c r="F40" s="75">
        <f t="shared" si="46"/>
        <v>0.92450394354624477</v>
      </c>
      <c r="G40" s="75">
        <f t="shared" si="46"/>
        <v>1.131327795112381</v>
      </c>
      <c r="H40" s="75">
        <f t="shared" si="46"/>
        <v>1.5721951450219676</v>
      </c>
      <c r="I40" s="75">
        <f t="shared" si="46"/>
        <v>5.1651964492423348</v>
      </c>
      <c r="J40" s="75">
        <f t="shared" si="46"/>
        <v>0.41440755683438996</v>
      </c>
      <c r="K40" s="75">
        <f t="shared" si="46"/>
        <v>1.3507828638806898</v>
      </c>
      <c r="L40" s="75">
        <f t="shared" si="46"/>
        <v>1.9527700495812803</v>
      </c>
      <c r="M40" s="75">
        <f t="shared" si="46"/>
        <v>1.3679319203462028</v>
      </c>
      <c r="N40" s="75">
        <f t="shared" si="46"/>
        <v>4.3973633031868129</v>
      </c>
      <c r="O40" s="75">
        <f t="shared" si="46"/>
        <v>1.5785768114713026</v>
      </c>
      <c r="P40" s="75">
        <f t="shared" si="46"/>
        <v>9.5666698479061036</v>
      </c>
      <c r="Q40" s="75">
        <f t="shared" si="46"/>
        <v>1.1275173113875823</v>
      </c>
      <c r="R40" s="75">
        <f t="shared" si="46"/>
        <v>1.9186450607668233</v>
      </c>
      <c r="S40" s="75">
        <f t="shared" si="46"/>
        <v>2.4356000394257484</v>
      </c>
      <c r="T40" s="75">
        <f t="shared" si="46"/>
        <v>1.5573183226488456</v>
      </c>
      <c r="U40" s="75">
        <f t="shared" si="46"/>
        <v>1.594476872802169</v>
      </c>
    </row>
    <row r="41" spans="1:21" s="67" customFormat="1" ht="7" customHeight="1">
      <c r="B41" s="73"/>
      <c r="D41" s="75"/>
      <c r="E41" s="75"/>
      <c r="F41" s="75"/>
      <c r="G41" s="75"/>
      <c r="H41" s="75"/>
      <c r="I41" s="75"/>
      <c r="J41" s="75"/>
      <c r="K41" s="75"/>
      <c r="L41" s="75"/>
      <c r="M41" s="75"/>
      <c r="N41" s="75"/>
      <c r="O41" s="75"/>
      <c r="P41" s="75"/>
      <c r="Q41" s="75"/>
      <c r="R41" s="75"/>
      <c r="S41" s="75"/>
      <c r="T41" s="75"/>
      <c r="U41" s="75"/>
    </row>
    <row r="42" spans="1:21">
      <c r="A42" s="53" t="s">
        <v>216</v>
      </c>
      <c r="B42" s="42">
        <v>2</v>
      </c>
      <c r="C42" s="38" t="s">
        <v>217</v>
      </c>
      <c r="D42" s="41">
        <v>16912.3067664396</v>
      </c>
      <c r="E42" s="41">
        <v>39856.452430097001</v>
      </c>
      <c r="F42" s="41">
        <v>73935.326998049801</v>
      </c>
      <c r="G42" s="41">
        <v>243774.96243993999</v>
      </c>
      <c r="H42" s="41">
        <v>1266.9330700012099</v>
      </c>
      <c r="I42" s="41">
        <v>408.01702597043999</v>
      </c>
      <c r="J42" s="41">
        <v>4081.2054876044699</v>
      </c>
      <c r="K42" s="41">
        <v>81832.142747081496</v>
      </c>
      <c r="L42" s="41">
        <v>15934.808305205001</v>
      </c>
      <c r="M42" s="41">
        <v>331.757890168171</v>
      </c>
      <c r="N42" s="41">
        <v>295.27605728471599</v>
      </c>
      <c r="O42" s="41">
        <v>1237.6659689591099</v>
      </c>
      <c r="P42" s="41">
        <v>76225.160804952204</v>
      </c>
      <c r="Q42" s="41">
        <v>46.780494081719397</v>
      </c>
      <c r="R42" s="41">
        <v>127.07776648588801</v>
      </c>
      <c r="S42" s="41">
        <v>124.540986147905</v>
      </c>
      <c r="T42" s="41">
        <v>127.15057612614</v>
      </c>
      <c r="U42" s="41">
        <v>132.76765470752301</v>
      </c>
    </row>
    <row r="43" spans="1:21">
      <c r="A43" s="53" t="s">
        <v>216</v>
      </c>
      <c r="B43" s="42">
        <v>2</v>
      </c>
      <c r="C43" s="38" t="s">
        <v>217</v>
      </c>
      <c r="D43" s="41">
        <v>17162.625802356899</v>
      </c>
      <c r="E43" s="41">
        <v>40114.440515041497</v>
      </c>
      <c r="F43" s="41">
        <v>74326.485398695906</v>
      </c>
      <c r="G43" s="41">
        <v>242157.92137371001</v>
      </c>
      <c r="H43" s="41">
        <v>1264.8031955957799</v>
      </c>
      <c r="I43" s="41">
        <v>387.53754347702602</v>
      </c>
      <c r="J43" s="41">
        <v>4106.4493819171303</v>
      </c>
      <c r="K43" s="41">
        <v>81267.920551122807</v>
      </c>
      <c r="L43" s="41">
        <v>15653.011835793301</v>
      </c>
      <c r="M43" s="41">
        <v>329.27638186896002</v>
      </c>
      <c r="N43" s="41">
        <v>288.10045752160602</v>
      </c>
      <c r="O43" s="41">
        <v>1221.5065510054501</v>
      </c>
      <c r="P43" s="41">
        <v>78899.714453016102</v>
      </c>
      <c r="Q43" s="41">
        <v>47.242564396684301</v>
      </c>
      <c r="R43" s="41">
        <v>127.950592142175</v>
      </c>
      <c r="S43" s="41">
        <v>129.14888186373901</v>
      </c>
      <c r="T43" s="41">
        <v>120.02043766553101</v>
      </c>
      <c r="U43" s="41">
        <v>131.45696718279299</v>
      </c>
    </row>
    <row r="44" spans="1:21">
      <c r="A44" s="53" t="s">
        <v>216</v>
      </c>
      <c r="B44" s="42">
        <v>2</v>
      </c>
      <c r="C44" s="38" t="s">
        <v>217</v>
      </c>
      <c r="D44" s="41">
        <v>17163.614606281099</v>
      </c>
      <c r="E44" s="41">
        <v>41118.230493704097</v>
      </c>
      <c r="F44" s="41">
        <v>74264.792798245995</v>
      </c>
      <c r="G44" s="41">
        <v>245445.42844035799</v>
      </c>
      <c r="H44" s="41">
        <v>1253.2194557963101</v>
      </c>
      <c r="I44" s="41">
        <v>357.39933094342501</v>
      </c>
      <c r="J44" s="41">
        <v>4111.5331230090796</v>
      </c>
      <c r="K44" s="41">
        <v>83075.418272187802</v>
      </c>
      <c r="L44" s="41">
        <v>16139.7733491278</v>
      </c>
      <c r="M44" s="41">
        <v>336.19182858081501</v>
      </c>
      <c r="N44" s="41">
        <v>297.89602021023001</v>
      </c>
      <c r="O44" s="41">
        <v>1239.7042095788099</v>
      </c>
      <c r="P44" s="41">
        <v>69246.502843750801</v>
      </c>
      <c r="Q44" s="41">
        <v>47.692037135656001</v>
      </c>
      <c r="R44" s="41">
        <v>129.70805576584601</v>
      </c>
      <c r="S44" s="41">
        <v>129.42072200691001</v>
      </c>
      <c r="T44" s="41">
        <v>121.131067332125</v>
      </c>
      <c r="U44" s="41">
        <v>134.77564240877399</v>
      </c>
    </row>
    <row r="45" spans="1:21">
      <c r="A45" s="53" t="s">
        <v>216</v>
      </c>
      <c r="B45" s="42">
        <v>2</v>
      </c>
      <c r="C45" s="38" t="s">
        <v>217</v>
      </c>
      <c r="D45" s="41">
        <v>17446.149186032399</v>
      </c>
      <c r="E45" s="41">
        <v>40322.385856498797</v>
      </c>
      <c r="F45" s="41">
        <v>75582.629424749597</v>
      </c>
      <c r="G45" s="41">
        <v>246775.76574616</v>
      </c>
      <c r="H45" s="41">
        <v>1218.9408853514501</v>
      </c>
      <c r="I45" s="41">
        <v>500.29637526810097</v>
      </c>
      <c r="J45" s="41">
        <v>4148.7043288610503</v>
      </c>
      <c r="K45" s="41">
        <v>84808.2431932865</v>
      </c>
      <c r="L45" s="41">
        <v>16438.6232047997</v>
      </c>
      <c r="M45" s="41">
        <v>342.63664306318702</v>
      </c>
      <c r="N45" s="41">
        <v>317.21770298489702</v>
      </c>
      <c r="O45" s="41">
        <v>1285.7638124760299</v>
      </c>
      <c r="P45" s="41">
        <v>63383.165969684102</v>
      </c>
      <c r="Q45" s="41">
        <v>47.955956266287998</v>
      </c>
      <c r="R45" s="41">
        <v>129.42499816188499</v>
      </c>
      <c r="S45" s="41">
        <v>124.946149043316</v>
      </c>
      <c r="T45" s="41">
        <v>120.754931305311</v>
      </c>
      <c r="U45" s="41">
        <v>137.97618887477799</v>
      </c>
    </row>
    <row r="46" spans="1:21">
      <c r="A46" s="48"/>
      <c r="B46" s="49"/>
      <c r="C46" s="48" t="s">
        <v>212</v>
      </c>
      <c r="D46" s="50">
        <f>STDEV(D42:D45)</f>
        <v>218.1389569831403</v>
      </c>
      <c r="E46" s="50">
        <f t="shared" ref="E46:U46" si="47">STDEV(E42:E45)</f>
        <v>544.66656195003179</v>
      </c>
      <c r="F46" s="50">
        <f t="shared" si="47"/>
        <v>724.19812311048656</v>
      </c>
      <c r="G46" s="50">
        <f t="shared" si="47"/>
        <v>2006.4912504935237</v>
      </c>
      <c r="H46" s="50">
        <f t="shared" si="47"/>
        <v>22.189344829280458</v>
      </c>
      <c r="I46" s="50">
        <f t="shared" si="47"/>
        <v>61.603212739666226</v>
      </c>
      <c r="J46" s="50">
        <f t="shared" si="47"/>
        <v>27.848005239001985</v>
      </c>
      <c r="K46" s="50">
        <f t="shared" si="47"/>
        <v>1568.5680628388218</v>
      </c>
      <c r="L46" s="50">
        <f t="shared" si="47"/>
        <v>331.49693345335129</v>
      </c>
      <c r="M46" s="50">
        <f t="shared" si="47"/>
        <v>5.859611576658037</v>
      </c>
      <c r="N46" s="50">
        <f t="shared" si="47"/>
        <v>12.43946579347646</v>
      </c>
      <c r="O46" s="50">
        <f t="shared" si="47"/>
        <v>27.628972131779243</v>
      </c>
      <c r="P46" s="50">
        <f t="shared" si="47"/>
        <v>7006.534010077673</v>
      </c>
      <c r="Q46" s="50">
        <f t="shared" si="47"/>
        <v>0.51694116950187186</v>
      </c>
      <c r="R46" s="50">
        <f t="shared" si="47"/>
        <v>1.2427260347713569</v>
      </c>
      <c r="S46" s="50">
        <f t="shared" si="47"/>
        <v>2.6294382382190977</v>
      </c>
      <c r="T46" s="50">
        <f t="shared" si="47"/>
        <v>3.2900366099373861</v>
      </c>
      <c r="U46" s="50">
        <f t="shared" si="47"/>
        <v>2.8377822763142442</v>
      </c>
    </row>
    <row r="47" spans="1:21">
      <c r="A47" s="48"/>
      <c r="B47" s="49"/>
      <c r="C47" s="48" t="s">
        <v>213</v>
      </c>
      <c r="D47" s="50">
        <f>AVERAGE(D42:D45)</f>
        <v>17171.174090277502</v>
      </c>
      <c r="E47" s="50">
        <f t="shared" ref="E47:U47" si="48">AVERAGE(E42:E45)</f>
        <v>40352.877323835346</v>
      </c>
      <c r="F47" s="50">
        <f t="shared" si="48"/>
        <v>74527.308654935332</v>
      </c>
      <c r="G47" s="50">
        <f t="shared" si="48"/>
        <v>244538.51950004202</v>
      </c>
      <c r="H47" s="50">
        <f t="shared" si="48"/>
        <v>1250.9741516861877</v>
      </c>
      <c r="I47" s="50">
        <f t="shared" si="48"/>
        <v>413.312568914748</v>
      </c>
      <c r="J47" s="50">
        <f t="shared" si="48"/>
        <v>4111.9730803479324</v>
      </c>
      <c r="K47" s="50">
        <f t="shared" si="48"/>
        <v>82745.931190919655</v>
      </c>
      <c r="L47" s="50">
        <f t="shared" si="48"/>
        <v>16041.554173731449</v>
      </c>
      <c r="M47" s="50">
        <f t="shared" si="48"/>
        <v>334.96568592028325</v>
      </c>
      <c r="N47" s="50">
        <f t="shared" si="48"/>
        <v>299.62255950036223</v>
      </c>
      <c r="O47" s="50">
        <f t="shared" si="48"/>
        <v>1246.1601355048499</v>
      </c>
      <c r="P47" s="50">
        <f t="shared" si="48"/>
        <v>71938.636017850804</v>
      </c>
      <c r="Q47" s="50">
        <f t="shared" si="48"/>
        <v>47.417762970086926</v>
      </c>
      <c r="R47" s="50">
        <f t="shared" si="48"/>
        <v>128.54035313894852</v>
      </c>
      <c r="S47" s="50">
        <f t="shared" si="48"/>
        <v>127.0141847654675</v>
      </c>
      <c r="T47" s="50">
        <f t="shared" si="48"/>
        <v>122.26425310727674</v>
      </c>
      <c r="U47" s="50">
        <f t="shared" si="48"/>
        <v>134.244113293467</v>
      </c>
    </row>
    <row r="48" spans="1:21" s="67" customFormat="1">
      <c r="B48" s="73"/>
      <c r="C48" s="67" t="s">
        <v>214</v>
      </c>
      <c r="D48" s="75">
        <f>(D46/D47)*100</f>
        <v>1.2703788094877733</v>
      </c>
      <c r="E48" s="75">
        <f t="shared" ref="E48:U48" si="49">(E46/E47)*100</f>
        <v>1.3497589219698891</v>
      </c>
      <c r="F48" s="75">
        <f t="shared" si="49"/>
        <v>0.97172182409478292</v>
      </c>
      <c r="G48" s="75">
        <f t="shared" si="49"/>
        <v>0.8205215499773969</v>
      </c>
      <c r="H48" s="75">
        <f t="shared" si="49"/>
        <v>1.7737652532125818</v>
      </c>
      <c r="I48" s="75">
        <f t="shared" si="49"/>
        <v>14.904751844692345</v>
      </c>
      <c r="J48" s="75">
        <f t="shared" si="49"/>
        <v>0.67724191513057375</v>
      </c>
      <c r="K48" s="75">
        <f t="shared" si="49"/>
        <v>1.8956437377200641</v>
      </c>
      <c r="L48" s="75">
        <f t="shared" si="49"/>
        <v>2.0664888817081577</v>
      </c>
      <c r="M48" s="75">
        <f t="shared" si="49"/>
        <v>1.7493169667691082</v>
      </c>
      <c r="N48" s="75">
        <f t="shared" si="49"/>
        <v>4.1517120120127071</v>
      </c>
      <c r="O48" s="75">
        <f t="shared" si="49"/>
        <v>2.2171285490998369</v>
      </c>
      <c r="P48" s="75">
        <f t="shared" si="49"/>
        <v>9.7395980768096244</v>
      </c>
      <c r="Q48" s="75">
        <f t="shared" si="49"/>
        <v>1.0901846420464407</v>
      </c>
      <c r="R48" s="75">
        <f t="shared" si="49"/>
        <v>0.96679836675725095</v>
      </c>
      <c r="S48" s="75">
        <f t="shared" si="49"/>
        <v>2.0701925876030085</v>
      </c>
      <c r="T48" s="75">
        <f t="shared" si="49"/>
        <v>2.6909227565072942</v>
      </c>
      <c r="U48" s="75">
        <f t="shared" si="49"/>
        <v>2.1138969945822907</v>
      </c>
    </row>
    <row r="49" spans="1:21" s="67" customFormat="1" ht="7" customHeight="1">
      <c r="B49" s="73"/>
      <c r="D49" s="75"/>
      <c r="E49" s="75"/>
      <c r="F49" s="75"/>
      <c r="G49" s="75"/>
      <c r="H49" s="75"/>
      <c r="I49" s="75"/>
      <c r="J49" s="75"/>
      <c r="K49" s="75"/>
      <c r="L49" s="75"/>
      <c r="M49" s="75"/>
      <c r="N49" s="75"/>
      <c r="O49" s="75"/>
      <c r="P49" s="75"/>
      <c r="Q49" s="75"/>
      <c r="R49" s="75"/>
      <c r="S49" s="75"/>
      <c r="T49" s="75"/>
      <c r="U49" s="75"/>
    </row>
    <row r="50" spans="1:21" s="3" customFormat="1">
      <c r="A50" s="57" t="s">
        <v>216</v>
      </c>
      <c r="B50" s="58">
        <v>3</v>
      </c>
      <c r="C50" s="3" t="s">
        <v>217</v>
      </c>
      <c r="D50" s="59">
        <v>17111.739800626299</v>
      </c>
      <c r="E50" s="59">
        <v>43890.958311144197</v>
      </c>
      <c r="F50" s="59">
        <v>73597.042377662205</v>
      </c>
      <c r="G50" s="59">
        <v>231507.42138677399</v>
      </c>
      <c r="H50" s="59">
        <v>1251.9312108663501</v>
      </c>
      <c r="I50" s="59">
        <v>323.34624510157198</v>
      </c>
      <c r="J50" s="59">
        <v>4255.2525553796304</v>
      </c>
      <c r="K50" s="59">
        <v>83435.379127511405</v>
      </c>
      <c r="L50" s="59">
        <v>16679.026109719001</v>
      </c>
      <c r="M50" s="59">
        <v>328.72325281601502</v>
      </c>
      <c r="N50" s="59">
        <v>291.744071160533</v>
      </c>
      <c r="O50" s="59">
        <v>1295.5747440643499</v>
      </c>
      <c r="P50" s="59">
        <v>88625.827259386104</v>
      </c>
      <c r="Q50" s="59">
        <v>46.068233771246398</v>
      </c>
      <c r="R50" s="59">
        <v>125.55954676606</v>
      </c>
      <c r="S50" s="59">
        <v>120.26519918656</v>
      </c>
      <c r="T50" s="59">
        <v>132.71480365931501</v>
      </c>
      <c r="U50" s="59">
        <v>133.881180723223</v>
      </c>
    </row>
    <row r="51" spans="1:21" s="3" customFormat="1">
      <c r="A51" s="57" t="s">
        <v>216</v>
      </c>
      <c r="B51" s="58">
        <v>3</v>
      </c>
      <c r="C51" s="3" t="s">
        <v>217</v>
      </c>
      <c r="D51" s="59">
        <v>17279.2747048606</v>
      </c>
      <c r="E51" s="59">
        <v>44285.289925972902</v>
      </c>
      <c r="F51" s="59">
        <v>73784.0079778012</v>
      </c>
      <c r="G51" s="59">
        <v>229585.880619198</v>
      </c>
      <c r="H51" s="59">
        <v>1227.36145314532</v>
      </c>
      <c r="I51" s="59">
        <v>230.27972547732901</v>
      </c>
      <c r="J51" s="59">
        <v>4334.3265262450404</v>
      </c>
      <c r="K51" s="59">
        <v>84969.616755879397</v>
      </c>
      <c r="L51" s="59">
        <v>16854.7348901765</v>
      </c>
      <c r="M51" s="59">
        <v>332.33776999025503</v>
      </c>
      <c r="N51" s="59">
        <v>290.38248969256199</v>
      </c>
      <c r="O51" s="59">
        <v>1294.9618320908901</v>
      </c>
      <c r="P51" s="59">
        <v>88960.064081701596</v>
      </c>
      <c r="Q51" s="59">
        <v>46.389765186549603</v>
      </c>
      <c r="R51" s="59">
        <v>126.681161021744</v>
      </c>
      <c r="S51" s="59">
        <v>117.148765243957</v>
      </c>
      <c r="T51" s="59">
        <v>121.661124781982</v>
      </c>
      <c r="U51" s="59">
        <v>133.588999772633</v>
      </c>
    </row>
    <row r="52" spans="1:21" s="3" customFormat="1">
      <c r="A52" s="57" t="s">
        <v>216</v>
      </c>
      <c r="B52" s="58">
        <v>3</v>
      </c>
      <c r="C52" s="3" t="s">
        <v>217</v>
      </c>
      <c r="D52" s="59">
        <v>17011.8699779493</v>
      </c>
      <c r="E52" s="59">
        <v>44215.863820763698</v>
      </c>
      <c r="F52" s="59">
        <v>73279.856407175699</v>
      </c>
      <c r="G52" s="59">
        <v>231606.53948217901</v>
      </c>
      <c r="H52" s="59">
        <v>1201.0315028120899</v>
      </c>
      <c r="I52" s="59">
        <v>213.78502410097099</v>
      </c>
      <c r="J52" s="59">
        <v>4221.1653696434296</v>
      </c>
      <c r="K52" s="59">
        <v>84232.315236696406</v>
      </c>
      <c r="L52" s="59">
        <v>16627.407754065898</v>
      </c>
      <c r="M52" s="59">
        <v>327.967651585949</v>
      </c>
      <c r="N52" s="59">
        <v>289.81584507505403</v>
      </c>
      <c r="O52" s="59">
        <v>1282.4529077290299</v>
      </c>
      <c r="P52" s="59">
        <v>88067.342624376804</v>
      </c>
      <c r="Q52" s="59">
        <v>46.315629993249203</v>
      </c>
      <c r="R52" s="59">
        <v>127.205373738872</v>
      </c>
      <c r="S52" s="59">
        <v>120.92502576453199</v>
      </c>
      <c r="T52" s="59">
        <v>120.339681116384</v>
      </c>
      <c r="U52" s="59">
        <v>135.11338849057</v>
      </c>
    </row>
    <row r="53" spans="1:21" s="3" customFormat="1">
      <c r="A53" s="57" t="s">
        <v>216</v>
      </c>
      <c r="B53" s="58">
        <v>3</v>
      </c>
      <c r="C53" s="3" t="s">
        <v>217</v>
      </c>
      <c r="D53" s="59">
        <v>16771.356080909001</v>
      </c>
      <c r="E53" s="59">
        <v>43898.520154347403</v>
      </c>
      <c r="F53" s="59">
        <v>73567.7787609058</v>
      </c>
      <c r="G53" s="59">
        <v>230657.842714403</v>
      </c>
      <c r="H53" s="59">
        <v>1210.93170843084</v>
      </c>
      <c r="I53" s="59">
        <v>280.46087674924399</v>
      </c>
      <c r="J53" s="59">
        <v>4331.2408809649696</v>
      </c>
      <c r="K53" s="59">
        <v>85357.815879536603</v>
      </c>
      <c r="L53" s="59">
        <v>16985.810435199201</v>
      </c>
      <c r="M53" s="59">
        <v>330.27274309936303</v>
      </c>
      <c r="N53" s="59">
        <v>286.62854214308601</v>
      </c>
      <c r="O53" s="59">
        <v>1295.01591768974</v>
      </c>
      <c r="P53" s="59">
        <v>87986.5853082705</v>
      </c>
      <c r="Q53" s="59">
        <v>45.8342919282384</v>
      </c>
      <c r="R53" s="59">
        <v>120.633088564118</v>
      </c>
      <c r="S53" s="59">
        <v>116.98597981429801</v>
      </c>
      <c r="T53" s="59">
        <v>114.800933911238</v>
      </c>
      <c r="U53" s="59">
        <v>133.09891389072601</v>
      </c>
    </row>
    <row r="54" spans="1:21">
      <c r="A54" s="48"/>
      <c r="B54" s="49"/>
      <c r="C54" s="48" t="s">
        <v>212</v>
      </c>
      <c r="D54" s="50">
        <f>STDEV(D50:D53)</f>
        <v>212.37477750975575</v>
      </c>
      <c r="E54" s="50">
        <f t="shared" ref="E54:U54" si="50">STDEV(E50:E53)</f>
        <v>207.41183609939105</v>
      </c>
      <c r="F54" s="50">
        <f t="shared" si="50"/>
        <v>208.21515253764679</v>
      </c>
      <c r="G54" s="50">
        <f t="shared" si="50"/>
        <v>937.91069982388615</v>
      </c>
      <c r="H54" s="50">
        <f t="shared" si="50"/>
        <v>22.242282072787447</v>
      </c>
      <c r="I54" s="50">
        <f t="shared" si="50"/>
        <v>49.782933390597179</v>
      </c>
      <c r="J54" s="50">
        <f t="shared" si="50"/>
        <v>56.362252060524149</v>
      </c>
      <c r="K54" s="50">
        <f t="shared" si="50"/>
        <v>848.81383484993478</v>
      </c>
      <c r="L54" s="50">
        <f t="shared" si="50"/>
        <v>164.56142715546429</v>
      </c>
      <c r="M54" s="50">
        <f t="shared" si="50"/>
        <v>1.9302915490696786</v>
      </c>
      <c r="N54" s="50">
        <f t="shared" si="50"/>
        <v>2.1662699386634849</v>
      </c>
      <c r="O54" s="50">
        <f t="shared" si="50"/>
        <v>6.3716551357734588</v>
      </c>
      <c r="P54" s="50">
        <f t="shared" si="50"/>
        <v>463.98490275302555</v>
      </c>
      <c r="Q54" s="50">
        <f t="shared" si="50"/>
        <v>0.25249571415686417</v>
      </c>
      <c r="R54" s="50">
        <f t="shared" si="50"/>
        <v>3.003964980131189</v>
      </c>
      <c r="S54" s="50">
        <f t="shared" si="50"/>
        <v>2.055552175135309</v>
      </c>
      <c r="T54" s="50">
        <f t="shared" si="50"/>
        <v>7.5040009149215781</v>
      </c>
      <c r="U54" s="50">
        <f t="shared" si="50"/>
        <v>0.85818122287086596</v>
      </c>
    </row>
    <row r="55" spans="1:21">
      <c r="A55" s="48"/>
      <c r="B55" s="49"/>
      <c r="C55" s="48" t="s">
        <v>213</v>
      </c>
      <c r="D55" s="50">
        <f>AVERAGE(D50:D53)</f>
        <v>17043.560141086298</v>
      </c>
      <c r="E55" s="50">
        <f t="shared" ref="E55:U55" si="51">AVERAGE(E50:E53)</f>
        <v>44072.65805305705</v>
      </c>
      <c r="F55" s="50">
        <f t="shared" si="51"/>
        <v>73557.171380886226</v>
      </c>
      <c r="G55" s="50">
        <f t="shared" si="51"/>
        <v>230839.42105063848</v>
      </c>
      <c r="H55" s="50">
        <f t="shared" si="51"/>
        <v>1222.81396881365</v>
      </c>
      <c r="I55" s="50">
        <f t="shared" si="51"/>
        <v>261.96796785727895</v>
      </c>
      <c r="J55" s="50">
        <f t="shared" si="51"/>
        <v>4285.4963330582668</v>
      </c>
      <c r="K55" s="50">
        <f t="shared" si="51"/>
        <v>84498.78174990596</v>
      </c>
      <c r="L55" s="50">
        <f t="shared" si="51"/>
        <v>16786.74479729015</v>
      </c>
      <c r="M55" s="50">
        <f t="shared" si="51"/>
        <v>329.8253543728955</v>
      </c>
      <c r="N55" s="50">
        <f t="shared" si="51"/>
        <v>289.64273701780877</v>
      </c>
      <c r="O55" s="50">
        <f t="shared" si="51"/>
        <v>1292.0013503935024</v>
      </c>
      <c r="P55" s="50">
        <f t="shared" si="51"/>
        <v>88409.954818433762</v>
      </c>
      <c r="Q55" s="50">
        <f t="shared" si="51"/>
        <v>46.151980219820906</v>
      </c>
      <c r="R55" s="50">
        <f t="shared" si="51"/>
        <v>125.01979252269851</v>
      </c>
      <c r="S55" s="50">
        <f t="shared" si="51"/>
        <v>118.83124250233675</v>
      </c>
      <c r="T55" s="50">
        <f t="shared" si="51"/>
        <v>122.37913586722975</v>
      </c>
      <c r="U55" s="50">
        <f t="shared" si="51"/>
        <v>133.920620719288</v>
      </c>
    </row>
    <row r="56" spans="1:21" s="67" customFormat="1">
      <c r="B56" s="73"/>
      <c r="C56" s="67" t="s">
        <v>214</v>
      </c>
      <c r="D56" s="75">
        <f>(D54/D55)*100</f>
        <v>1.2460705143275288</v>
      </c>
      <c r="E56" s="75">
        <f t="shared" ref="E56:U56" si="52">(E54/E55)*100</f>
        <v>0.47061340355214665</v>
      </c>
      <c r="F56" s="75">
        <f t="shared" si="52"/>
        <v>0.2830657414210348</v>
      </c>
      <c r="G56" s="75">
        <f t="shared" si="52"/>
        <v>0.40630438923953971</v>
      </c>
      <c r="H56" s="75">
        <f t="shared" si="52"/>
        <v>1.8189424262438276</v>
      </c>
      <c r="I56" s="75">
        <f t="shared" si="52"/>
        <v>19.003442977318162</v>
      </c>
      <c r="J56" s="75">
        <f t="shared" si="52"/>
        <v>1.3151860993497164</v>
      </c>
      <c r="K56" s="75">
        <f t="shared" si="52"/>
        <v>1.0045278964638793</v>
      </c>
      <c r="L56" s="75">
        <f t="shared" si="52"/>
        <v>0.98030576590423346</v>
      </c>
      <c r="M56" s="75">
        <f t="shared" si="52"/>
        <v>0.58524656260577246</v>
      </c>
      <c r="N56" s="75">
        <f t="shared" si="52"/>
        <v>0.74791101650523739</v>
      </c>
      <c r="O56" s="75">
        <f t="shared" si="52"/>
        <v>0.4931616467608842</v>
      </c>
      <c r="P56" s="75">
        <f t="shared" si="52"/>
        <v>0.52481070000081398</v>
      </c>
      <c r="Q56" s="75">
        <f t="shared" si="52"/>
        <v>0.54709616565580166</v>
      </c>
      <c r="R56" s="75">
        <f t="shared" si="52"/>
        <v>2.40279152565846</v>
      </c>
      <c r="S56" s="75">
        <f t="shared" si="52"/>
        <v>1.7298078618465069</v>
      </c>
      <c r="T56" s="75">
        <f t="shared" si="52"/>
        <v>6.1317649138025763</v>
      </c>
      <c r="U56" s="75">
        <f t="shared" si="52"/>
        <v>0.64081335515141169</v>
      </c>
    </row>
    <row r="57" spans="1:21" s="67" customFormat="1" ht="7" customHeight="1">
      <c r="B57" s="73"/>
      <c r="D57" s="75"/>
      <c r="E57" s="75"/>
      <c r="F57" s="75"/>
      <c r="G57" s="75"/>
      <c r="H57" s="75"/>
      <c r="I57" s="75"/>
      <c r="J57" s="75"/>
      <c r="K57" s="75"/>
      <c r="L57" s="75"/>
      <c r="M57" s="75"/>
      <c r="N57" s="75"/>
      <c r="O57" s="75"/>
      <c r="P57" s="75"/>
      <c r="Q57" s="75"/>
      <c r="R57" s="75"/>
      <c r="S57" s="75"/>
      <c r="T57" s="75"/>
      <c r="U57" s="75"/>
    </row>
    <row r="58" spans="1:21">
      <c r="A58" s="53" t="s">
        <v>218</v>
      </c>
      <c r="B58" s="47" t="s">
        <v>219</v>
      </c>
      <c r="C58" s="38" t="s">
        <v>217</v>
      </c>
      <c r="D58" s="41">
        <v>16868.8601196692</v>
      </c>
      <c r="E58" s="41">
        <v>43239.043512347002</v>
      </c>
      <c r="F58" s="41">
        <v>72990.696823619903</v>
      </c>
      <c r="G58" s="41">
        <v>234026.47730346301</v>
      </c>
      <c r="H58" s="41">
        <v>1223.3430499702799</v>
      </c>
      <c r="I58" s="41">
        <v>205.292811030184</v>
      </c>
      <c r="J58" s="41">
        <v>4334.0254153618998</v>
      </c>
      <c r="K58" s="41">
        <v>81041.121587420697</v>
      </c>
      <c r="L58" s="41">
        <v>16900.060779498199</v>
      </c>
      <c r="M58" s="41">
        <v>328.58839614821602</v>
      </c>
      <c r="N58" s="41">
        <v>288.32543651338</v>
      </c>
      <c r="O58" s="41">
        <v>1287.5525431302101</v>
      </c>
      <c r="P58" s="41">
        <v>89046.685675112996</v>
      </c>
      <c r="Q58" s="41">
        <v>45.537418752991499</v>
      </c>
      <c r="R58" s="41">
        <v>120.56658255469</v>
      </c>
      <c r="S58" s="41">
        <v>111.65961768445101</v>
      </c>
      <c r="T58" s="41">
        <v>99.621621256222397</v>
      </c>
      <c r="U58" s="41">
        <v>128.565791334962</v>
      </c>
    </row>
    <row r="59" spans="1:21">
      <c r="A59" s="53" t="s">
        <v>218</v>
      </c>
      <c r="B59" s="47" t="s">
        <v>219</v>
      </c>
      <c r="C59" s="38" t="s">
        <v>217</v>
      </c>
      <c r="D59" s="41">
        <v>16920.8586257922</v>
      </c>
      <c r="E59" s="41">
        <v>43577.751821055797</v>
      </c>
      <c r="F59" s="41">
        <v>72605.953468940395</v>
      </c>
      <c r="G59" s="41">
        <v>235163.953451137</v>
      </c>
      <c r="H59" s="41">
        <v>1236.7021777852301</v>
      </c>
      <c r="I59" s="41">
        <v>221.31451267444399</v>
      </c>
      <c r="J59" s="41">
        <v>4261.5626546468902</v>
      </c>
      <c r="K59" s="41">
        <v>80099.357470284594</v>
      </c>
      <c r="L59" s="41">
        <v>17040.406949773998</v>
      </c>
      <c r="M59" s="41">
        <v>336.625027914388</v>
      </c>
      <c r="N59" s="41">
        <v>282.609540672572</v>
      </c>
      <c r="O59" s="41">
        <v>1265.68608924875</v>
      </c>
      <c r="P59" s="41">
        <v>88106.993828997496</v>
      </c>
      <c r="Q59" s="41">
        <v>46.645715410474097</v>
      </c>
      <c r="R59" s="41">
        <v>123.064078591597</v>
      </c>
      <c r="S59" s="41">
        <v>111.326199141195</v>
      </c>
      <c r="T59" s="41">
        <v>98.647626392087602</v>
      </c>
      <c r="U59" s="41">
        <v>132.47143977049399</v>
      </c>
    </row>
    <row r="60" spans="1:21">
      <c r="A60" s="53" t="s">
        <v>218</v>
      </c>
      <c r="B60" s="47" t="s">
        <v>219</v>
      </c>
      <c r="C60" s="38" t="s">
        <v>217</v>
      </c>
      <c r="D60" s="41">
        <v>16789.6353960218</v>
      </c>
      <c r="E60" s="41">
        <v>43745.706007892099</v>
      </c>
      <c r="F60" s="41">
        <v>72823.144677763805</v>
      </c>
      <c r="G60" s="41">
        <v>235036.0684097</v>
      </c>
      <c r="H60" s="41">
        <v>1226.29152236815</v>
      </c>
      <c r="I60" s="41">
        <v>233.01221602528801</v>
      </c>
      <c r="J60" s="41">
        <v>4212.0899515853398</v>
      </c>
      <c r="K60" s="41">
        <v>79199.650590961202</v>
      </c>
      <c r="L60" s="41">
        <v>16999.866173720999</v>
      </c>
      <c r="M60" s="41">
        <v>333.29387793386297</v>
      </c>
      <c r="N60" s="41">
        <v>283.74276122967001</v>
      </c>
      <c r="O60" s="41">
        <v>1262.80387651617</v>
      </c>
      <c r="P60" s="41">
        <v>88225.880375930297</v>
      </c>
      <c r="Q60" s="41">
        <v>47.090940182691803</v>
      </c>
      <c r="R60" s="41">
        <v>124.81726403752</v>
      </c>
      <c r="S60" s="41">
        <v>111.94194421427299</v>
      </c>
      <c r="T60" s="41">
        <v>98.055621166340103</v>
      </c>
      <c r="U60" s="41">
        <v>131.21111076672599</v>
      </c>
    </row>
    <row r="61" spans="1:21">
      <c r="A61" s="53" t="s">
        <v>218</v>
      </c>
      <c r="B61" s="47" t="s">
        <v>219</v>
      </c>
      <c r="C61" s="38" t="s">
        <v>217</v>
      </c>
      <c r="D61" s="41">
        <v>16673.169389162402</v>
      </c>
      <c r="E61" s="41">
        <v>43233.523982602201</v>
      </c>
      <c r="F61" s="41">
        <v>71755.642053686199</v>
      </c>
      <c r="G61" s="41">
        <v>235842.79458282399</v>
      </c>
      <c r="H61" s="41">
        <v>1243.84990179547</v>
      </c>
      <c r="I61" s="41">
        <v>243.65055490697699</v>
      </c>
      <c r="J61" s="41">
        <v>4235.7062671597896</v>
      </c>
      <c r="K61" s="41">
        <v>80519.8027989611</v>
      </c>
      <c r="L61" s="41">
        <v>17141.182508503502</v>
      </c>
      <c r="M61" s="41">
        <v>337.678099448811</v>
      </c>
      <c r="N61" s="41">
        <v>285.91753140244703</v>
      </c>
      <c r="O61" s="41">
        <v>1271.0997375545301</v>
      </c>
      <c r="P61" s="41">
        <v>87672.144882366294</v>
      </c>
      <c r="Q61" s="41">
        <v>47.042392537252702</v>
      </c>
      <c r="R61" s="41">
        <v>125.54036119605399</v>
      </c>
      <c r="S61" s="41">
        <v>113.059326079407</v>
      </c>
      <c r="T61" s="41">
        <v>97.936093619221396</v>
      </c>
      <c r="U61" s="41">
        <v>130.96164474399799</v>
      </c>
    </row>
    <row r="62" spans="1:21">
      <c r="A62" s="53" t="s">
        <v>218</v>
      </c>
      <c r="B62" s="47" t="s">
        <v>219</v>
      </c>
      <c r="C62" s="38" t="s">
        <v>217</v>
      </c>
      <c r="D62" s="41">
        <v>16618.546028352499</v>
      </c>
      <c r="E62" s="41">
        <v>43282.121894259697</v>
      </c>
      <c r="F62" s="41">
        <v>73426.5325975874</v>
      </c>
      <c r="G62" s="41">
        <v>236129.619483516</v>
      </c>
      <c r="H62" s="41">
        <v>1233.91256349899</v>
      </c>
      <c r="I62" s="41">
        <v>209.62794744698701</v>
      </c>
      <c r="J62" s="41">
        <v>4222.1775045157301</v>
      </c>
      <c r="K62" s="41">
        <v>80652.870736579702</v>
      </c>
      <c r="L62" s="41">
        <v>16837.754772861601</v>
      </c>
      <c r="M62" s="41">
        <v>333.35153067973903</v>
      </c>
      <c r="N62" s="41">
        <v>285.32338115105603</v>
      </c>
      <c r="O62" s="41">
        <v>1245.9587868538299</v>
      </c>
      <c r="P62" s="41">
        <v>85422.500377770499</v>
      </c>
      <c r="Q62" s="41">
        <v>46.144862456226498</v>
      </c>
      <c r="R62" s="41">
        <v>124.174192959273</v>
      </c>
      <c r="S62" s="41">
        <v>114.409975398393</v>
      </c>
      <c r="T62" s="41">
        <v>99.006104529278304</v>
      </c>
      <c r="U62" s="41">
        <v>131.123175414846</v>
      </c>
    </row>
    <row r="63" spans="1:21">
      <c r="A63" s="53" t="s">
        <v>218</v>
      </c>
      <c r="B63" s="47" t="s">
        <v>219</v>
      </c>
      <c r="C63" s="38" t="s">
        <v>217</v>
      </c>
      <c r="D63" s="41">
        <v>16831.669000296901</v>
      </c>
      <c r="E63" s="41">
        <v>43615.639198912897</v>
      </c>
      <c r="F63" s="41">
        <v>74399.994521986606</v>
      </c>
      <c r="G63" s="41">
        <v>233901.97715657801</v>
      </c>
      <c r="H63" s="41">
        <v>1221.85695119958</v>
      </c>
      <c r="I63" s="41">
        <v>240.420488748753</v>
      </c>
      <c r="J63" s="41">
        <v>4255.6615147163202</v>
      </c>
      <c r="K63" s="41">
        <v>81301.907341542304</v>
      </c>
      <c r="L63" s="41">
        <v>16948.667124917702</v>
      </c>
      <c r="M63" s="41">
        <v>331.98024959675598</v>
      </c>
      <c r="N63" s="41">
        <v>293.06915030895402</v>
      </c>
      <c r="O63" s="41">
        <v>1277.15799068874</v>
      </c>
      <c r="P63" s="41">
        <v>85996.292277423505</v>
      </c>
      <c r="Q63" s="41">
        <v>46.7094840884116</v>
      </c>
      <c r="R63" s="41">
        <v>125.299729141176</v>
      </c>
      <c r="S63" s="41">
        <v>117.26663698236599</v>
      </c>
      <c r="T63" s="41">
        <v>100.91113811025301</v>
      </c>
      <c r="U63" s="41">
        <v>130.19743901727401</v>
      </c>
    </row>
    <row r="64" spans="1:21">
      <c r="A64" s="48"/>
      <c r="B64" s="49"/>
      <c r="C64" s="48" t="s">
        <v>212</v>
      </c>
      <c r="D64" s="50">
        <f>STDEV(D58:D63)</f>
        <v>116.52792838521923</v>
      </c>
      <c r="E64" s="50">
        <f t="shared" ref="E64:U64" si="53">STDEV(E58:E63)</f>
        <v>223.93751115546036</v>
      </c>
      <c r="F64" s="50">
        <f t="shared" si="53"/>
        <v>880.56547703267654</v>
      </c>
      <c r="G64" s="50">
        <f t="shared" si="53"/>
        <v>912.82294862382173</v>
      </c>
      <c r="H64" s="50">
        <f t="shared" si="53"/>
        <v>8.6082692835412811</v>
      </c>
      <c r="I64" s="50">
        <f t="shared" si="53"/>
        <v>16.039020853456559</v>
      </c>
      <c r="J64" s="50">
        <f t="shared" si="53"/>
        <v>43.741331747923894</v>
      </c>
      <c r="K64" s="50">
        <f t="shared" si="53"/>
        <v>749.04346474699321</v>
      </c>
      <c r="L64" s="50">
        <f t="shared" si="53"/>
        <v>107.33587542720184</v>
      </c>
      <c r="M64" s="50">
        <f t="shared" si="53"/>
        <v>3.2764541233228504</v>
      </c>
      <c r="N64" s="50">
        <f t="shared" si="53"/>
        <v>3.766899798039502</v>
      </c>
      <c r="O64" s="50">
        <f t="shared" si="53"/>
        <v>14.093243323191116</v>
      </c>
      <c r="P64" s="50">
        <f t="shared" si="53"/>
        <v>1403.3978075536381</v>
      </c>
      <c r="Q64" s="50">
        <f t="shared" si="53"/>
        <v>0.5926784944679826</v>
      </c>
      <c r="R64" s="50">
        <f t="shared" si="53"/>
        <v>1.8642088455341659</v>
      </c>
      <c r="S64" s="50">
        <f t="shared" si="53"/>
        <v>2.2561977508683588</v>
      </c>
      <c r="T64" s="50">
        <f t="shared" si="53"/>
        <v>1.1118922263098787</v>
      </c>
      <c r="U64" s="50">
        <f t="shared" si="53"/>
        <v>1.2989200492641446</v>
      </c>
    </row>
    <row r="65" spans="1:21">
      <c r="A65" s="48"/>
      <c r="B65" s="49"/>
      <c r="C65" s="48" t="s">
        <v>213</v>
      </c>
      <c r="D65" s="50">
        <f>AVERAGE(D58:D63)</f>
        <v>16783.7897598825</v>
      </c>
      <c r="E65" s="50">
        <f t="shared" ref="E65:U65" si="54">AVERAGE(E58:E63)</f>
        <v>43448.964402844947</v>
      </c>
      <c r="F65" s="50">
        <f t="shared" si="54"/>
        <v>73000.327357264046</v>
      </c>
      <c r="G65" s="50">
        <f t="shared" si="54"/>
        <v>235016.81506453638</v>
      </c>
      <c r="H65" s="50">
        <f t="shared" si="54"/>
        <v>1230.9926944362835</v>
      </c>
      <c r="I65" s="50">
        <f t="shared" si="54"/>
        <v>225.55308847210551</v>
      </c>
      <c r="J65" s="50">
        <f t="shared" si="54"/>
        <v>4253.5372179976621</v>
      </c>
      <c r="K65" s="50">
        <f t="shared" si="54"/>
        <v>80469.118420958272</v>
      </c>
      <c r="L65" s="50">
        <f t="shared" si="54"/>
        <v>16977.98971821267</v>
      </c>
      <c r="M65" s="50">
        <f t="shared" si="54"/>
        <v>333.58619695362881</v>
      </c>
      <c r="N65" s="50">
        <f t="shared" si="54"/>
        <v>286.49796687967984</v>
      </c>
      <c r="O65" s="50">
        <f t="shared" si="54"/>
        <v>1268.3765039987049</v>
      </c>
      <c r="P65" s="50">
        <f t="shared" si="54"/>
        <v>87411.749569600172</v>
      </c>
      <c r="Q65" s="50">
        <f t="shared" si="54"/>
        <v>46.528468904674696</v>
      </c>
      <c r="R65" s="50">
        <f t="shared" si="54"/>
        <v>123.91036808005168</v>
      </c>
      <c r="S65" s="50">
        <f t="shared" si="54"/>
        <v>113.27728325001418</v>
      </c>
      <c r="T65" s="50">
        <f t="shared" si="54"/>
        <v>99.029700845567149</v>
      </c>
      <c r="U65" s="50">
        <f t="shared" si="54"/>
        <v>130.75510017471666</v>
      </c>
    </row>
    <row r="66" spans="1:21" s="67" customFormat="1">
      <c r="B66" s="73"/>
      <c r="C66" s="67" t="s">
        <v>214</v>
      </c>
      <c r="D66" s="75">
        <f>(D64/D65)*100</f>
        <v>0.69428853704870896</v>
      </c>
      <c r="E66" s="75">
        <f t="shared" ref="E66:U66" si="55">(E64/E65)*100</f>
        <v>0.51540356423500255</v>
      </c>
      <c r="F66" s="75">
        <f t="shared" si="55"/>
        <v>1.206248668890461</v>
      </c>
      <c r="G66" s="75">
        <f t="shared" si="55"/>
        <v>0.38840750538345847</v>
      </c>
      <c r="H66" s="75">
        <f t="shared" si="55"/>
        <v>0.69929491234578944</v>
      </c>
      <c r="I66" s="75">
        <f t="shared" si="55"/>
        <v>7.1109737233503365</v>
      </c>
      <c r="J66" s="75">
        <f t="shared" si="55"/>
        <v>1.0283519223211353</v>
      </c>
      <c r="K66" s="75">
        <f t="shared" si="55"/>
        <v>0.93084586913021772</v>
      </c>
      <c r="L66" s="75">
        <f t="shared" si="55"/>
        <v>0.63220603386312713</v>
      </c>
      <c r="M66" s="75">
        <f t="shared" si="55"/>
        <v>0.98219115576245031</v>
      </c>
      <c r="N66" s="75">
        <f t="shared" si="55"/>
        <v>1.3148085618427727</v>
      </c>
      <c r="O66" s="75">
        <f t="shared" si="55"/>
        <v>1.1111245973699861</v>
      </c>
      <c r="P66" s="75">
        <f t="shared" si="55"/>
        <v>1.6055024804602562</v>
      </c>
      <c r="Q66" s="75">
        <f t="shared" si="55"/>
        <v>1.273797544643547</v>
      </c>
      <c r="R66" s="75">
        <f t="shared" si="55"/>
        <v>1.5044817269284545</v>
      </c>
      <c r="S66" s="75">
        <f t="shared" si="55"/>
        <v>1.9917477592472861</v>
      </c>
      <c r="T66" s="75">
        <f t="shared" si="55"/>
        <v>1.1227866153446531</v>
      </c>
      <c r="U66" s="75">
        <f t="shared" si="55"/>
        <v>0.99339914659429018</v>
      </c>
    </row>
    <row r="67" spans="1:21" s="67" customFormat="1" ht="7" customHeight="1">
      <c r="B67" s="73"/>
      <c r="D67" s="75"/>
      <c r="E67" s="75"/>
      <c r="F67" s="75"/>
      <c r="G67" s="75"/>
      <c r="H67" s="75"/>
      <c r="I67" s="75"/>
      <c r="J67" s="75"/>
      <c r="K67" s="75"/>
      <c r="L67" s="75"/>
      <c r="M67" s="75"/>
      <c r="N67" s="75"/>
      <c r="O67" s="75"/>
      <c r="P67" s="75"/>
      <c r="Q67" s="75"/>
      <c r="R67" s="75"/>
      <c r="S67" s="75"/>
      <c r="T67" s="75"/>
      <c r="U67" s="75"/>
    </row>
    <row r="68" spans="1:21">
      <c r="A68" s="53" t="s">
        <v>218</v>
      </c>
      <c r="B68" s="52">
        <v>2</v>
      </c>
      <c r="C68" s="38" t="s">
        <v>215</v>
      </c>
      <c r="D68" s="41">
        <v>24044.127399143999</v>
      </c>
      <c r="E68" s="41">
        <v>21067.296233249599</v>
      </c>
      <c r="F68" s="41">
        <v>77302.477694115994</v>
      </c>
      <c r="G68" s="41">
        <v>259023.909400654</v>
      </c>
      <c r="H68" s="41">
        <v>1635.68185466724</v>
      </c>
      <c r="I68" s="41">
        <v>196.77847546108299</v>
      </c>
      <c r="J68" s="41">
        <v>15559.7541609582</v>
      </c>
      <c r="K68" s="41">
        <v>53562.425866273203</v>
      </c>
      <c r="L68" s="41">
        <v>12903.785408922</v>
      </c>
      <c r="M68" s="41">
        <v>448.22808551864802</v>
      </c>
      <c r="N68" s="41">
        <v>18.0407094754827</v>
      </c>
      <c r="O68" s="41">
        <v>1566.4648996045501</v>
      </c>
      <c r="P68" s="41">
        <v>84873.584302588002</v>
      </c>
      <c r="Q68" s="41">
        <v>46.213719523485999</v>
      </c>
      <c r="R68" s="41">
        <v>12.3871807105859</v>
      </c>
      <c r="S68" s="41">
        <v>17.741404099120899</v>
      </c>
      <c r="T68" s="41">
        <v>147.230593279007</v>
      </c>
      <c r="U68" s="41">
        <v>708.45979522304401</v>
      </c>
    </row>
    <row r="69" spans="1:21">
      <c r="A69" s="53" t="s">
        <v>218</v>
      </c>
      <c r="B69" s="52">
        <v>2</v>
      </c>
      <c r="C69" s="38" t="s">
        <v>215</v>
      </c>
      <c r="D69" s="41">
        <v>23786.5922094772</v>
      </c>
      <c r="E69" s="41">
        <v>19957.383410628699</v>
      </c>
      <c r="F69" s="41">
        <v>74576.844451990502</v>
      </c>
      <c r="G69" s="41">
        <v>264261.75784760201</v>
      </c>
      <c r="H69" s="41">
        <v>1631.2397356438</v>
      </c>
      <c r="I69" s="41">
        <v>213.96998607693001</v>
      </c>
      <c r="J69" s="41">
        <v>14801.935118851799</v>
      </c>
      <c r="K69" s="41">
        <v>53275.747856655304</v>
      </c>
      <c r="L69" s="41">
        <v>12260.8946284921</v>
      </c>
      <c r="M69" s="41">
        <v>425.76946178916302</v>
      </c>
      <c r="N69" s="41">
        <v>16.849477968455702</v>
      </c>
      <c r="O69" s="41">
        <v>1480.5097202668501</v>
      </c>
      <c r="P69" s="41">
        <v>84021.404946716197</v>
      </c>
      <c r="Q69" s="41">
        <v>42.8678273524906</v>
      </c>
      <c r="R69" s="41">
        <v>12.3068779298801</v>
      </c>
      <c r="S69" s="41">
        <v>16.517494475228698</v>
      </c>
      <c r="T69" s="41">
        <v>145.69903494870999</v>
      </c>
      <c r="U69" s="41">
        <v>698.93572267351101</v>
      </c>
    </row>
    <row r="70" spans="1:21">
      <c r="A70" s="53" t="s">
        <v>218</v>
      </c>
      <c r="B70" s="52">
        <v>2</v>
      </c>
      <c r="C70" s="38" t="s">
        <v>215</v>
      </c>
      <c r="D70" s="41">
        <v>24317.677266889401</v>
      </c>
      <c r="E70" s="41">
        <v>20260.925137119801</v>
      </c>
      <c r="F70" s="41">
        <v>76353.805872488301</v>
      </c>
      <c r="G70" s="41">
        <v>260795.80987993799</v>
      </c>
      <c r="H70" s="41">
        <v>1637.78184299805</v>
      </c>
      <c r="I70" s="41">
        <v>201.37485723754401</v>
      </c>
      <c r="J70" s="41">
        <v>14997.625638317</v>
      </c>
      <c r="K70" s="41">
        <v>54240.4859802586</v>
      </c>
      <c r="L70" s="41">
        <v>12414.4554663698</v>
      </c>
      <c r="M70" s="41">
        <v>429.019955356411</v>
      </c>
      <c r="N70" s="41">
        <v>16.602291359331399</v>
      </c>
      <c r="O70" s="41">
        <v>1485.08418367846</v>
      </c>
      <c r="P70" s="41">
        <v>84708.715632559499</v>
      </c>
      <c r="Q70" s="41">
        <v>42.737764842521202</v>
      </c>
      <c r="R70" s="41">
        <v>12.321893082667099</v>
      </c>
      <c r="S70" s="41">
        <v>16.838001413590199</v>
      </c>
      <c r="T70" s="41">
        <v>147.87967529204201</v>
      </c>
      <c r="U70" s="41">
        <v>715.87312532876899</v>
      </c>
    </row>
    <row r="71" spans="1:21">
      <c r="A71" s="53" t="s">
        <v>218</v>
      </c>
      <c r="B71" s="52">
        <v>2</v>
      </c>
      <c r="C71" s="38" t="s">
        <v>215</v>
      </c>
      <c r="D71" s="41">
        <v>24343.948771581501</v>
      </c>
      <c r="E71" s="41">
        <v>20559.818560797801</v>
      </c>
      <c r="F71" s="41">
        <v>76470.588148225594</v>
      </c>
      <c r="G71" s="41">
        <v>260852.982250498</v>
      </c>
      <c r="H71" s="41">
        <v>1593.82971711193</v>
      </c>
      <c r="I71" s="41">
        <v>220.056294882819</v>
      </c>
      <c r="J71" s="41">
        <v>15003.782255382999</v>
      </c>
      <c r="K71" s="41">
        <v>53753.145808321402</v>
      </c>
      <c r="L71" s="41">
        <v>12552.6721951285</v>
      </c>
      <c r="M71" s="41">
        <v>432.41088681814102</v>
      </c>
      <c r="N71" s="41">
        <v>16.415666286672302</v>
      </c>
      <c r="O71" s="41">
        <v>1494.3417261944201</v>
      </c>
      <c r="P71" s="41">
        <v>84526.463650086502</v>
      </c>
      <c r="Q71" s="41">
        <v>42.868600355077298</v>
      </c>
      <c r="R71" s="41">
        <v>12.5175949353335</v>
      </c>
      <c r="S71" s="41">
        <v>17.018983625360001</v>
      </c>
      <c r="T71" s="41">
        <v>149.270694186139</v>
      </c>
      <c r="U71" s="41">
        <v>719.36941602840295</v>
      </c>
    </row>
    <row r="72" spans="1:21">
      <c r="A72" s="53" t="s">
        <v>218</v>
      </c>
      <c r="B72" s="52">
        <v>2</v>
      </c>
      <c r="C72" s="38" t="s">
        <v>215</v>
      </c>
      <c r="D72" s="41">
        <v>23724.842107394601</v>
      </c>
      <c r="E72" s="41">
        <v>21247.436971970899</v>
      </c>
      <c r="F72" s="41">
        <v>76913.109207172907</v>
      </c>
      <c r="G72" s="41">
        <v>260682.17405522399</v>
      </c>
      <c r="H72" s="41">
        <v>1590.9160553229201</v>
      </c>
      <c r="I72" s="41">
        <v>201.49379743737899</v>
      </c>
      <c r="J72" s="41">
        <v>15168.639400135</v>
      </c>
      <c r="K72" s="41">
        <v>53618.555559277098</v>
      </c>
      <c r="L72" s="41">
        <v>12709.248181752901</v>
      </c>
      <c r="M72" s="41">
        <v>436.117677337499</v>
      </c>
      <c r="N72" s="41">
        <v>16.503196830395002</v>
      </c>
      <c r="O72" s="41">
        <v>1516.45534582398</v>
      </c>
      <c r="P72" s="41">
        <v>83796.527519643801</v>
      </c>
      <c r="Q72" s="41">
        <v>43.5140365431606</v>
      </c>
      <c r="R72" s="41">
        <v>12.3479135854588</v>
      </c>
      <c r="S72" s="41">
        <v>17.314130499894901</v>
      </c>
      <c r="T72" s="41">
        <v>147.77396857885</v>
      </c>
      <c r="U72" s="41">
        <v>712.06262682755596</v>
      </c>
    </row>
    <row r="73" spans="1:21">
      <c r="A73" s="53" t="s">
        <v>218</v>
      </c>
      <c r="B73" s="52">
        <v>2</v>
      </c>
      <c r="C73" s="38" t="s">
        <v>215</v>
      </c>
      <c r="D73" s="41">
        <v>23611.798057009</v>
      </c>
      <c r="E73" s="41">
        <v>21463.705245056401</v>
      </c>
      <c r="F73" s="41">
        <v>76762.653987289304</v>
      </c>
      <c r="G73" s="41">
        <v>261154.17899165201</v>
      </c>
      <c r="H73" s="41">
        <v>1581.4068234261199</v>
      </c>
      <c r="I73" s="41">
        <v>180.09078930966101</v>
      </c>
      <c r="J73" s="41">
        <v>15184.5402551118</v>
      </c>
      <c r="K73" s="41">
        <v>53323.075618342998</v>
      </c>
      <c r="L73" s="41">
        <v>12800.3913404496</v>
      </c>
      <c r="M73" s="41">
        <v>437.20586091067003</v>
      </c>
      <c r="N73" s="41">
        <v>16.511603745483601</v>
      </c>
      <c r="O73" s="41">
        <v>1519.96300802377</v>
      </c>
      <c r="P73" s="41">
        <v>83419.822567725001</v>
      </c>
      <c r="Q73" s="41">
        <v>43.786409825625299</v>
      </c>
      <c r="R73" s="41">
        <v>12.2419956769048</v>
      </c>
      <c r="S73" s="41">
        <v>17.575437671718301</v>
      </c>
      <c r="T73" s="41">
        <v>145.98338622765601</v>
      </c>
      <c r="U73" s="41">
        <v>712.36185318128696</v>
      </c>
    </row>
    <row r="74" spans="1:21">
      <c r="A74" s="48"/>
      <c r="B74" s="52"/>
      <c r="C74" s="48" t="s">
        <v>212</v>
      </c>
      <c r="D74" s="50">
        <f>STDEV(D68:D73)</f>
        <v>312.48936666981649</v>
      </c>
      <c r="E74" s="50">
        <f t="shared" ref="E74:U74" si="56">STDEV(E68:E73)</f>
        <v>593.39137161399856</v>
      </c>
      <c r="F74" s="50">
        <f t="shared" si="56"/>
        <v>952.9121171351286</v>
      </c>
      <c r="G74" s="50">
        <f t="shared" si="56"/>
        <v>1710.734656831452</v>
      </c>
      <c r="H74" s="50">
        <f t="shared" si="56"/>
        <v>25.714265850751634</v>
      </c>
      <c r="I74" s="50">
        <f t="shared" si="56"/>
        <v>13.976526706046592</v>
      </c>
      <c r="J74" s="50">
        <f t="shared" si="56"/>
        <v>256.73331092884115</v>
      </c>
      <c r="K74" s="50">
        <f t="shared" si="56"/>
        <v>349.92720345334698</v>
      </c>
      <c r="L74" s="50">
        <f t="shared" si="56"/>
        <v>243.20783920502984</v>
      </c>
      <c r="M74" s="50">
        <f t="shared" si="56"/>
        <v>7.8549975694610126</v>
      </c>
      <c r="N74" s="50">
        <f t="shared" si="56"/>
        <v>0.61601208267798147</v>
      </c>
      <c r="O74" s="50">
        <f t="shared" si="56"/>
        <v>31.823103542662913</v>
      </c>
      <c r="P74" s="50">
        <f t="shared" si="56"/>
        <v>569.0116049179943</v>
      </c>
      <c r="Q74" s="50">
        <f t="shared" si="56"/>
        <v>1.3162828520477099</v>
      </c>
      <c r="R74" s="50">
        <f t="shared" si="56"/>
        <v>9.3485367359519289E-2</v>
      </c>
      <c r="S74" s="50">
        <f t="shared" si="56"/>
        <v>0.46269064021035944</v>
      </c>
      <c r="T74" s="50">
        <f t="shared" si="56"/>
        <v>1.322531732102449</v>
      </c>
      <c r="U74" s="50">
        <f t="shared" si="56"/>
        <v>7.0510929331599446</v>
      </c>
    </row>
    <row r="75" spans="1:21">
      <c r="A75" s="48"/>
      <c r="B75" s="52"/>
      <c r="C75" s="48" t="s">
        <v>213</v>
      </c>
      <c r="D75" s="50">
        <f>AVERAGE(D68:D73)</f>
        <v>23971.497635249285</v>
      </c>
      <c r="E75" s="50">
        <f t="shared" ref="E75:U75" si="57">AVERAGE(E68:E73)</f>
        <v>20759.427593137196</v>
      </c>
      <c r="F75" s="50">
        <f t="shared" si="57"/>
        <v>76396.579893547096</v>
      </c>
      <c r="G75" s="50">
        <f t="shared" si="57"/>
        <v>261128.4687375947</v>
      </c>
      <c r="H75" s="50">
        <f t="shared" si="57"/>
        <v>1611.80933819501</v>
      </c>
      <c r="I75" s="50">
        <f t="shared" si="57"/>
        <v>202.29403340090266</v>
      </c>
      <c r="J75" s="50">
        <f t="shared" si="57"/>
        <v>15119.379471459468</v>
      </c>
      <c r="K75" s="50">
        <f t="shared" si="57"/>
        <v>53628.90611485477</v>
      </c>
      <c r="L75" s="50">
        <f t="shared" si="57"/>
        <v>12606.907870185816</v>
      </c>
      <c r="M75" s="50">
        <f t="shared" si="57"/>
        <v>434.79198795508864</v>
      </c>
      <c r="N75" s="50">
        <f t="shared" si="57"/>
        <v>16.820490944303451</v>
      </c>
      <c r="O75" s="50">
        <f t="shared" si="57"/>
        <v>1510.4698139320051</v>
      </c>
      <c r="P75" s="50">
        <f t="shared" si="57"/>
        <v>84224.419769886488</v>
      </c>
      <c r="Q75" s="50">
        <f t="shared" si="57"/>
        <v>43.664726407060165</v>
      </c>
      <c r="R75" s="50">
        <f t="shared" si="57"/>
        <v>12.353909320138365</v>
      </c>
      <c r="S75" s="50">
        <f t="shared" si="57"/>
        <v>17.167575297485502</v>
      </c>
      <c r="T75" s="50">
        <f t="shared" si="57"/>
        <v>147.30622541873402</v>
      </c>
      <c r="U75" s="50">
        <f t="shared" si="57"/>
        <v>711.177089877095</v>
      </c>
    </row>
    <row r="76" spans="1:21" s="67" customFormat="1">
      <c r="B76" s="73"/>
      <c r="C76" s="67" t="s">
        <v>214</v>
      </c>
      <c r="D76" s="75">
        <f>(D74/D75)*100</f>
        <v>1.3035871659946325</v>
      </c>
      <c r="E76" s="75">
        <f t="shared" ref="E76:U76" si="58">(E74/E75)*100</f>
        <v>2.8584187543310025</v>
      </c>
      <c r="F76" s="75">
        <f t="shared" si="58"/>
        <v>1.2473230064263874</v>
      </c>
      <c r="G76" s="75">
        <f t="shared" si="58"/>
        <v>0.65513142442946404</v>
      </c>
      <c r="H76" s="75">
        <f t="shared" si="58"/>
        <v>1.595366476753872</v>
      </c>
      <c r="I76" s="75">
        <f t="shared" si="58"/>
        <v>6.9090157880970047</v>
      </c>
      <c r="J76" s="75">
        <f t="shared" si="58"/>
        <v>1.6980413211631549</v>
      </c>
      <c r="K76" s="75">
        <f t="shared" si="58"/>
        <v>0.65249737278609155</v>
      </c>
      <c r="L76" s="75">
        <f t="shared" si="58"/>
        <v>1.9291632945156529</v>
      </c>
      <c r="M76" s="75">
        <f t="shared" si="58"/>
        <v>1.8066104682389839</v>
      </c>
      <c r="N76" s="75">
        <f t="shared" si="58"/>
        <v>3.6622717179762496</v>
      </c>
      <c r="O76" s="75">
        <f t="shared" si="58"/>
        <v>2.106834790681587</v>
      </c>
      <c r="P76" s="75">
        <f t="shared" si="58"/>
        <v>0.67558981881100244</v>
      </c>
      <c r="Q76" s="75">
        <f t="shared" si="58"/>
        <v>3.0145221563437521</v>
      </c>
      <c r="R76" s="75">
        <f t="shared" si="58"/>
        <v>0.75672699982609426</v>
      </c>
      <c r="S76" s="75">
        <f t="shared" si="58"/>
        <v>2.6951426290125475</v>
      </c>
      <c r="T76" s="75">
        <f t="shared" si="58"/>
        <v>0.89781116062339406</v>
      </c>
      <c r="U76" s="75">
        <f t="shared" si="58"/>
        <v>0.99146795271182142</v>
      </c>
    </row>
    <row r="77" spans="1:21" s="67" customFormat="1" ht="7" customHeight="1">
      <c r="B77" s="73"/>
      <c r="D77" s="75"/>
      <c r="E77" s="75"/>
      <c r="F77" s="75"/>
      <c r="G77" s="75"/>
      <c r="H77" s="75"/>
      <c r="I77" s="75"/>
      <c r="J77" s="75"/>
      <c r="K77" s="75"/>
      <c r="L77" s="75"/>
      <c r="M77" s="75"/>
      <c r="N77" s="75"/>
      <c r="O77" s="75"/>
      <c r="P77" s="75"/>
      <c r="Q77" s="75"/>
      <c r="R77" s="75"/>
      <c r="S77" s="75"/>
      <c r="T77" s="75"/>
      <c r="U77" s="75"/>
    </row>
    <row r="78" spans="1:21">
      <c r="A78" s="53" t="s">
        <v>218</v>
      </c>
      <c r="B78" s="52">
        <v>2</v>
      </c>
      <c r="C78" s="38" t="s">
        <v>217</v>
      </c>
      <c r="D78" s="41">
        <v>16704.199723911701</v>
      </c>
      <c r="E78" s="41">
        <v>42289.503559884099</v>
      </c>
      <c r="F78" s="41">
        <v>76289.454466495095</v>
      </c>
      <c r="G78" s="41">
        <v>237636.538876201</v>
      </c>
      <c r="H78" s="41">
        <v>1232.8607706413</v>
      </c>
      <c r="I78" s="41">
        <v>240.999474358979</v>
      </c>
      <c r="J78" s="41">
        <v>4460.5596098429496</v>
      </c>
      <c r="K78" s="41">
        <v>84691.065527226601</v>
      </c>
      <c r="L78" s="41">
        <v>15604.590448933501</v>
      </c>
      <c r="M78" s="41">
        <v>353.29330099241099</v>
      </c>
      <c r="N78" s="41">
        <v>333.79680172992499</v>
      </c>
      <c r="O78" s="41">
        <v>1350.22302892218</v>
      </c>
      <c r="P78" s="41">
        <v>76987.138036097298</v>
      </c>
      <c r="Q78" s="41">
        <v>55.4942532814879</v>
      </c>
      <c r="R78" s="41">
        <v>125.231392779758</v>
      </c>
      <c r="S78" s="41">
        <v>129.626867730725</v>
      </c>
      <c r="T78" s="41">
        <v>112.505513352569</v>
      </c>
      <c r="U78" s="41">
        <v>133.21454129033401</v>
      </c>
    </row>
    <row r="79" spans="1:21">
      <c r="A79" s="53" t="s">
        <v>218</v>
      </c>
      <c r="B79" s="52">
        <v>2</v>
      </c>
      <c r="C79" s="38" t="s">
        <v>217</v>
      </c>
      <c r="D79" s="41">
        <v>16803.0207593749</v>
      </c>
      <c r="E79" s="41">
        <v>40261.281072981299</v>
      </c>
      <c r="F79" s="41">
        <v>74670.754008388802</v>
      </c>
      <c r="G79" s="41">
        <v>242663.32685848899</v>
      </c>
      <c r="H79" s="41">
        <v>1237.59581183869</v>
      </c>
      <c r="I79" s="41">
        <v>251.881640062044</v>
      </c>
      <c r="J79" s="41">
        <v>4220.6519309271598</v>
      </c>
      <c r="K79" s="41">
        <v>83758.572070632101</v>
      </c>
      <c r="L79" s="41">
        <v>14791.5231660267</v>
      </c>
      <c r="M79" s="41">
        <v>347.65284002924</v>
      </c>
      <c r="N79" s="41">
        <v>306.701260149625</v>
      </c>
      <c r="O79" s="41">
        <v>1272.6568618680001</v>
      </c>
      <c r="P79" s="41">
        <v>75902.582393776596</v>
      </c>
      <c r="Q79" s="41">
        <v>51.881167060870702</v>
      </c>
      <c r="R79" s="41">
        <v>125.246897586004</v>
      </c>
      <c r="S79" s="41">
        <v>122.675825853725</v>
      </c>
      <c r="T79" s="41">
        <v>111.766667980856</v>
      </c>
      <c r="U79" s="41">
        <v>134.32147187554</v>
      </c>
    </row>
    <row r="80" spans="1:21">
      <c r="A80" s="53" t="s">
        <v>218</v>
      </c>
      <c r="B80" s="52">
        <v>2</v>
      </c>
      <c r="C80" s="38" t="s">
        <v>217</v>
      </c>
      <c r="D80" s="41">
        <v>16992.749361133101</v>
      </c>
      <c r="E80" s="41">
        <v>40958.888855043399</v>
      </c>
      <c r="F80" s="41">
        <v>76552.3965845981</v>
      </c>
      <c r="G80" s="41">
        <v>238895.02161542099</v>
      </c>
      <c r="H80" s="41">
        <v>1230.46652451554</v>
      </c>
      <c r="I80" s="41">
        <v>267.38462767893299</v>
      </c>
      <c r="J80" s="41">
        <v>4243.8356485409704</v>
      </c>
      <c r="K80" s="41">
        <v>83905.408076872802</v>
      </c>
      <c r="L80" s="41">
        <v>14827.4672971953</v>
      </c>
      <c r="M80" s="41">
        <v>349.18377135931399</v>
      </c>
      <c r="N80" s="41">
        <v>305.488218068327</v>
      </c>
      <c r="O80" s="41">
        <v>1286.07017244182</v>
      </c>
      <c r="P80" s="41">
        <v>77133.692180100799</v>
      </c>
      <c r="Q80" s="41">
        <v>51.9474376201753</v>
      </c>
      <c r="R80" s="41">
        <v>126.40090425055099</v>
      </c>
      <c r="S80" s="41">
        <v>123.83910847848</v>
      </c>
      <c r="T80" s="41">
        <v>112.661543293234</v>
      </c>
      <c r="U80" s="41">
        <v>136.56658194960599</v>
      </c>
    </row>
    <row r="81" spans="1:21">
      <c r="A81" s="53" t="s">
        <v>218</v>
      </c>
      <c r="B81" s="52">
        <v>2</v>
      </c>
      <c r="C81" s="38" t="s">
        <v>217</v>
      </c>
      <c r="D81" s="41">
        <v>17010.966171324399</v>
      </c>
      <c r="E81" s="41">
        <v>41158.558960600298</v>
      </c>
      <c r="F81" s="41">
        <v>75150.722901907706</v>
      </c>
      <c r="G81" s="41">
        <v>240300.832347294</v>
      </c>
      <c r="H81" s="41">
        <v>1215.5705652891399</v>
      </c>
      <c r="I81" s="41">
        <v>272.19704560128298</v>
      </c>
      <c r="J81" s="41">
        <v>4294.2566707797896</v>
      </c>
      <c r="K81" s="41">
        <v>83983.667396786404</v>
      </c>
      <c r="L81" s="41">
        <v>15076.0221317389</v>
      </c>
      <c r="M81" s="41">
        <v>354.38524209105901</v>
      </c>
      <c r="N81" s="41">
        <v>302.740562744079</v>
      </c>
      <c r="O81" s="41">
        <v>1294.94736536141</v>
      </c>
      <c r="P81" s="41">
        <v>76414.197834786595</v>
      </c>
      <c r="Q81" s="41">
        <v>51.870624382545302</v>
      </c>
      <c r="R81" s="41">
        <v>128.33240136366899</v>
      </c>
      <c r="S81" s="41">
        <v>124.043536999938</v>
      </c>
      <c r="T81" s="41">
        <v>113.454516878047</v>
      </c>
      <c r="U81" s="41">
        <v>136.918586293576</v>
      </c>
    </row>
    <row r="82" spans="1:21">
      <c r="A82" s="53" t="s">
        <v>218</v>
      </c>
      <c r="B82" s="52">
        <v>2</v>
      </c>
      <c r="C82" s="38" t="s">
        <v>217</v>
      </c>
      <c r="D82" s="41">
        <v>16658.8004321224</v>
      </c>
      <c r="E82" s="41">
        <v>42428.7323198577</v>
      </c>
      <c r="F82" s="41">
        <v>76388.608175233399</v>
      </c>
      <c r="G82" s="41">
        <v>240359.801460274</v>
      </c>
      <c r="H82" s="41">
        <v>1216.91865116856</v>
      </c>
      <c r="I82" s="41">
        <v>225.86561676644499</v>
      </c>
      <c r="J82" s="41">
        <v>4331.4207855590903</v>
      </c>
      <c r="K82" s="41">
        <v>83034.1082878382</v>
      </c>
      <c r="L82" s="41">
        <v>15102.868634676601</v>
      </c>
      <c r="M82" s="41">
        <v>352.113096777051</v>
      </c>
      <c r="N82" s="41">
        <v>298.697806589077</v>
      </c>
      <c r="O82" s="41">
        <v>1275.9852927566801</v>
      </c>
      <c r="P82" s="41">
        <v>74609.846952799795</v>
      </c>
      <c r="Q82" s="41">
        <v>51.620224508514198</v>
      </c>
      <c r="R82" s="41">
        <v>125.38829062787001</v>
      </c>
      <c r="S82" s="41">
        <v>125.18095600529399</v>
      </c>
      <c r="T82" s="41">
        <v>112.018044325171</v>
      </c>
      <c r="U82" s="41">
        <v>136.63968259400599</v>
      </c>
    </row>
    <row r="83" spans="1:21">
      <c r="A83" s="53" t="s">
        <v>218</v>
      </c>
      <c r="B83" s="52">
        <v>2</v>
      </c>
      <c r="C83" s="38" t="s">
        <v>217</v>
      </c>
      <c r="D83" s="41">
        <v>16663.073009837299</v>
      </c>
      <c r="E83" s="41">
        <v>43096.249735619902</v>
      </c>
      <c r="F83" s="41">
        <v>76304.590103933006</v>
      </c>
      <c r="G83" s="41">
        <v>240263.152428412</v>
      </c>
      <c r="H83" s="41">
        <v>1209.9610716529401</v>
      </c>
      <c r="I83" s="41">
        <v>250.87524944684299</v>
      </c>
      <c r="J83" s="41">
        <v>4353.94094029383</v>
      </c>
      <c r="K83" s="41">
        <v>82326.131178492898</v>
      </c>
      <c r="L83" s="41">
        <v>15234.309181340601</v>
      </c>
      <c r="M83" s="41">
        <v>348.57424079891001</v>
      </c>
      <c r="N83" s="41">
        <v>301.97943628388202</v>
      </c>
      <c r="O83" s="41">
        <v>1299.3171515919601</v>
      </c>
      <c r="P83" s="41">
        <v>74456.362026418705</v>
      </c>
      <c r="Q83" s="41">
        <v>52.236442102846397</v>
      </c>
      <c r="R83" s="41">
        <v>123.86160541723299</v>
      </c>
      <c r="S83" s="41">
        <v>126.897713765194</v>
      </c>
      <c r="T83" s="41">
        <v>110.971251092348</v>
      </c>
      <c r="U83" s="41">
        <v>133.817078410482</v>
      </c>
    </row>
    <row r="84" spans="1:21">
      <c r="A84" s="48"/>
      <c r="B84" s="49"/>
      <c r="C84" s="48" t="s">
        <v>212</v>
      </c>
      <c r="D84" s="50">
        <f>STDEV(D78:D83)</f>
        <v>160.84325790304302</v>
      </c>
      <c r="E84" s="50">
        <f t="shared" ref="E84:U84" si="59">STDEV(E78:E83)</f>
        <v>1071.483753567994</v>
      </c>
      <c r="F84" s="50">
        <f t="shared" si="59"/>
        <v>781.26488071137408</v>
      </c>
      <c r="G84" s="50">
        <f t="shared" si="59"/>
        <v>1684.4639993270939</v>
      </c>
      <c r="H84" s="50">
        <f t="shared" si="59"/>
        <v>11.166039908786898</v>
      </c>
      <c r="I84" s="50">
        <f t="shared" si="59"/>
        <v>17.021167912495862</v>
      </c>
      <c r="J84" s="50">
        <f t="shared" si="59"/>
        <v>86.410648929353911</v>
      </c>
      <c r="K84" s="50">
        <f t="shared" si="59"/>
        <v>824.30420613262152</v>
      </c>
      <c r="L84" s="50">
        <f t="shared" si="59"/>
        <v>297.46939467183336</v>
      </c>
      <c r="M84" s="50">
        <f t="shared" si="59"/>
        <v>2.7654492865768945</v>
      </c>
      <c r="N84" s="50">
        <f t="shared" si="59"/>
        <v>12.834187524590071</v>
      </c>
      <c r="O84" s="50">
        <f t="shared" si="59"/>
        <v>28.265293021448457</v>
      </c>
      <c r="P84" s="50">
        <f t="shared" si="59"/>
        <v>1158.8840027079063</v>
      </c>
      <c r="Q84" s="50">
        <f t="shared" si="59"/>
        <v>1.476007743834401</v>
      </c>
      <c r="R84" s="50">
        <f t="shared" si="59"/>
        <v>1.5040717576238847</v>
      </c>
      <c r="S84" s="50">
        <f t="shared" si="59"/>
        <v>2.523963325113967</v>
      </c>
      <c r="T84" s="50">
        <f t="shared" si="59"/>
        <v>0.84919118877282984</v>
      </c>
      <c r="U84" s="50">
        <f t="shared" si="59"/>
        <v>1.6436073612682751</v>
      </c>
    </row>
    <row r="85" spans="1:21">
      <c r="A85" s="48"/>
      <c r="B85" s="49"/>
      <c r="C85" s="48" t="s">
        <v>213</v>
      </c>
      <c r="D85" s="50">
        <f>AVERAGE(D78:D83)</f>
        <v>16805.468242950632</v>
      </c>
      <c r="E85" s="50">
        <f t="shared" ref="E85:U85" si="60">AVERAGE(E78:E83)</f>
        <v>41698.869083997779</v>
      </c>
      <c r="F85" s="50">
        <f t="shared" si="60"/>
        <v>75892.754373426011</v>
      </c>
      <c r="G85" s="50">
        <f t="shared" si="60"/>
        <v>240019.77893101517</v>
      </c>
      <c r="H85" s="50">
        <f t="shared" si="60"/>
        <v>1223.8955658510286</v>
      </c>
      <c r="I85" s="50">
        <f t="shared" si="60"/>
        <v>251.53394231908783</v>
      </c>
      <c r="J85" s="50">
        <f t="shared" si="60"/>
        <v>4317.4442643239645</v>
      </c>
      <c r="K85" s="50">
        <f t="shared" si="60"/>
        <v>83616.492089641499</v>
      </c>
      <c r="L85" s="50">
        <f t="shared" si="60"/>
        <v>15106.130143318602</v>
      </c>
      <c r="M85" s="50">
        <f t="shared" si="60"/>
        <v>350.86708200799745</v>
      </c>
      <c r="N85" s="50">
        <f t="shared" si="60"/>
        <v>308.23401426081915</v>
      </c>
      <c r="O85" s="50">
        <f t="shared" si="60"/>
        <v>1296.5333121570084</v>
      </c>
      <c r="P85" s="50">
        <f t="shared" si="60"/>
        <v>75917.30323732995</v>
      </c>
      <c r="Q85" s="50">
        <f t="shared" si="60"/>
        <v>52.508358159406633</v>
      </c>
      <c r="R85" s="50">
        <f t="shared" si="60"/>
        <v>125.74358200418084</v>
      </c>
      <c r="S85" s="50">
        <f t="shared" si="60"/>
        <v>125.37733480555933</v>
      </c>
      <c r="T85" s="50">
        <f t="shared" si="60"/>
        <v>112.2295894870375</v>
      </c>
      <c r="U85" s="50">
        <f t="shared" si="60"/>
        <v>135.24632373559066</v>
      </c>
    </row>
    <row r="86" spans="1:21" s="70" customFormat="1">
      <c r="B86" s="71"/>
      <c r="C86" s="70" t="s">
        <v>214</v>
      </c>
      <c r="D86" s="76">
        <f>(D84/D85)*100</f>
        <v>0.95708882119670635</v>
      </c>
      <c r="E86" s="76">
        <f t="shared" ref="E86:U86" si="61">(E84/E85)*100</f>
        <v>2.5695750918558677</v>
      </c>
      <c r="F86" s="76">
        <f t="shared" si="61"/>
        <v>1.0294327662258829</v>
      </c>
      <c r="G86" s="76">
        <f t="shared" si="61"/>
        <v>0.70180216265061679</v>
      </c>
      <c r="H86" s="76">
        <f t="shared" si="61"/>
        <v>0.91233600483082533</v>
      </c>
      <c r="I86" s="76">
        <f t="shared" si="61"/>
        <v>6.7669467410896615</v>
      </c>
      <c r="J86" s="76">
        <f t="shared" si="61"/>
        <v>2.0014305602827345</v>
      </c>
      <c r="K86" s="76">
        <f t="shared" si="61"/>
        <v>0.98581534041026486</v>
      </c>
      <c r="L86" s="76">
        <f t="shared" si="61"/>
        <v>1.9691965569580587</v>
      </c>
      <c r="M86" s="76">
        <f t="shared" si="61"/>
        <v>0.78817575896557335</v>
      </c>
      <c r="N86" s="76">
        <f t="shared" si="61"/>
        <v>4.1637804170860049</v>
      </c>
      <c r="O86" s="76">
        <f t="shared" si="61"/>
        <v>2.1800668564716035</v>
      </c>
      <c r="P86" s="76">
        <f t="shared" si="61"/>
        <v>1.5265083891152518</v>
      </c>
      <c r="Q86" s="76">
        <f t="shared" si="61"/>
        <v>2.8109958025225001</v>
      </c>
      <c r="R86" s="76">
        <f t="shared" si="61"/>
        <v>1.1961419689586033</v>
      </c>
      <c r="S86" s="76">
        <f t="shared" si="61"/>
        <v>2.0130937772989355</v>
      </c>
      <c r="T86" s="76">
        <f t="shared" si="61"/>
        <v>0.75665534611165197</v>
      </c>
      <c r="U86" s="76">
        <f t="shared" si="61"/>
        <v>1.2152695288646522</v>
      </c>
    </row>
    <row r="87" spans="1:21" s="70" customFormat="1" ht="7" customHeight="1">
      <c r="B87" s="71"/>
      <c r="D87" s="76"/>
      <c r="E87" s="76"/>
      <c r="F87" s="76"/>
      <c r="G87" s="76"/>
      <c r="H87" s="76"/>
      <c r="I87" s="76"/>
      <c r="J87" s="76"/>
      <c r="K87" s="76"/>
      <c r="L87" s="76"/>
      <c r="M87" s="76"/>
      <c r="N87" s="76"/>
      <c r="O87" s="76"/>
      <c r="P87" s="76"/>
      <c r="Q87" s="76"/>
      <c r="R87" s="76"/>
      <c r="S87" s="76"/>
      <c r="T87" s="76"/>
      <c r="U87" s="76"/>
    </row>
    <row r="88" spans="1:21" s="63" customFormat="1">
      <c r="A88" s="53" t="s">
        <v>218</v>
      </c>
      <c r="B88" s="64">
        <v>3</v>
      </c>
      <c r="C88" s="63" t="s">
        <v>217</v>
      </c>
      <c r="D88" s="65">
        <v>16723.467191747299</v>
      </c>
      <c r="E88" s="65">
        <v>43561.950469853</v>
      </c>
      <c r="F88" s="65">
        <v>73579.150369979601</v>
      </c>
      <c r="G88" s="65">
        <v>233842.25350306599</v>
      </c>
      <c r="H88" s="65">
        <v>1205.92633326227</v>
      </c>
      <c r="I88" s="65">
        <v>193.839278605966</v>
      </c>
      <c r="J88" s="65">
        <v>4284.8357778255104</v>
      </c>
      <c r="K88" s="65">
        <v>81330.788945583598</v>
      </c>
      <c r="L88" s="65">
        <v>16802.837758383699</v>
      </c>
      <c r="M88" s="65">
        <v>318.367758992745</v>
      </c>
      <c r="N88" s="65">
        <v>284.39910623531398</v>
      </c>
      <c r="O88" s="65">
        <v>1274.1504301361001</v>
      </c>
      <c r="P88" s="65">
        <v>87883.004758701907</v>
      </c>
      <c r="Q88" s="65">
        <v>44.986265822386997</v>
      </c>
      <c r="R88" s="65">
        <v>118.809875412807</v>
      </c>
      <c r="S88" s="65">
        <v>110.06206536934199</v>
      </c>
      <c r="T88" s="65">
        <v>105.09533616093999</v>
      </c>
      <c r="U88" s="65">
        <v>129.42301763639099</v>
      </c>
    </row>
    <row r="89" spans="1:21" s="63" customFormat="1">
      <c r="A89" s="53" t="s">
        <v>218</v>
      </c>
      <c r="B89" s="64">
        <v>3</v>
      </c>
      <c r="C89" s="63" t="s">
        <v>217</v>
      </c>
      <c r="D89" s="65">
        <v>16845.941512360499</v>
      </c>
      <c r="E89" s="65">
        <v>44143.852276201498</v>
      </c>
      <c r="F89" s="65">
        <v>73573.419676313293</v>
      </c>
      <c r="G89" s="65">
        <v>232164.221405002</v>
      </c>
      <c r="H89" s="65">
        <v>1216.41306910404</v>
      </c>
      <c r="I89" s="65">
        <v>200.252105424608</v>
      </c>
      <c r="J89" s="65">
        <v>4241.0467862259802</v>
      </c>
      <c r="K89" s="65">
        <v>81629.410892721397</v>
      </c>
      <c r="L89" s="65">
        <v>17241.712396528001</v>
      </c>
      <c r="M89" s="65">
        <v>332.68652774631403</v>
      </c>
      <c r="N89" s="65">
        <v>286.90640064521</v>
      </c>
      <c r="O89" s="65">
        <v>1281.6892652341901</v>
      </c>
      <c r="P89" s="65">
        <v>88893.496985988299</v>
      </c>
      <c r="Q89" s="65">
        <v>46.6832688176532</v>
      </c>
      <c r="R89" s="65">
        <v>122.265712389654</v>
      </c>
      <c r="S89" s="65">
        <v>108.729151909883</v>
      </c>
      <c r="T89" s="65">
        <v>103.850255056639</v>
      </c>
      <c r="U89" s="65">
        <v>135.52165871173801</v>
      </c>
    </row>
    <row r="90" spans="1:21">
      <c r="A90" s="53" t="s">
        <v>218</v>
      </c>
      <c r="B90" s="64">
        <v>3</v>
      </c>
      <c r="C90" s="38" t="s">
        <v>217</v>
      </c>
      <c r="D90" s="41">
        <v>16408.331429876402</v>
      </c>
      <c r="E90" s="41">
        <v>43606.929380632901</v>
      </c>
      <c r="F90" s="41">
        <v>73307.910515858806</v>
      </c>
      <c r="G90" s="41">
        <v>233408.71134048601</v>
      </c>
      <c r="H90" s="41">
        <v>1196.6910241093799</v>
      </c>
      <c r="I90" s="41">
        <v>206.62857359781299</v>
      </c>
      <c r="J90" s="41">
        <v>4216.2103396156499</v>
      </c>
      <c r="K90" s="41">
        <v>81186.442749408394</v>
      </c>
      <c r="L90" s="41">
        <v>17217.943062813702</v>
      </c>
      <c r="M90" s="41">
        <v>330.49837583547202</v>
      </c>
      <c r="N90" s="41">
        <v>284.12987116967798</v>
      </c>
      <c r="O90" s="41">
        <v>1284.18545221408</v>
      </c>
      <c r="P90" s="41">
        <v>88854.879181190103</v>
      </c>
      <c r="Q90" s="41">
        <v>47.028852890556799</v>
      </c>
      <c r="R90" s="41">
        <v>122.941903847006</v>
      </c>
      <c r="S90" s="41">
        <v>109.020445220319</v>
      </c>
      <c r="T90" s="41">
        <v>101.059298653962</v>
      </c>
      <c r="U90" s="41">
        <v>131.17714805969999</v>
      </c>
    </row>
    <row r="91" spans="1:21">
      <c r="A91" s="53" t="s">
        <v>218</v>
      </c>
      <c r="B91" s="64">
        <v>3</v>
      </c>
      <c r="C91" s="38" t="s">
        <v>217</v>
      </c>
      <c r="D91" s="41">
        <v>16916.007377561102</v>
      </c>
      <c r="E91" s="41">
        <v>43717.744961731099</v>
      </c>
      <c r="F91" s="41">
        <v>72487.767773052896</v>
      </c>
      <c r="G91" s="41">
        <v>232939.68427276201</v>
      </c>
      <c r="H91" s="41">
        <v>1228.10730347452</v>
      </c>
      <c r="I91" s="41">
        <v>225.515710509618</v>
      </c>
      <c r="J91" s="41">
        <v>4250.1568811685802</v>
      </c>
      <c r="K91" s="41">
        <v>81785.343890370103</v>
      </c>
      <c r="L91" s="41">
        <v>17522.017949554102</v>
      </c>
      <c r="M91" s="41">
        <v>333.39166341241997</v>
      </c>
      <c r="N91" s="41">
        <v>288.97194200544499</v>
      </c>
      <c r="O91" s="41">
        <v>1294.07320722584</v>
      </c>
      <c r="P91" s="41">
        <v>88238.288288716605</v>
      </c>
      <c r="Q91" s="41">
        <v>47.411977703100803</v>
      </c>
      <c r="R91" s="41">
        <v>125.55792268467199</v>
      </c>
      <c r="S91" s="41">
        <v>111.871567475486</v>
      </c>
      <c r="T91" s="41">
        <v>105.021858015032</v>
      </c>
      <c r="U91" s="41">
        <v>134.697681832717</v>
      </c>
    </row>
    <row r="92" spans="1:21">
      <c r="A92" s="53" t="s">
        <v>218</v>
      </c>
      <c r="B92" s="64">
        <v>3</v>
      </c>
      <c r="C92" s="38" t="s">
        <v>217</v>
      </c>
      <c r="D92" s="41">
        <v>16552.168235870198</v>
      </c>
      <c r="E92" s="41">
        <v>43704.177741781699</v>
      </c>
      <c r="F92" s="41">
        <v>73822.0411968392</v>
      </c>
      <c r="G92" s="41">
        <v>233739.87874490299</v>
      </c>
      <c r="H92" s="41">
        <v>1190.5576948963101</v>
      </c>
      <c r="I92" s="41">
        <v>186.17011370218</v>
      </c>
      <c r="J92" s="41">
        <v>4207.25648882731</v>
      </c>
      <c r="K92" s="41">
        <v>82155.2030036059</v>
      </c>
      <c r="L92" s="41">
        <v>17162.124882013399</v>
      </c>
      <c r="M92" s="41">
        <v>327.66509735983902</v>
      </c>
      <c r="N92" s="41">
        <v>286.23329252520199</v>
      </c>
      <c r="O92" s="41">
        <v>1257.7708565543801</v>
      </c>
      <c r="P92" s="41">
        <v>86426.618867619996</v>
      </c>
      <c r="Q92" s="41">
        <v>45.8031527892133</v>
      </c>
      <c r="R92" s="41">
        <v>122.49195325763399</v>
      </c>
      <c r="S92" s="41">
        <v>112.410304191254</v>
      </c>
      <c r="T92" s="41">
        <v>104.052514984068</v>
      </c>
      <c r="U92" s="41">
        <v>131.83229615242999</v>
      </c>
    </row>
    <row r="93" spans="1:21">
      <c r="A93" s="53" t="s">
        <v>218</v>
      </c>
      <c r="B93" s="64">
        <v>3</v>
      </c>
      <c r="C93" s="38" t="s">
        <v>217</v>
      </c>
      <c r="D93" s="41">
        <v>16739.974838671798</v>
      </c>
      <c r="E93" s="41">
        <v>43847.433378894202</v>
      </c>
      <c r="F93" s="41">
        <v>74465.805090872396</v>
      </c>
      <c r="G93" s="41">
        <v>232282.51368229801</v>
      </c>
      <c r="H93" s="41">
        <v>1204.8652024657599</v>
      </c>
      <c r="I93" s="41">
        <v>197.84576970895699</v>
      </c>
      <c r="J93" s="41">
        <v>4259.4921508009502</v>
      </c>
      <c r="K93" s="41">
        <v>83075.120420558305</v>
      </c>
      <c r="L93" s="41">
        <v>17180.6017494806</v>
      </c>
      <c r="M93" s="41">
        <v>322.06068200546201</v>
      </c>
      <c r="N93" s="41">
        <v>295.81899365748899</v>
      </c>
      <c r="O93" s="41">
        <v>1286.4552781744801</v>
      </c>
      <c r="P93" s="41">
        <v>86386.222257684698</v>
      </c>
      <c r="Q93" s="41">
        <v>46.225828828208101</v>
      </c>
      <c r="R93" s="41">
        <v>124.68168474122</v>
      </c>
      <c r="S93" s="41">
        <v>115.783806670774</v>
      </c>
      <c r="T93" s="41">
        <v>108.02350297845901</v>
      </c>
      <c r="U93" s="41">
        <v>131.559831693962</v>
      </c>
    </row>
    <row r="94" spans="1:21">
      <c r="A94" s="48"/>
      <c r="B94" s="49"/>
      <c r="C94" s="48" t="s">
        <v>212</v>
      </c>
      <c r="D94" s="50">
        <f>STDEV(D88:D93)</f>
        <v>188.14803481819771</v>
      </c>
      <c r="E94" s="50">
        <f t="shared" ref="E94" si="62">STDEV(E88:E93)</f>
        <v>210.93207178441776</v>
      </c>
      <c r="F94" s="50">
        <f t="shared" ref="F94" si="63">STDEV(F88:F93)</f>
        <v>648.13078546140957</v>
      </c>
      <c r="G94" s="50">
        <f t="shared" ref="G94" si="64">STDEV(G88:G93)</f>
        <v>723.47573853899451</v>
      </c>
      <c r="H94" s="50">
        <f t="shared" ref="H94" si="65">STDEV(H88:H93)</f>
        <v>13.538140551083746</v>
      </c>
      <c r="I94" s="50">
        <f t="shared" ref="I94" si="66">STDEV(I88:I93)</f>
        <v>13.501098184633991</v>
      </c>
      <c r="J94" s="50">
        <f t="shared" ref="J94" si="67">STDEV(J88:J93)</f>
        <v>28.539017814123401</v>
      </c>
      <c r="K94" s="50">
        <f t="shared" ref="K94" si="68">STDEV(K88:K93)</f>
        <v>686.46196421399259</v>
      </c>
      <c r="L94" s="50">
        <f t="shared" ref="L94" si="69">STDEV(L88:L93)</f>
        <v>229.96682828578409</v>
      </c>
      <c r="M94" s="50">
        <f t="shared" ref="M94" si="70">STDEV(M88:M93)</f>
        <v>6.0596229299304474</v>
      </c>
      <c r="N94" s="50">
        <f t="shared" ref="N94" si="71">STDEV(N88:N93)</f>
        <v>4.3346836602560854</v>
      </c>
      <c r="O94" s="50">
        <f t="shared" ref="O94" si="72">STDEV(O88:O93)</f>
        <v>12.553738900425548</v>
      </c>
      <c r="P94" s="50">
        <f t="shared" ref="P94" si="73">STDEV(P88:P93)</f>
        <v>1130.4985415298522</v>
      </c>
      <c r="Q94" s="50">
        <f t="shared" ref="Q94" si="74">STDEV(Q88:Q93)</f>
        <v>0.88019080018416695</v>
      </c>
      <c r="R94" s="50">
        <f t="shared" ref="R94" si="75">STDEV(R88:R93)</f>
        <v>2.3438442507274968</v>
      </c>
      <c r="S94" s="50">
        <f t="shared" ref="S94" si="76">STDEV(S88:S93)</f>
        <v>2.6457929680401922</v>
      </c>
      <c r="T94" s="50">
        <f t="shared" ref="T94" si="77">STDEV(T88:T93)</f>
        <v>2.2583583027720113</v>
      </c>
      <c r="U94" s="50">
        <f t="shared" ref="U94" si="78">STDEV(U88:U93)</f>
        <v>2.2980053350497136</v>
      </c>
    </row>
    <row r="95" spans="1:21">
      <c r="A95" s="48"/>
      <c r="B95" s="49"/>
      <c r="C95" s="48" t="s">
        <v>213</v>
      </c>
      <c r="D95" s="50">
        <f>AVERAGE(D88:D93)</f>
        <v>16697.64843101455</v>
      </c>
      <c r="E95" s="50">
        <f t="shared" ref="E95:U95" si="79">AVERAGE(E88:E93)</f>
        <v>43763.681368182391</v>
      </c>
      <c r="F95" s="50">
        <f t="shared" si="79"/>
        <v>73539.349103819361</v>
      </c>
      <c r="G95" s="50">
        <f t="shared" si="79"/>
        <v>233062.87715808614</v>
      </c>
      <c r="H95" s="50">
        <f t="shared" si="79"/>
        <v>1207.0934378853799</v>
      </c>
      <c r="I95" s="50">
        <f t="shared" si="79"/>
        <v>201.70859192485702</v>
      </c>
      <c r="J95" s="50">
        <f t="shared" si="79"/>
        <v>4243.1664040773294</v>
      </c>
      <c r="K95" s="50">
        <f t="shared" si="79"/>
        <v>81860.384983707962</v>
      </c>
      <c r="L95" s="50">
        <f t="shared" si="79"/>
        <v>17187.872966462248</v>
      </c>
      <c r="M95" s="50">
        <f t="shared" si="79"/>
        <v>327.44501755870868</v>
      </c>
      <c r="N95" s="50">
        <f t="shared" si="79"/>
        <v>287.74326770638964</v>
      </c>
      <c r="O95" s="50">
        <f t="shared" si="79"/>
        <v>1279.7207482565118</v>
      </c>
      <c r="P95" s="50">
        <f t="shared" si="79"/>
        <v>87780.418389983592</v>
      </c>
      <c r="Q95" s="50">
        <f t="shared" si="79"/>
        <v>46.35655780851986</v>
      </c>
      <c r="R95" s="50">
        <f t="shared" si="79"/>
        <v>122.79150872216549</v>
      </c>
      <c r="S95" s="50">
        <f t="shared" si="79"/>
        <v>111.31289013950966</v>
      </c>
      <c r="T95" s="50">
        <f t="shared" si="79"/>
        <v>104.51712764151665</v>
      </c>
      <c r="U95" s="50">
        <f t="shared" si="79"/>
        <v>132.36860568115631</v>
      </c>
    </row>
    <row r="96" spans="1:21" s="70" customFormat="1">
      <c r="A96" s="77"/>
      <c r="B96" s="78"/>
      <c r="C96" s="77" t="s">
        <v>214</v>
      </c>
      <c r="D96" s="79">
        <f>(D94/D95)*100</f>
        <v>1.126793605671609</v>
      </c>
      <c r="E96" s="79">
        <f t="shared" ref="E96" si="80">(E94/E95)*100</f>
        <v>0.48197972654506205</v>
      </c>
      <c r="F96" s="79">
        <f t="shared" ref="F96" si="81">(F94/F95)*100</f>
        <v>0.88133875722289745</v>
      </c>
      <c r="G96" s="79">
        <f t="shared" ref="G96" si="82">(G94/G95)*100</f>
        <v>0.31042083894307299</v>
      </c>
      <c r="H96" s="79">
        <f t="shared" ref="H96" si="83">(H94/H95)*100</f>
        <v>1.1215486826604111</v>
      </c>
      <c r="I96" s="79">
        <f t="shared" ref="I96" si="84">(I94/I95)*100</f>
        <v>6.6933679204223422</v>
      </c>
      <c r="J96" s="79">
        <f t="shared" ref="J96" si="85">(J94/J95)*100</f>
        <v>0.67258775867709986</v>
      </c>
      <c r="K96" s="79">
        <f t="shared" ref="K96" si="86">(K94/K95)*100</f>
        <v>0.83857651579651604</v>
      </c>
      <c r="L96" s="79">
        <f t="shared" ref="L96" si="87">(L94/L95)*100</f>
        <v>1.3379597855680323</v>
      </c>
      <c r="M96" s="79">
        <f t="shared" ref="M96" si="88">(M94/M95)*100</f>
        <v>1.8505772282346602</v>
      </c>
      <c r="N96" s="79">
        <f t="shared" ref="N96" si="89">(N94/N95)*100</f>
        <v>1.5064413825588279</v>
      </c>
      <c r="O96" s="79">
        <f t="shared" ref="O96" si="90">(O94/O95)*100</f>
        <v>0.98097486639399478</v>
      </c>
      <c r="P96" s="79">
        <f t="shared" ref="P96" si="91">(P94/P95)*100</f>
        <v>1.2878709879319175</v>
      </c>
      <c r="Q96" s="79">
        <f t="shared" ref="Q96" si="92">(Q94/Q95)*100</f>
        <v>1.8987406351866725</v>
      </c>
      <c r="R96" s="79">
        <f t="shared" ref="R96" si="93">(R94/R95)*100</f>
        <v>1.9087999448160555</v>
      </c>
      <c r="S96" s="79">
        <f t="shared" ref="S96" si="94">(S94/S95)*100</f>
        <v>2.3768971991691088</v>
      </c>
      <c r="T96" s="79">
        <f t="shared" ref="T96" si="95">(T94/T95)*100</f>
        <v>2.1607542741874384</v>
      </c>
      <c r="U96" s="79">
        <f t="shared" ref="U96" si="96">(U94/U95)*100</f>
        <v>1.7360652272677464</v>
      </c>
    </row>
    <row r="97" spans="1:21">
      <c r="A97" s="88"/>
      <c r="B97" s="89"/>
      <c r="C97" s="88"/>
      <c r="D97" s="90"/>
      <c r="E97" s="90"/>
      <c r="F97" s="90"/>
      <c r="G97" s="90"/>
      <c r="H97" s="90"/>
      <c r="I97" s="90"/>
      <c r="J97" s="90"/>
      <c r="K97" s="90"/>
      <c r="L97" s="90"/>
      <c r="M97" s="90"/>
      <c r="N97" s="90"/>
      <c r="O97" s="90"/>
      <c r="P97" s="90"/>
      <c r="Q97" s="90"/>
      <c r="R97" s="90"/>
      <c r="S97" s="90"/>
      <c r="T97" s="90"/>
      <c r="U97" s="90"/>
    </row>
    <row r="98" spans="1:21">
      <c r="A98" s="91" t="s">
        <v>168</v>
      </c>
      <c r="B98" s="92"/>
      <c r="C98" s="93"/>
      <c r="D98" s="93"/>
      <c r="E98" s="93"/>
      <c r="F98" s="93"/>
      <c r="G98" s="93"/>
      <c r="H98" s="93"/>
      <c r="I98" s="93"/>
      <c r="J98" s="93"/>
      <c r="K98" s="93"/>
      <c r="L98" s="93"/>
      <c r="M98" s="93"/>
      <c r="N98" s="93"/>
      <c r="O98" s="93"/>
      <c r="P98" s="93"/>
      <c r="Q98" s="93"/>
      <c r="R98" s="93"/>
      <c r="S98" s="93"/>
      <c r="T98" s="93"/>
      <c r="U98" s="93"/>
    </row>
    <row r="99" spans="1:21" ht="18">
      <c r="A99" s="37" t="s">
        <v>333</v>
      </c>
      <c r="B99" s="92"/>
      <c r="C99" s="93"/>
      <c r="D99" s="93"/>
      <c r="E99" s="93"/>
      <c r="F99" s="93"/>
      <c r="G99" s="93"/>
      <c r="H99" s="93"/>
      <c r="I99" s="93"/>
      <c r="J99" s="93"/>
      <c r="K99" s="93"/>
      <c r="L99" s="93"/>
      <c r="M99" s="93"/>
      <c r="N99" s="93"/>
      <c r="O99" s="93"/>
      <c r="P99" s="93"/>
      <c r="Q99" s="93"/>
      <c r="R99" s="93"/>
      <c r="S99" s="93"/>
      <c r="T99" s="93"/>
      <c r="U99" s="93"/>
    </row>
    <row r="100" spans="1:21">
      <c r="A100" s="93" t="s">
        <v>220</v>
      </c>
      <c r="B100" s="92"/>
      <c r="C100" s="93"/>
      <c r="D100" s="93"/>
      <c r="E100" s="93"/>
      <c r="F100" s="93"/>
      <c r="G100" s="93"/>
      <c r="H100" s="93"/>
      <c r="I100" s="93"/>
      <c r="J100" s="93"/>
      <c r="K100" s="93"/>
      <c r="L100" s="93"/>
      <c r="M100" s="93"/>
      <c r="N100" s="93"/>
      <c r="O100" s="93"/>
      <c r="P100" s="93"/>
      <c r="Q100" s="93"/>
      <c r="R100" s="93"/>
      <c r="S100" s="93"/>
      <c r="T100" s="93"/>
      <c r="U100" s="93"/>
    </row>
    <row r="101" spans="1:21">
      <c r="A101" s="93" t="s">
        <v>338</v>
      </c>
      <c r="B101" s="92"/>
      <c r="C101" s="93"/>
      <c r="D101" s="93"/>
      <c r="E101" s="93"/>
      <c r="F101" s="93"/>
      <c r="G101" s="93"/>
      <c r="H101" s="93"/>
      <c r="I101" s="93"/>
      <c r="J101" s="93"/>
      <c r="K101" s="93"/>
      <c r="L101" s="93"/>
      <c r="M101" s="93"/>
      <c r="N101" s="93"/>
      <c r="O101" s="93"/>
      <c r="P101" s="93"/>
      <c r="Q101" s="93"/>
      <c r="R101" s="93"/>
      <c r="S101" s="93"/>
      <c r="T101" s="93"/>
      <c r="U101" s="93"/>
    </row>
    <row r="102" spans="1:21">
      <c r="A102" s="93"/>
      <c r="B102" s="92"/>
      <c r="C102" s="93"/>
      <c r="D102" s="93"/>
      <c r="E102" s="93"/>
      <c r="F102" s="93"/>
      <c r="G102" s="93"/>
      <c r="H102" s="93"/>
      <c r="I102" s="93"/>
      <c r="J102" s="93"/>
      <c r="K102" s="93"/>
      <c r="L102" s="93"/>
      <c r="M102" s="93"/>
      <c r="N102" s="93"/>
      <c r="O102" s="93"/>
      <c r="P102" s="93"/>
      <c r="Q102" s="93"/>
      <c r="R102" s="93"/>
      <c r="S102" s="93"/>
      <c r="T102" s="93"/>
      <c r="U102" s="93"/>
    </row>
    <row r="103" spans="1:21">
      <c r="A103" s="93"/>
      <c r="B103" s="92"/>
      <c r="C103" s="93"/>
      <c r="D103" s="93"/>
      <c r="E103" s="93"/>
      <c r="F103" s="93"/>
      <c r="G103" s="93"/>
      <c r="H103" s="93"/>
      <c r="I103" s="93"/>
      <c r="J103" s="93"/>
      <c r="K103" s="93"/>
      <c r="L103" s="93"/>
      <c r="M103" s="93"/>
      <c r="N103" s="93"/>
      <c r="O103" s="93"/>
      <c r="P103" s="93"/>
      <c r="Q103" s="93"/>
      <c r="R103" s="93"/>
      <c r="S103" s="93"/>
      <c r="T103" s="93"/>
      <c r="U103" s="93"/>
    </row>
    <row r="104" spans="1:21">
      <c r="A104" s="95"/>
    </row>
    <row r="105" spans="1:21">
      <c r="A105" s="9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5F1DD-146D-8745-A295-F762DE83BF2A}">
  <dimension ref="A1:W157"/>
  <sheetViews>
    <sheetView topLeftCell="A131" zoomScale="75" workbookViewId="0">
      <selection activeCell="A154" sqref="A154"/>
    </sheetView>
  </sheetViews>
  <sheetFormatPr baseColWidth="10" defaultRowHeight="16"/>
  <cols>
    <col min="1" max="1" width="17.83203125" style="38" customWidth="1"/>
    <col min="2" max="2" width="38" style="9" bestFit="1" customWidth="1"/>
    <col min="3" max="3" width="10.83203125" style="42"/>
    <col min="4" max="16384" width="10.83203125" style="38"/>
  </cols>
  <sheetData>
    <row r="1" spans="1:23">
      <c r="A1" s="43" t="s">
        <v>190</v>
      </c>
      <c r="B1" s="97" t="s">
        <v>334</v>
      </c>
      <c r="C1" s="44" t="s">
        <v>53</v>
      </c>
      <c r="D1" s="43" t="s">
        <v>191</v>
      </c>
      <c r="E1" s="43" t="s">
        <v>192</v>
      </c>
      <c r="F1" s="43" t="s">
        <v>193</v>
      </c>
      <c r="G1" s="43" t="s">
        <v>194</v>
      </c>
      <c r="H1" s="43" t="s">
        <v>195</v>
      </c>
      <c r="I1" s="43" t="s">
        <v>196</v>
      </c>
      <c r="J1" s="43" t="s">
        <v>197</v>
      </c>
      <c r="K1" s="43" t="s">
        <v>198</v>
      </c>
      <c r="L1" s="43" t="s">
        <v>199</v>
      </c>
      <c r="M1" s="43" t="s">
        <v>200</v>
      </c>
      <c r="N1" s="43" t="s">
        <v>201</v>
      </c>
      <c r="O1" s="43" t="s">
        <v>202</v>
      </c>
      <c r="P1" s="43" t="s">
        <v>203</v>
      </c>
      <c r="Q1" s="43" t="s">
        <v>204</v>
      </c>
      <c r="R1" s="43" t="s">
        <v>205</v>
      </c>
      <c r="S1" s="43" t="s">
        <v>206</v>
      </c>
      <c r="T1" s="43" t="s">
        <v>207</v>
      </c>
      <c r="U1" s="43" t="s">
        <v>208</v>
      </c>
      <c r="V1" s="43" t="s">
        <v>209</v>
      </c>
    </row>
    <row r="2" spans="1:23" s="63" customFormat="1">
      <c r="A2" s="63" t="s">
        <v>210</v>
      </c>
      <c r="B2" s="98" t="s">
        <v>222</v>
      </c>
      <c r="C2" s="47" t="s">
        <v>219</v>
      </c>
      <c r="D2" s="63" t="s">
        <v>211</v>
      </c>
      <c r="E2" s="65">
        <v>104976.187797287</v>
      </c>
      <c r="F2" s="65">
        <v>478.64312761162898</v>
      </c>
      <c r="G2" s="65">
        <v>10710.456412191799</v>
      </c>
      <c r="H2" s="65">
        <v>334461.09747870901</v>
      </c>
      <c r="I2" s="65">
        <v>458.48120744942099</v>
      </c>
      <c r="J2" s="65">
        <v>468.999143790402</v>
      </c>
      <c r="K2" s="65">
        <v>478.17355455878902</v>
      </c>
      <c r="L2" s="65">
        <v>81946.585056092299</v>
      </c>
      <c r="M2" s="65">
        <v>509.33728819386903</v>
      </c>
      <c r="N2" s="65">
        <v>453.88239569790198</v>
      </c>
      <c r="O2" s="65">
        <v>425.93376218544103</v>
      </c>
      <c r="P2" s="65">
        <v>468.07816972730001</v>
      </c>
      <c r="Q2" s="65">
        <v>484.96318296070098</v>
      </c>
      <c r="R2" s="65">
        <v>431.689526355385</v>
      </c>
      <c r="S2" s="65">
        <v>462.53520469872001</v>
      </c>
      <c r="T2" s="66">
        <v>388.21218961709701</v>
      </c>
      <c r="U2" s="65">
        <v>419.49218882974998</v>
      </c>
      <c r="V2" s="65">
        <v>463.22952895796902</v>
      </c>
    </row>
    <row r="3" spans="1:23" s="63" customFormat="1">
      <c r="A3" s="63" t="s">
        <v>210</v>
      </c>
      <c r="B3" s="98" t="s">
        <v>222</v>
      </c>
      <c r="C3" s="47" t="s">
        <v>219</v>
      </c>
      <c r="D3" s="63" t="s">
        <v>211</v>
      </c>
      <c r="E3" s="65">
        <v>104860.909368963</v>
      </c>
      <c r="F3" s="65">
        <v>482.009489491963</v>
      </c>
      <c r="G3" s="65">
        <v>10582.497451958099</v>
      </c>
      <c r="H3" s="65">
        <v>333423.35256140999</v>
      </c>
      <c r="I3" s="65">
        <v>451.25626167722999</v>
      </c>
      <c r="J3" s="65">
        <v>521.83035853185299</v>
      </c>
      <c r="K3" s="65">
        <v>477.590663464665</v>
      </c>
      <c r="L3" s="65">
        <v>83694.098862769402</v>
      </c>
      <c r="M3" s="65">
        <v>507.35809301351202</v>
      </c>
      <c r="N3" s="65">
        <v>451.13356144172701</v>
      </c>
      <c r="O3" s="65">
        <v>433.95097306423298</v>
      </c>
      <c r="P3" s="65">
        <v>464.75444772024298</v>
      </c>
      <c r="Q3" s="65">
        <v>505.70756410489298</v>
      </c>
      <c r="R3" s="65">
        <v>435.45929709468402</v>
      </c>
      <c r="S3" s="65">
        <v>482.88834683662799</v>
      </c>
      <c r="T3" s="65">
        <v>433.074532774011</v>
      </c>
      <c r="U3" s="65">
        <v>420.054676990573</v>
      </c>
      <c r="V3" s="65">
        <v>460.444857234523</v>
      </c>
    </row>
    <row r="4" spans="1:23" s="63" customFormat="1">
      <c r="A4" s="63" t="s">
        <v>210</v>
      </c>
      <c r="B4" s="98" t="s">
        <v>222</v>
      </c>
      <c r="C4" s="47" t="s">
        <v>219</v>
      </c>
      <c r="D4" s="63" t="s">
        <v>211</v>
      </c>
      <c r="E4" s="65">
        <v>104043.96924548601</v>
      </c>
      <c r="F4" s="65">
        <v>482.51621029081798</v>
      </c>
      <c r="G4" s="65">
        <v>10721.808969133999</v>
      </c>
      <c r="H4" s="65">
        <v>332476.503944133</v>
      </c>
      <c r="I4" s="65">
        <v>466.34175768946801</v>
      </c>
      <c r="J4" s="65">
        <v>504.60861901356498</v>
      </c>
      <c r="K4" s="65">
        <v>483.94098106816699</v>
      </c>
      <c r="L4" s="65">
        <v>85638.561536013207</v>
      </c>
      <c r="M4" s="65">
        <v>523.04812268699402</v>
      </c>
      <c r="N4" s="65">
        <v>447.95495893368502</v>
      </c>
      <c r="O4" s="65">
        <v>401.88782331856697</v>
      </c>
      <c r="P4" s="65">
        <v>470.18892299151599</v>
      </c>
      <c r="Q4" s="65">
        <v>467.60925341939401</v>
      </c>
      <c r="R4" s="65">
        <v>433.38823957139903</v>
      </c>
      <c r="S4" s="65">
        <v>450.882672378427</v>
      </c>
      <c r="T4" s="65">
        <v>364.31629816280503</v>
      </c>
      <c r="U4" s="65">
        <v>426.07678042873999</v>
      </c>
      <c r="V4" s="65">
        <v>467.702806246188</v>
      </c>
    </row>
    <row r="5" spans="1:23" s="60" customFormat="1">
      <c r="B5" s="99"/>
      <c r="C5" s="61"/>
      <c r="D5" s="60" t="s">
        <v>213</v>
      </c>
      <c r="E5" s="62">
        <f>AVERAGE(E2:E4)</f>
        <v>104627.02213724534</v>
      </c>
      <c r="F5" s="62">
        <f>AVERAGE(F2:F4)</f>
        <v>481.05627579813671</v>
      </c>
      <c r="G5" s="62">
        <f>AVERAGE(G2:G4)</f>
        <v>10671.587611094632</v>
      </c>
      <c r="H5" s="62">
        <f>AVERAGE(H2:H4)</f>
        <v>333453.651328084</v>
      </c>
      <c r="I5" s="62">
        <f>AVERAGE(I2:I4)</f>
        <v>458.693075605373</v>
      </c>
      <c r="J5" s="62">
        <f>AVERAGE(J2:J4)</f>
        <v>498.47937377860666</v>
      </c>
      <c r="K5" s="62">
        <f>AVERAGE(K2:K4)</f>
        <v>479.90173303054036</v>
      </c>
      <c r="L5" s="62">
        <f>AVERAGE(L2:L4)</f>
        <v>83759.748484958298</v>
      </c>
      <c r="M5" s="62">
        <f>AVERAGE(M2:M4)</f>
        <v>513.24783463145832</v>
      </c>
      <c r="N5" s="62">
        <f>AVERAGE(N2:N4)</f>
        <v>450.99030535777138</v>
      </c>
      <c r="O5" s="62">
        <f>AVERAGE(O2:O4)</f>
        <v>420.59085285608035</v>
      </c>
      <c r="P5" s="62">
        <f>AVERAGE(P2:P4)</f>
        <v>467.67384681301968</v>
      </c>
      <c r="Q5" s="62">
        <f>AVERAGE(Q2:Q4)</f>
        <v>486.09333349499599</v>
      </c>
      <c r="R5" s="62">
        <f>AVERAGE(R2:R4)</f>
        <v>433.51235434048931</v>
      </c>
      <c r="S5" s="62">
        <f>AVERAGE(S2:S4)</f>
        <v>465.43540797125837</v>
      </c>
      <c r="T5" s="62">
        <f>AVERAGE(T2:T4)</f>
        <v>395.20100685130433</v>
      </c>
      <c r="U5" s="62">
        <f>AVERAGE(U2:U4)</f>
        <v>421.87454874968762</v>
      </c>
      <c r="V5" s="62">
        <f>AVERAGE(V2:V4)</f>
        <v>463.79239747955995</v>
      </c>
    </row>
    <row r="6" spans="1:23" s="63" customFormat="1">
      <c r="A6" s="63" t="s">
        <v>210</v>
      </c>
      <c r="B6" s="98" t="s">
        <v>223</v>
      </c>
      <c r="C6" s="47" t="s">
        <v>219</v>
      </c>
      <c r="D6" s="63" t="s">
        <v>211</v>
      </c>
      <c r="E6" s="65">
        <v>102423.994635829</v>
      </c>
      <c r="F6" s="65">
        <v>466.65471241607202</v>
      </c>
      <c r="G6" s="65">
        <v>10429.421659964701</v>
      </c>
      <c r="H6" s="68">
        <v>325803</v>
      </c>
      <c r="I6" s="65">
        <v>446.04604113417798</v>
      </c>
      <c r="J6" s="65">
        <v>453.35747746930002</v>
      </c>
      <c r="K6" s="65">
        <v>466.89548834357498</v>
      </c>
      <c r="L6" s="65">
        <v>79910.877321560896</v>
      </c>
      <c r="M6" s="65">
        <v>496.59249058497198</v>
      </c>
      <c r="N6" s="65">
        <v>442.36563951219</v>
      </c>
      <c r="O6" s="65">
        <v>414.40836151285799</v>
      </c>
      <c r="P6" s="65">
        <v>456.25835524495102</v>
      </c>
      <c r="Q6" s="65">
        <v>471.50333748660398</v>
      </c>
      <c r="R6" s="65">
        <v>420.03047617337802</v>
      </c>
      <c r="S6" s="65">
        <v>450.12154240799902</v>
      </c>
      <c r="T6" s="65">
        <v>377.96246532326001</v>
      </c>
      <c r="U6" s="65">
        <v>408.972619980704</v>
      </c>
      <c r="V6" s="65">
        <v>451.45008747507899</v>
      </c>
    </row>
    <row r="7" spans="1:23" s="63" customFormat="1">
      <c r="A7" s="63" t="s">
        <v>210</v>
      </c>
      <c r="B7" s="98" t="s">
        <v>223</v>
      </c>
      <c r="C7" s="47" t="s">
        <v>219</v>
      </c>
      <c r="D7" s="63" t="s">
        <v>211</v>
      </c>
      <c r="E7" s="65">
        <v>102627.379781928</v>
      </c>
      <c r="F7" s="65">
        <v>470.64382445856103</v>
      </c>
      <c r="G7" s="65">
        <v>10345.328707567</v>
      </c>
      <c r="H7" s="68">
        <v>325803</v>
      </c>
      <c r="I7" s="65">
        <v>442.68789137274803</v>
      </c>
      <c r="J7" s="65">
        <v>507.12529780307199</v>
      </c>
      <c r="K7" s="65">
        <v>467.211834462669</v>
      </c>
      <c r="L7" s="65">
        <v>81924.857368452693</v>
      </c>
      <c r="M7" s="65">
        <v>497.38888520858501</v>
      </c>
      <c r="N7" s="65">
        <v>441.20723719256603</v>
      </c>
      <c r="O7" s="65">
        <v>424.40113712983299</v>
      </c>
      <c r="P7" s="65">
        <v>454.72647898840802</v>
      </c>
      <c r="Q7" s="65">
        <v>494.54081789262699</v>
      </c>
      <c r="R7" s="65">
        <v>426.083802363421</v>
      </c>
      <c r="S7" s="65">
        <v>471.46623851008002</v>
      </c>
      <c r="T7" s="65">
        <v>423.61491135159002</v>
      </c>
      <c r="U7" s="65">
        <v>411.98526014726701</v>
      </c>
      <c r="V7" s="65">
        <v>450.37206015695102</v>
      </c>
    </row>
    <row r="8" spans="1:23" s="63" customFormat="1">
      <c r="A8" s="63" t="s">
        <v>210</v>
      </c>
      <c r="B8" s="98" t="s">
        <v>223</v>
      </c>
      <c r="C8" s="47" t="s">
        <v>219</v>
      </c>
      <c r="D8" s="63" t="s">
        <v>211</v>
      </c>
      <c r="E8" s="65">
        <v>102287.891264864</v>
      </c>
      <c r="F8" s="65">
        <v>473.88127921374303</v>
      </c>
      <c r="G8" s="65">
        <v>10519.060892474001</v>
      </c>
      <c r="H8" s="68">
        <v>325803</v>
      </c>
      <c r="I8" s="65">
        <v>456.18200657483402</v>
      </c>
      <c r="J8" s="65">
        <v>494.89702074090599</v>
      </c>
      <c r="K8" s="65">
        <v>475.75847827815898</v>
      </c>
      <c r="L8" s="65">
        <v>84010.716018576393</v>
      </c>
      <c r="M8" s="65">
        <v>513.95821628475903</v>
      </c>
      <c r="N8" s="65">
        <v>439.73355371303899</v>
      </c>
      <c r="O8" s="65">
        <v>394.25677294198499</v>
      </c>
      <c r="P8" s="65">
        <v>461.39429577671802</v>
      </c>
      <c r="Q8" s="65">
        <v>458.87736628193198</v>
      </c>
      <c r="R8" s="65">
        <v>425.96146755845302</v>
      </c>
      <c r="S8" s="65">
        <v>442.26539328085101</v>
      </c>
      <c r="T8" s="65">
        <v>357.28555792239501</v>
      </c>
      <c r="U8" s="65">
        <v>418.90107583295901</v>
      </c>
      <c r="V8" s="65">
        <v>459.088957204493</v>
      </c>
    </row>
    <row r="9" spans="1:23" s="60" customFormat="1">
      <c r="B9" s="99"/>
      <c r="C9" s="61"/>
      <c r="D9" s="60" t="s">
        <v>213</v>
      </c>
      <c r="E9" s="62">
        <f>AVERAGE(E6:E8)</f>
        <v>102446.421894207</v>
      </c>
      <c r="F9" s="62">
        <f t="shared" ref="F9:H9" si="0">AVERAGE(F6:F8)</f>
        <v>470.39327202945873</v>
      </c>
      <c r="G9" s="62">
        <f t="shared" si="0"/>
        <v>10431.2704200019</v>
      </c>
      <c r="H9" s="62">
        <f t="shared" si="0"/>
        <v>325803</v>
      </c>
      <c r="I9" s="62">
        <f t="shared" ref="I9:V9" si="1">AVERAGE(I6:I8)</f>
        <v>448.30531302725336</v>
      </c>
      <c r="J9" s="62">
        <f t="shared" si="1"/>
        <v>485.12659867109261</v>
      </c>
      <c r="K9" s="62">
        <f t="shared" si="1"/>
        <v>469.9552670281343</v>
      </c>
      <c r="L9" s="62">
        <f t="shared" si="1"/>
        <v>81948.816902863327</v>
      </c>
      <c r="M9" s="62">
        <f t="shared" si="1"/>
        <v>502.64653069277193</v>
      </c>
      <c r="N9" s="62">
        <f t="shared" si="1"/>
        <v>441.10214347259836</v>
      </c>
      <c r="O9" s="62">
        <f t="shared" si="1"/>
        <v>411.02209052822536</v>
      </c>
      <c r="P9" s="62">
        <f t="shared" si="1"/>
        <v>457.45971000335902</v>
      </c>
      <c r="Q9" s="62">
        <f t="shared" si="1"/>
        <v>474.97384055372095</v>
      </c>
      <c r="R9" s="62">
        <f t="shared" si="1"/>
        <v>424.02524869841733</v>
      </c>
      <c r="S9" s="62">
        <f t="shared" si="1"/>
        <v>454.61772473297668</v>
      </c>
      <c r="T9" s="62">
        <f t="shared" si="1"/>
        <v>386.28764486574829</v>
      </c>
      <c r="U9" s="62">
        <f t="shared" si="1"/>
        <v>413.28631865364332</v>
      </c>
      <c r="V9" s="62">
        <f t="shared" si="1"/>
        <v>453.63703494550765</v>
      </c>
    </row>
    <row r="10" spans="1:23" s="70" customFormat="1">
      <c r="B10" s="100"/>
      <c r="C10" s="71"/>
      <c r="D10" s="70" t="s">
        <v>224</v>
      </c>
      <c r="E10" s="72">
        <f>(ABS(E5-E9))/(E5+E9)*100</f>
        <v>1.0530564424799573</v>
      </c>
      <c r="F10" s="72">
        <f t="shared" ref="F10:H10" si="2">(ABS(F5-F9))/(F5+F9)*100</f>
        <v>1.1207114232199036</v>
      </c>
      <c r="G10" s="72">
        <f t="shared" si="2"/>
        <v>1.1387897825906237</v>
      </c>
      <c r="H10" s="72">
        <f t="shared" si="2"/>
        <v>1.1604966461349506</v>
      </c>
      <c r="I10" s="72">
        <f t="shared" ref="I10" si="3">(ABS(I5-I9))/(I5+I9)*100</f>
        <v>1.1452900808104003</v>
      </c>
      <c r="J10" s="72">
        <f t="shared" ref="J10" si="4">(ABS(J5-J9))/(J5+J9)*100</f>
        <v>1.3575329432230443</v>
      </c>
      <c r="K10" s="72">
        <f t="shared" ref="K10" si="5">(ABS(K5-K9))/(K5+K9)*100</f>
        <v>1.0471540454817558</v>
      </c>
      <c r="L10" s="72">
        <f t="shared" ref="L10" si="6">(ABS(L5-L9))/(L5+L9)*100</f>
        <v>1.0928412649380528</v>
      </c>
      <c r="M10" s="72">
        <f t="shared" ref="M10" si="7">(ABS(M5-M9))/(M5+M9)*100</f>
        <v>1.0435439254850971</v>
      </c>
      <c r="N10" s="72">
        <f t="shared" ref="N10" si="8">(ABS(N5-N9))/(N5+N9)*100</f>
        <v>1.1084234485044098</v>
      </c>
      <c r="O10" s="72">
        <f t="shared" ref="O10" si="9">(ABS(O5-O9))/(O5+O9)*100</f>
        <v>1.1506269117113848</v>
      </c>
      <c r="P10" s="72">
        <f t="shared" ref="P10" si="10">(ABS(P5-P9))/(P5+P9)*100</f>
        <v>1.1040715942474422</v>
      </c>
      <c r="Q10" s="72">
        <f t="shared" ref="Q10" si="11">(ABS(Q5-Q9))/(Q5+Q9)*100</f>
        <v>1.156994353935908</v>
      </c>
      <c r="R10" s="72">
        <f t="shared" ref="R10" si="12">(ABS(R5-R9))/(R5+R9)*100</f>
        <v>1.1063194906499687</v>
      </c>
      <c r="S10" s="72">
        <f t="shared" ref="S10" si="13">(ABS(S5-S9))/(S5+S9)*100</f>
        <v>1.175767230582236</v>
      </c>
      <c r="T10" s="72">
        <f t="shared" ref="T10" si="14">(ABS(T5-T9))/(T5+T9)*100</f>
        <v>1.1405619219130039</v>
      </c>
      <c r="U10" s="72">
        <f t="shared" ref="U10" si="15">(ABS(U5-U9))/(U5+U9)*100</f>
        <v>1.028332436449841</v>
      </c>
      <c r="V10" s="72">
        <f t="shared" ref="V10" si="16">(ABS(V5-V9))/(V5+V9)*100</f>
        <v>1.1069366400430756</v>
      </c>
      <c r="W10" s="72"/>
    </row>
    <row r="11" spans="1:23" s="63" customFormat="1" ht="7" customHeight="1">
      <c r="A11" s="60"/>
      <c r="B11" s="98"/>
      <c r="C11" s="61"/>
      <c r="D11" s="60"/>
      <c r="E11" s="62"/>
      <c r="F11" s="62"/>
      <c r="G11" s="62"/>
      <c r="H11" s="62"/>
      <c r="I11" s="62"/>
      <c r="J11" s="62"/>
      <c r="K11" s="62"/>
      <c r="L11" s="62"/>
      <c r="M11" s="62"/>
      <c r="N11" s="62"/>
      <c r="O11" s="62"/>
      <c r="P11" s="62"/>
      <c r="Q11" s="62"/>
      <c r="R11" s="62"/>
      <c r="S11" s="62"/>
      <c r="T11" s="62"/>
      <c r="U11" s="62"/>
      <c r="V11" s="62"/>
    </row>
    <row r="12" spans="1:23" s="63" customFormat="1">
      <c r="A12" s="63" t="s">
        <v>210</v>
      </c>
      <c r="B12" s="98" t="s">
        <v>222</v>
      </c>
      <c r="C12" s="47">
        <v>2</v>
      </c>
      <c r="D12" s="63" t="s">
        <v>215</v>
      </c>
      <c r="E12" s="65">
        <v>23399.808564980802</v>
      </c>
      <c r="F12" s="65">
        <v>21842.275539948001</v>
      </c>
      <c r="G12" s="65">
        <v>75019.116881695503</v>
      </c>
      <c r="H12" s="65">
        <v>255542.55932514599</v>
      </c>
      <c r="I12" s="65">
        <v>1568.71801169795</v>
      </c>
      <c r="J12" s="65">
        <v>178.43590502865999</v>
      </c>
      <c r="K12" s="65">
        <v>14980.1837001773</v>
      </c>
      <c r="L12" s="65">
        <v>52661.431963252297</v>
      </c>
      <c r="M12" s="65">
        <v>13576.3168857703</v>
      </c>
      <c r="N12" s="65">
        <v>442.42342967034</v>
      </c>
      <c r="O12" s="65">
        <v>15.2891421694701</v>
      </c>
      <c r="P12" s="65">
        <v>1568.5998948986401</v>
      </c>
      <c r="Q12" s="65">
        <v>94792.160854078698</v>
      </c>
      <c r="R12" s="65">
        <v>38.183179779988599</v>
      </c>
      <c r="S12" s="65">
        <v>11.7679452107441</v>
      </c>
      <c r="T12" s="65">
        <v>16.714950570711999</v>
      </c>
      <c r="U12" s="65">
        <v>149.842062851431</v>
      </c>
      <c r="V12" s="65">
        <v>705.47114650424305</v>
      </c>
    </row>
    <row r="13" spans="1:23" s="63" customFormat="1">
      <c r="A13" s="63" t="s">
        <v>210</v>
      </c>
      <c r="B13" s="98" t="s">
        <v>222</v>
      </c>
      <c r="C13" s="47">
        <v>2</v>
      </c>
      <c r="D13" s="63" t="s">
        <v>215</v>
      </c>
      <c r="E13" s="65">
        <v>23664.899846743701</v>
      </c>
      <c r="F13" s="65">
        <v>22028.3158774115</v>
      </c>
      <c r="G13" s="65">
        <v>75082.792066968497</v>
      </c>
      <c r="H13" s="65">
        <v>253804.20906671701</v>
      </c>
      <c r="I13" s="65">
        <v>1568.51933693258</v>
      </c>
      <c r="J13" s="65">
        <v>252.972106781035</v>
      </c>
      <c r="K13" s="65">
        <v>15226.877336391501</v>
      </c>
      <c r="L13" s="65">
        <v>52890.206131806699</v>
      </c>
      <c r="M13" s="65">
        <v>13921.9736703792</v>
      </c>
      <c r="N13" s="65">
        <v>451.22492628719101</v>
      </c>
      <c r="O13" s="65">
        <v>15.5382105925496</v>
      </c>
      <c r="P13" s="65">
        <v>1589.9902845645199</v>
      </c>
      <c r="Q13" s="65">
        <v>96108.525782840705</v>
      </c>
      <c r="R13" s="65">
        <v>37.930949606802997</v>
      </c>
      <c r="S13" s="65">
        <v>11.7068716526211</v>
      </c>
      <c r="T13" s="65">
        <v>16.285151089973201</v>
      </c>
      <c r="U13" s="65">
        <v>142.54477677640199</v>
      </c>
      <c r="V13" s="65">
        <v>706.08639240140599</v>
      </c>
    </row>
    <row r="14" spans="1:23" s="63" customFormat="1">
      <c r="A14" s="63" t="s">
        <v>210</v>
      </c>
      <c r="B14" s="98" t="s">
        <v>222</v>
      </c>
      <c r="C14" s="47">
        <v>2</v>
      </c>
      <c r="D14" s="63" t="s">
        <v>215</v>
      </c>
      <c r="E14" s="65">
        <v>23464.579557501202</v>
      </c>
      <c r="F14" s="65">
        <v>22041.904289193499</v>
      </c>
      <c r="G14" s="65">
        <v>75181.668318250697</v>
      </c>
      <c r="H14" s="65">
        <v>254348.479070892</v>
      </c>
      <c r="I14" s="65">
        <v>1563.8096411055101</v>
      </c>
      <c r="J14" s="65">
        <v>216.14076700342099</v>
      </c>
      <c r="K14" s="65">
        <v>15131.743476990199</v>
      </c>
      <c r="L14" s="65">
        <v>52424.627204478697</v>
      </c>
      <c r="M14" s="65">
        <v>13905.8711459028</v>
      </c>
      <c r="N14" s="65">
        <v>450.21156424125297</v>
      </c>
      <c r="O14" s="65">
        <v>15.3650663524338</v>
      </c>
      <c r="P14" s="65">
        <v>1583.58817468182</v>
      </c>
      <c r="Q14" s="65">
        <v>95500.301735011904</v>
      </c>
      <c r="R14" s="65">
        <v>37.7431339202601</v>
      </c>
      <c r="S14" s="65">
        <v>11.854151068353</v>
      </c>
      <c r="T14" s="65">
        <v>16.336384556103901</v>
      </c>
      <c r="U14" s="65">
        <v>143.933890092301</v>
      </c>
      <c r="V14" s="65">
        <v>710.58815268448302</v>
      </c>
    </row>
    <row r="15" spans="1:23" s="63" customFormat="1">
      <c r="A15" s="63" t="s">
        <v>210</v>
      </c>
      <c r="B15" s="98" t="s">
        <v>222</v>
      </c>
      <c r="C15" s="47">
        <v>2</v>
      </c>
      <c r="D15" s="63" t="s">
        <v>215</v>
      </c>
      <c r="E15" s="65">
        <v>23343.564341942802</v>
      </c>
      <c r="F15" s="65">
        <v>21900.539526234599</v>
      </c>
      <c r="G15" s="65">
        <v>74411.709721287407</v>
      </c>
      <c r="H15" s="65">
        <v>255810.71522114999</v>
      </c>
      <c r="I15" s="65">
        <v>1538.73134233055</v>
      </c>
      <c r="J15" s="65">
        <v>215.91130690354399</v>
      </c>
      <c r="K15" s="65">
        <v>14944.390196672801</v>
      </c>
      <c r="L15" s="65">
        <v>52020.584662443398</v>
      </c>
      <c r="M15" s="65">
        <v>13753.8512504522</v>
      </c>
      <c r="N15" s="65">
        <v>442.91165919257202</v>
      </c>
      <c r="O15" s="65">
        <v>15.0645141725467</v>
      </c>
      <c r="P15" s="65">
        <v>1562.5742561269101</v>
      </c>
      <c r="Q15" s="65">
        <v>95177.222320636894</v>
      </c>
      <c r="R15" s="65">
        <v>37.553628442243898</v>
      </c>
      <c r="S15" s="65">
        <v>11.7803995294336</v>
      </c>
      <c r="T15" s="65">
        <v>16.342783556135402</v>
      </c>
      <c r="U15" s="65">
        <v>143.657985469332</v>
      </c>
      <c r="V15" s="65">
        <v>711.95578554541396</v>
      </c>
    </row>
    <row r="16" spans="1:23" s="63" customFormat="1">
      <c r="A16" s="63" t="s">
        <v>210</v>
      </c>
      <c r="B16" s="98" t="s">
        <v>222</v>
      </c>
      <c r="C16" s="47">
        <v>2</v>
      </c>
      <c r="D16" s="63" t="s">
        <v>215</v>
      </c>
      <c r="E16" s="65">
        <v>23341.2684233039</v>
      </c>
      <c r="F16" s="65">
        <v>21731.408380881501</v>
      </c>
      <c r="G16" s="65">
        <v>74695.451629786796</v>
      </c>
      <c r="H16" s="65">
        <v>256081.37077012999</v>
      </c>
      <c r="I16" s="65">
        <v>1518.9587676661599</v>
      </c>
      <c r="J16" s="65">
        <v>211.753114013009</v>
      </c>
      <c r="K16" s="65">
        <v>14758.3805590719</v>
      </c>
      <c r="L16" s="65">
        <v>51274.155276178397</v>
      </c>
      <c r="M16" s="65">
        <v>13861.972839026699</v>
      </c>
      <c r="N16" s="65">
        <v>446.296869337239</v>
      </c>
      <c r="O16" s="65">
        <v>15.371360955115501</v>
      </c>
      <c r="P16" s="65">
        <v>1563.7087742246199</v>
      </c>
      <c r="Q16" s="65">
        <v>95580.941483775794</v>
      </c>
      <c r="R16" s="65">
        <v>37.470253072613403</v>
      </c>
      <c r="S16" s="65">
        <v>12.0411542138631</v>
      </c>
      <c r="T16" s="65">
        <v>16.322990393748999</v>
      </c>
      <c r="U16" s="65">
        <v>144.41273286484</v>
      </c>
      <c r="V16" s="65">
        <v>697.33561188196802</v>
      </c>
    </row>
    <row r="17" spans="1:23" s="63" customFormat="1">
      <c r="A17" s="63" t="s">
        <v>210</v>
      </c>
      <c r="B17" s="98" t="s">
        <v>222</v>
      </c>
      <c r="C17" s="47">
        <v>2</v>
      </c>
      <c r="D17" s="63" t="s">
        <v>215</v>
      </c>
      <c r="E17" s="65">
        <v>23178.307557505301</v>
      </c>
      <c r="F17" s="65">
        <v>21709.151646440401</v>
      </c>
      <c r="G17" s="65">
        <v>74345.809908941199</v>
      </c>
      <c r="H17" s="65">
        <v>256328.18295303901</v>
      </c>
      <c r="I17" s="65">
        <v>1515.13641123052</v>
      </c>
      <c r="J17" s="65">
        <v>240.288176394499</v>
      </c>
      <c r="K17" s="65">
        <v>14723.463697289701</v>
      </c>
      <c r="L17" s="65">
        <v>51346.3544758266</v>
      </c>
      <c r="M17" s="65">
        <v>13869.745015803301</v>
      </c>
      <c r="N17" s="65">
        <v>444.00954146376898</v>
      </c>
      <c r="O17" s="65">
        <v>15.1440411278982</v>
      </c>
      <c r="P17" s="65">
        <v>1567.9170132864199</v>
      </c>
      <c r="Q17" s="65">
        <v>96303.567950876299</v>
      </c>
      <c r="R17" s="65">
        <v>37.6237261960121</v>
      </c>
      <c r="S17" s="65">
        <v>12.0282790900261</v>
      </c>
      <c r="T17" s="65">
        <v>16.455202529929799</v>
      </c>
      <c r="U17" s="65">
        <v>144.90476462400699</v>
      </c>
      <c r="V17" s="65">
        <v>692.00767188821499</v>
      </c>
    </row>
    <row r="18" spans="1:23" s="63" customFormat="1">
      <c r="A18" s="60"/>
      <c r="B18" s="99"/>
      <c r="C18" s="61"/>
      <c r="D18" s="60" t="s">
        <v>213</v>
      </c>
      <c r="E18" s="62">
        <f>AVERAGE(E12:E17)</f>
        <v>23398.738048662952</v>
      </c>
      <c r="F18" s="62">
        <f>AVERAGE(F12:F17)</f>
        <v>21875.599210018252</v>
      </c>
      <c r="G18" s="62">
        <f>AVERAGE(G12:G17)</f>
        <v>74789.424754488355</v>
      </c>
      <c r="H18" s="62">
        <f>AVERAGE(H12:H17)</f>
        <v>255319.25273451232</v>
      </c>
      <c r="I18" s="62">
        <f>AVERAGE(I12:I17)</f>
        <v>1545.6455851605449</v>
      </c>
      <c r="J18" s="62">
        <f>AVERAGE(J12:J17)</f>
        <v>219.25022935402799</v>
      </c>
      <c r="K18" s="62">
        <f>AVERAGE(K12:K17)</f>
        <v>14960.839827765567</v>
      </c>
      <c r="L18" s="62">
        <f>AVERAGE(L12:L17)</f>
        <v>52102.893285664351</v>
      </c>
      <c r="M18" s="62">
        <f>AVERAGE(M12:M17)</f>
        <v>13814.95513455575</v>
      </c>
      <c r="N18" s="62">
        <f>AVERAGE(N12:N17)</f>
        <v>446.17966503206065</v>
      </c>
      <c r="O18" s="62">
        <f>AVERAGE(O12:O17)</f>
        <v>15.295389228335651</v>
      </c>
      <c r="P18" s="62">
        <f>AVERAGE(P12:P17)</f>
        <v>1572.7297329638216</v>
      </c>
      <c r="Q18" s="62">
        <f>AVERAGE(Q12:Q17)</f>
        <v>95577.120021203373</v>
      </c>
      <c r="R18" s="62">
        <f>AVERAGE(R12:R17)</f>
        <v>37.750811836320189</v>
      </c>
      <c r="S18" s="62">
        <f>AVERAGE(S12:S17)</f>
        <v>11.863133460840167</v>
      </c>
      <c r="T18" s="62">
        <f>AVERAGE(T12:T17)</f>
        <v>16.40957711610055</v>
      </c>
      <c r="U18" s="62">
        <f>AVERAGE(U12:U17)</f>
        <v>144.88270211305215</v>
      </c>
      <c r="V18" s="62">
        <f>AVERAGE(V12:V17)</f>
        <v>703.90746015095476</v>
      </c>
    </row>
    <row r="19" spans="1:23" s="63" customFormat="1">
      <c r="A19" s="63" t="s">
        <v>210</v>
      </c>
      <c r="B19" s="98" t="s">
        <v>223</v>
      </c>
      <c r="C19" s="47">
        <v>2</v>
      </c>
      <c r="D19" s="63" t="s">
        <v>215</v>
      </c>
      <c r="E19" s="65">
        <v>23317.803145792099</v>
      </c>
      <c r="F19" s="65">
        <v>21753.088584281999</v>
      </c>
      <c r="G19" s="65">
        <v>74696.918089859595</v>
      </c>
      <c r="H19" s="68">
        <v>254270</v>
      </c>
      <c r="I19" s="65">
        <v>1561.13571654005</v>
      </c>
      <c r="J19" s="65">
        <v>175.67206065094999</v>
      </c>
      <c r="K19" s="65">
        <v>14926.3060258189</v>
      </c>
      <c r="L19" s="65">
        <v>52490.677817397504</v>
      </c>
      <c r="M19" s="65">
        <v>13528.7518185395</v>
      </c>
      <c r="N19" s="65">
        <v>440.83484983021998</v>
      </c>
      <c r="O19" s="65">
        <v>15.2038366540173</v>
      </c>
      <c r="P19" s="65">
        <v>1563.3467258108401</v>
      </c>
      <c r="Q19" s="65">
        <v>94307.9423337763</v>
      </c>
      <c r="R19" s="65">
        <v>38.073728744546798</v>
      </c>
      <c r="S19" s="65">
        <v>11.7334425072188</v>
      </c>
      <c r="T19" s="65">
        <v>16.668838327905</v>
      </c>
      <c r="U19" s="65">
        <v>149.390532466004</v>
      </c>
      <c r="V19" s="65">
        <v>702.81496708044199</v>
      </c>
    </row>
    <row r="20" spans="1:23" s="63" customFormat="1">
      <c r="A20" s="63" t="s">
        <v>210</v>
      </c>
      <c r="B20" s="98" t="s">
        <v>223</v>
      </c>
      <c r="C20" s="47">
        <v>2</v>
      </c>
      <c r="D20" s="63" t="s">
        <v>215</v>
      </c>
      <c r="E20" s="65">
        <v>23710.627822362501</v>
      </c>
      <c r="F20" s="65">
        <v>22112.7843732402</v>
      </c>
      <c r="G20" s="65">
        <v>75210.945650814494</v>
      </c>
      <c r="H20" s="68">
        <v>254270</v>
      </c>
      <c r="I20" s="65">
        <v>1572.26507917704</v>
      </c>
      <c r="J20" s="65">
        <v>253.60855755906701</v>
      </c>
      <c r="K20" s="65">
        <v>15276.752847364</v>
      </c>
      <c r="L20" s="65">
        <v>53071.538637362901</v>
      </c>
      <c r="M20" s="65">
        <v>13964.647965824701</v>
      </c>
      <c r="N20" s="65">
        <v>451.91379050435103</v>
      </c>
      <c r="O20" s="65">
        <v>15.5610846827019</v>
      </c>
      <c r="P20" s="65">
        <v>1595.33740306037</v>
      </c>
      <c r="Q20" s="65">
        <v>96481.876165829104</v>
      </c>
      <c r="R20" s="65">
        <v>38.0606196471335</v>
      </c>
      <c r="S20" s="65">
        <v>11.7503618893268</v>
      </c>
      <c r="T20" s="65">
        <v>16.342963884487801</v>
      </c>
      <c r="U20" s="65">
        <v>142.740676346199</v>
      </c>
      <c r="V20" s="65">
        <v>708.18191377832898</v>
      </c>
    </row>
    <row r="21" spans="1:23" s="63" customFormat="1">
      <c r="A21" s="63" t="s">
        <v>210</v>
      </c>
      <c r="B21" s="98" t="s">
        <v>223</v>
      </c>
      <c r="C21" s="47">
        <v>2</v>
      </c>
      <c r="D21" s="63" t="s">
        <v>215</v>
      </c>
      <c r="E21" s="65">
        <v>23502.476078019201</v>
      </c>
      <c r="F21" s="65">
        <v>22074.999538357599</v>
      </c>
      <c r="G21" s="65">
        <v>75196.815597798704</v>
      </c>
      <c r="H21" s="68">
        <v>254270</v>
      </c>
      <c r="I21" s="65">
        <v>1561.9800062746599</v>
      </c>
      <c r="J21" s="65">
        <v>213.95194614688299</v>
      </c>
      <c r="K21" s="65">
        <v>15140.845472871701</v>
      </c>
      <c r="L21" s="65">
        <v>52466.564973413602</v>
      </c>
      <c r="M21" s="65">
        <v>13920.502728450299</v>
      </c>
      <c r="N21" s="65">
        <v>450.55506214562502</v>
      </c>
      <c r="O21" s="65">
        <v>15.3759420333382</v>
      </c>
      <c r="P21" s="65">
        <v>1583.3943598757201</v>
      </c>
      <c r="Q21" s="65">
        <v>95602.247196444994</v>
      </c>
      <c r="R21" s="65">
        <v>37.787430974490903</v>
      </c>
      <c r="S21" s="65">
        <v>11.863042416975601</v>
      </c>
      <c r="T21" s="65">
        <v>16.353508596355699</v>
      </c>
      <c r="U21" s="65">
        <v>144.07130600502299</v>
      </c>
      <c r="V21" s="65">
        <v>709.92240443904097</v>
      </c>
    </row>
    <row r="22" spans="1:23" s="63" customFormat="1">
      <c r="A22" s="63" t="s">
        <v>210</v>
      </c>
      <c r="B22" s="98" t="s">
        <v>223</v>
      </c>
      <c r="C22" s="47">
        <v>2</v>
      </c>
      <c r="D22" s="63" t="s">
        <v>215</v>
      </c>
      <c r="E22" s="65">
        <v>23209.173544401499</v>
      </c>
      <c r="F22" s="65">
        <v>21766.207342696602</v>
      </c>
      <c r="G22" s="65">
        <v>73943.222484997299</v>
      </c>
      <c r="H22" s="68">
        <v>254270</v>
      </c>
      <c r="I22" s="65">
        <v>1528.4387532595499</v>
      </c>
      <c r="J22" s="65">
        <v>214.49855446935899</v>
      </c>
      <c r="K22" s="65">
        <v>14855.0410364044</v>
      </c>
      <c r="L22" s="65">
        <v>51754.6249569582</v>
      </c>
      <c r="M22" s="65">
        <v>13659.4902166376</v>
      </c>
      <c r="N22" s="65">
        <v>440.10457329230297</v>
      </c>
      <c r="O22" s="65">
        <v>15.063040648713701</v>
      </c>
      <c r="P22" s="65">
        <v>1554.94294824383</v>
      </c>
      <c r="Q22" s="65">
        <v>94682.035797742705</v>
      </c>
      <c r="R22" s="65">
        <v>37.279649527984802</v>
      </c>
      <c r="S22" s="65">
        <v>11.695366656473601</v>
      </c>
      <c r="T22" s="65">
        <v>16.186868505307299</v>
      </c>
      <c r="U22" s="65">
        <v>142.39242769376099</v>
      </c>
      <c r="V22" s="65">
        <v>707.37720805843901</v>
      </c>
    </row>
    <row r="23" spans="1:23" s="63" customFormat="1">
      <c r="A23" s="63" t="s">
        <v>210</v>
      </c>
      <c r="B23" s="98" t="s">
        <v>223</v>
      </c>
      <c r="C23" s="47">
        <v>2</v>
      </c>
      <c r="D23" s="63" t="s">
        <v>215</v>
      </c>
      <c r="E23" s="65">
        <v>23204.890881257299</v>
      </c>
      <c r="F23" s="65">
        <v>21596.389159763701</v>
      </c>
      <c r="G23" s="65">
        <v>74278.139413508296</v>
      </c>
      <c r="H23" s="68">
        <v>254270</v>
      </c>
      <c r="I23" s="65">
        <v>1508.48975329069</v>
      </c>
      <c r="J23" s="65">
        <v>210.26801710589001</v>
      </c>
      <c r="K23" s="65">
        <v>14673.035261843301</v>
      </c>
      <c r="L23" s="65">
        <v>51001.386098456198</v>
      </c>
      <c r="M23" s="65">
        <v>13785.3987104551</v>
      </c>
      <c r="N23" s="65">
        <v>444.52592592293098</v>
      </c>
      <c r="O23" s="65">
        <v>15.312994889652201</v>
      </c>
      <c r="P23" s="65">
        <v>1555.03029346982</v>
      </c>
      <c r="Q23" s="65">
        <v>95018.608357212099</v>
      </c>
      <c r="R23" s="65">
        <v>37.2562353539413</v>
      </c>
      <c r="S23" s="65">
        <v>11.9803422494915</v>
      </c>
      <c r="T23" s="65">
        <v>16.2411515098132</v>
      </c>
      <c r="U23" s="65">
        <v>143.641659712799</v>
      </c>
      <c r="V23" s="65">
        <v>693.25719389724497</v>
      </c>
    </row>
    <row r="24" spans="1:23" s="63" customFormat="1">
      <c r="A24" s="63" t="s">
        <v>210</v>
      </c>
      <c r="B24" s="98" t="s">
        <v>223</v>
      </c>
      <c r="C24" s="47">
        <v>2</v>
      </c>
      <c r="D24" s="63" t="s">
        <v>215</v>
      </c>
      <c r="E24" s="65">
        <v>23040.684409125199</v>
      </c>
      <c r="F24" s="65">
        <v>21566.378057127</v>
      </c>
      <c r="G24" s="65">
        <v>73895.499692737605</v>
      </c>
      <c r="H24" s="68">
        <v>254270</v>
      </c>
      <c r="I24" s="65">
        <v>1502.8985972001999</v>
      </c>
      <c r="J24" s="65">
        <v>237.894183357277</v>
      </c>
      <c r="K24" s="65">
        <v>14652.933438055699</v>
      </c>
      <c r="L24" s="65">
        <v>51052.180730966698</v>
      </c>
      <c r="M24" s="65">
        <v>13788.373840971601</v>
      </c>
      <c r="N24" s="65">
        <v>441.20235052136201</v>
      </c>
      <c r="O24" s="65">
        <v>15.0482594744003</v>
      </c>
      <c r="P24" s="65">
        <v>1558.1380731556201</v>
      </c>
      <c r="Q24" s="65">
        <v>95757.716080874903</v>
      </c>
      <c r="R24" s="65">
        <v>37.407076649903701</v>
      </c>
      <c r="S24" s="65">
        <v>11.9645170704724</v>
      </c>
      <c r="T24" s="65">
        <v>16.372910131522399</v>
      </c>
      <c r="U24" s="65">
        <v>144.15540006627899</v>
      </c>
      <c r="V24" s="65">
        <v>687.67960667305999</v>
      </c>
    </row>
    <row r="25" spans="1:23" s="63" customFormat="1">
      <c r="A25" s="60"/>
      <c r="B25" s="98"/>
      <c r="C25" s="61"/>
      <c r="D25" s="60" t="s">
        <v>213</v>
      </c>
      <c r="E25" s="62">
        <f>AVERAGE(E19:E24)</f>
        <v>23330.942646826297</v>
      </c>
      <c r="F25" s="62">
        <f t="shared" ref="F25:V25" si="17">AVERAGE(F19:F24)</f>
        <v>21811.641175911183</v>
      </c>
      <c r="G25" s="62">
        <f t="shared" si="17"/>
        <v>74536.923488286004</v>
      </c>
      <c r="H25" s="62">
        <f t="shared" si="17"/>
        <v>254270</v>
      </c>
      <c r="I25" s="62">
        <f t="shared" si="17"/>
        <v>1539.2013176236981</v>
      </c>
      <c r="J25" s="62">
        <f t="shared" si="17"/>
        <v>217.64888654823764</v>
      </c>
      <c r="K25" s="62">
        <f t="shared" si="17"/>
        <v>14920.819013726332</v>
      </c>
      <c r="L25" s="62">
        <f t="shared" si="17"/>
        <v>51972.828869092511</v>
      </c>
      <c r="M25" s="62">
        <f t="shared" si="17"/>
        <v>13774.527546813135</v>
      </c>
      <c r="N25" s="62">
        <f t="shared" si="17"/>
        <v>444.856092036132</v>
      </c>
      <c r="O25" s="62">
        <f t="shared" si="17"/>
        <v>15.2608597304706</v>
      </c>
      <c r="P25" s="62">
        <f t="shared" si="17"/>
        <v>1568.3649672693671</v>
      </c>
      <c r="Q25" s="62">
        <f t="shared" si="17"/>
        <v>95308.404321980022</v>
      </c>
      <c r="R25" s="62">
        <f t="shared" si="17"/>
        <v>37.644123483000165</v>
      </c>
      <c r="S25" s="62">
        <f t="shared" si="17"/>
        <v>11.83117879832645</v>
      </c>
      <c r="T25" s="62">
        <f t="shared" si="17"/>
        <v>16.361040159231901</v>
      </c>
      <c r="U25" s="62">
        <f t="shared" si="17"/>
        <v>144.39866704834415</v>
      </c>
      <c r="V25" s="62">
        <f t="shared" si="17"/>
        <v>701.53888232109273</v>
      </c>
    </row>
    <row r="26" spans="1:23" s="70" customFormat="1">
      <c r="B26" s="100"/>
      <c r="C26" s="71"/>
      <c r="D26" s="70" t="s">
        <v>224</v>
      </c>
      <c r="E26" s="72">
        <f>(ABS(E18-E25))/(E18+E25)*100</f>
        <v>0.14507995951960076</v>
      </c>
      <c r="F26" s="72">
        <f t="shared" ref="F26:H26" si="18">(ABS(F18-F25))/(F18+F25)*100</f>
        <v>0.14639980356293678</v>
      </c>
      <c r="G26" s="72">
        <f t="shared" si="18"/>
        <v>0.16909357871112946</v>
      </c>
      <c r="H26" s="72">
        <f t="shared" si="18"/>
        <v>0.20590166077520616</v>
      </c>
      <c r="I26" s="72">
        <f>(ABS(I18-I25))/(I18+I25)*100</f>
        <v>0.20890072473387689</v>
      </c>
      <c r="J26" s="72">
        <f t="shared" ref="J26" si="19">(ABS(J18-J25))/(J18+J25)*100</f>
        <v>0.36652461575330197</v>
      </c>
      <c r="K26" s="72">
        <f t="shared" ref="K26:L26" si="20">(ABS(K18-K25))/(K18+K25)*100</f>
        <v>0.13393103191334407</v>
      </c>
      <c r="L26" s="72">
        <f t="shared" si="20"/>
        <v>0.12497094795887104</v>
      </c>
      <c r="M26" s="72">
        <f t="shared" ref="M26" si="21">(ABS(M18-M25))/(M18+M25)*100</f>
        <v>0.14653260523045597</v>
      </c>
      <c r="N26" s="72">
        <f t="shared" ref="N26:O26" si="22">(ABS(N18-N25))/(N18+N25)*100</f>
        <v>0.14854319654731452</v>
      </c>
      <c r="O26" s="72">
        <f t="shared" si="22"/>
        <v>0.11300306497568349</v>
      </c>
      <c r="P26" s="72">
        <f t="shared" ref="P26" si="23">(ABS(P18-P25))/(P18+P25)*100</f>
        <v>0.13895683228304001</v>
      </c>
      <c r="Q26" s="72">
        <f t="shared" ref="Q26:R26" si="24">(ABS(Q18-Q25))/(Q18+Q25)*100</f>
        <v>0.14077322004796974</v>
      </c>
      <c r="R26" s="72">
        <f t="shared" si="24"/>
        <v>0.14150599488966545</v>
      </c>
      <c r="S26" s="72">
        <f t="shared" ref="S26" si="25">(ABS(S18-S25))/(S18+S25)*100</f>
        <v>0.13486216508079985</v>
      </c>
      <c r="T26" s="72">
        <f t="shared" ref="T26:U26" si="26">(ABS(T18-T25))/(T18+T25)*100</f>
        <v>0.14811120724657229</v>
      </c>
      <c r="U26" s="72">
        <f t="shared" si="26"/>
        <v>0.16732327633513872</v>
      </c>
      <c r="V26" s="72">
        <f t="shared" ref="V26" si="27">(ABS(V18-V25))/(V18+V25)*100</f>
        <v>0.16852851356074744</v>
      </c>
      <c r="W26" s="72"/>
    </row>
    <row r="27" spans="1:23" ht="7" customHeight="1">
      <c r="A27" s="48"/>
      <c r="C27" s="49"/>
      <c r="D27" s="48"/>
      <c r="E27" s="50"/>
      <c r="F27" s="50"/>
      <c r="G27" s="50"/>
      <c r="H27" s="50"/>
      <c r="I27" s="50"/>
      <c r="J27" s="51"/>
      <c r="K27" s="50"/>
      <c r="L27" s="50"/>
      <c r="M27" s="50"/>
      <c r="N27" s="50"/>
      <c r="O27" s="50"/>
      <c r="P27" s="50"/>
      <c r="Q27" s="50"/>
      <c r="R27" s="50"/>
      <c r="S27" s="50"/>
      <c r="T27" s="50"/>
      <c r="U27" s="50"/>
      <c r="V27" s="50"/>
    </row>
    <row r="28" spans="1:23">
      <c r="A28" s="38" t="s">
        <v>210</v>
      </c>
      <c r="B28" s="98" t="s">
        <v>222</v>
      </c>
      <c r="C28" s="52">
        <v>3</v>
      </c>
      <c r="D28" s="38" t="s">
        <v>211</v>
      </c>
      <c r="E28" s="41">
        <v>103678.720685751</v>
      </c>
      <c r="F28" s="41">
        <v>483.89057215637803</v>
      </c>
      <c r="G28" s="41">
        <v>10749.484368961501</v>
      </c>
      <c r="H28" s="41">
        <v>334951.787740945</v>
      </c>
      <c r="I28" s="41">
        <v>441.78233409485199</v>
      </c>
      <c r="J28" s="41">
        <v>418.55900100983399</v>
      </c>
      <c r="K28" s="41">
        <v>491.280790220104</v>
      </c>
      <c r="L28" s="41">
        <v>81933.226473071496</v>
      </c>
      <c r="M28" s="41">
        <v>513.59891922790302</v>
      </c>
      <c r="N28" s="41">
        <v>455.53370450044002</v>
      </c>
      <c r="O28" s="41">
        <v>426.98753050641699</v>
      </c>
      <c r="P28" s="41">
        <v>469.74318224058499</v>
      </c>
      <c r="Q28" s="41">
        <v>479.10957322365402</v>
      </c>
      <c r="R28" s="41">
        <v>433.06588588242897</v>
      </c>
      <c r="S28" s="41">
        <v>455.68314044261302</v>
      </c>
      <c r="T28" s="41">
        <v>381.679163429575</v>
      </c>
      <c r="U28" s="41">
        <v>414.65162486225</v>
      </c>
      <c r="V28" s="41">
        <v>461.91202413362402</v>
      </c>
    </row>
    <row r="29" spans="1:23">
      <c r="A29" s="38" t="s">
        <v>210</v>
      </c>
      <c r="B29" s="98" t="s">
        <v>222</v>
      </c>
      <c r="C29" s="52">
        <v>3</v>
      </c>
      <c r="D29" s="38" t="s">
        <v>211</v>
      </c>
      <c r="E29" s="41">
        <v>104294.144426207</v>
      </c>
      <c r="F29" s="41">
        <v>483.83682849117201</v>
      </c>
      <c r="G29" s="41">
        <v>10607.763904740899</v>
      </c>
      <c r="H29" s="41">
        <v>333255.55964780098</v>
      </c>
      <c r="I29" s="41">
        <v>441.11127370620602</v>
      </c>
      <c r="J29" s="41">
        <v>513.63020649976499</v>
      </c>
      <c r="K29" s="41">
        <v>507.50367800459799</v>
      </c>
      <c r="L29" s="41">
        <v>84343.496849666903</v>
      </c>
      <c r="M29" s="41">
        <v>510.165829269531</v>
      </c>
      <c r="N29" s="41">
        <v>456.47237489672602</v>
      </c>
      <c r="O29" s="41">
        <v>437.86269899578002</v>
      </c>
      <c r="P29" s="41">
        <v>467.38517189589498</v>
      </c>
      <c r="Q29" s="41">
        <v>473.204328012254</v>
      </c>
      <c r="R29" s="41">
        <v>433.896111036658</v>
      </c>
      <c r="S29" s="41">
        <v>480.17249204755501</v>
      </c>
      <c r="T29" s="41">
        <v>423.97812981768499</v>
      </c>
      <c r="U29" s="41">
        <v>407.39527402177401</v>
      </c>
      <c r="V29" s="41">
        <v>459.00752793343702</v>
      </c>
    </row>
    <row r="30" spans="1:23">
      <c r="A30" s="38" t="s">
        <v>210</v>
      </c>
      <c r="B30" s="98" t="s">
        <v>222</v>
      </c>
      <c r="C30" s="52">
        <v>3</v>
      </c>
      <c r="D30" s="38" t="s">
        <v>211</v>
      </c>
      <c r="E30" s="41">
        <v>103149.703885803</v>
      </c>
      <c r="F30" s="41">
        <v>477.86625053814799</v>
      </c>
      <c r="G30" s="41">
        <v>10643.368784432299</v>
      </c>
      <c r="H30" s="41">
        <v>332573.25062627502</v>
      </c>
      <c r="I30" s="41">
        <v>457.46883684471601</v>
      </c>
      <c r="J30" s="41">
        <v>477.11523398704099</v>
      </c>
      <c r="K30" s="41">
        <v>493.82377511494002</v>
      </c>
      <c r="L30" s="41">
        <v>86582.802583565004</v>
      </c>
      <c r="M30" s="41">
        <v>528.34014974641002</v>
      </c>
      <c r="N30" s="41">
        <v>454.085676747283</v>
      </c>
      <c r="O30" s="41">
        <v>404.43611042918002</v>
      </c>
      <c r="P30" s="41">
        <v>471.871585255838</v>
      </c>
      <c r="Q30" s="41">
        <v>477.343180171651</v>
      </c>
      <c r="R30" s="41">
        <v>430.44982776923098</v>
      </c>
      <c r="S30" s="41">
        <v>445.742284852019</v>
      </c>
      <c r="T30" s="41">
        <v>353.043514246136</v>
      </c>
      <c r="U30" s="41">
        <v>417.15285574390498</v>
      </c>
      <c r="V30" s="41">
        <v>470.001617683056</v>
      </c>
    </row>
    <row r="31" spans="1:23">
      <c r="A31" s="48"/>
      <c r="C31" s="49"/>
      <c r="D31" s="48" t="s">
        <v>213</v>
      </c>
      <c r="E31" s="50">
        <f>AVERAGE(E28:E30)</f>
        <v>103707.52299925366</v>
      </c>
      <c r="F31" s="50">
        <f>AVERAGE(F28:F30)</f>
        <v>481.8645503952327</v>
      </c>
      <c r="G31" s="50">
        <f>AVERAGE(G28:G30)</f>
        <v>10666.872352711567</v>
      </c>
      <c r="H31" s="50">
        <f>AVERAGE(H28:H30)</f>
        <v>333593.53267167369</v>
      </c>
      <c r="I31" s="50">
        <f>AVERAGE(I28:I30)</f>
        <v>446.78748154859136</v>
      </c>
      <c r="J31" s="50">
        <f>AVERAGE(J28:J30)</f>
        <v>469.76814716554668</v>
      </c>
      <c r="K31" s="50">
        <f>AVERAGE(K28:K30)</f>
        <v>497.53608111321404</v>
      </c>
      <c r="L31" s="50">
        <f>AVERAGE(L28:L30)</f>
        <v>84286.508635434468</v>
      </c>
      <c r="M31" s="50">
        <f>AVERAGE(M28:M30)</f>
        <v>517.36829941461474</v>
      </c>
      <c r="N31" s="50">
        <f>AVERAGE(N28:N30)</f>
        <v>455.36391871481641</v>
      </c>
      <c r="O31" s="50">
        <f>AVERAGE(O28:O30)</f>
        <v>423.09544664379229</v>
      </c>
      <c r="P31" s="50">
        <f>AVERAGE(P28:P30)</f>
        <v>469.66664646410601</v>
      </c>
      <c r="Q31" s="50">
        <f>AVERAGE(Q28:Q30)</f>
        <v>476.55236046918634</v>
      </c>
      <c r="R31" s="50">
        <f>AVERAGE(R28:R30)</f>
        <v>432.47060822943928</v>
      </c>
      <c r="S31" s="50">
        <f>AVERAGE(S28:S30)</f>
        <v>460.53263911406231</v>
      </c>
      <c r="T31" s="50">
        <f>AVERAGE(T28:T30)</f>
        <v>386.2336024977987</v>
      </c>
      <c r="U31" s="50">
        <f>AVERAGE(U28:U30)</f>
        <v>413.06658487597633</v>
      </c>
      <c r="V31" s="50">
        <f>AVERAGE(V28:V30)</f>
        <v>463.6403899167056</v>
      </c>
    </row>
    <row r="32" spans="1:23">
      <c r="A32" s="38" t="s">
        <v>210</v>
      </c>
      <c r="B32" s="98" t="s">
        <v>223</v>
      </c>
      <c r="C32" s="52">
        <v>3</v>
      </c>
      <c r="D32" s="38" t="s">
        <v>211</v>
      </c>
      <c r="E32" s="41">
        <v>100820.757823775</v>
      </c>
      <c r="F32" s="41">
        <v>470.44454666075501</v>
      </c>
      <c r="G32" s="41">
        <v>10448.261313029399</v>
      </c>
      <c r="H32" s="69">
        <v>325803.38864570699</v>
      </c>
      <c r="I32" s="41">
        <v>429.50145127468102</v>
      </c>
      <c r="J32" s="41">
        <v>406.813012961006</v>
      </c>
      <c r="K32" s="41">
        <v>477.560796437389</v>
      </c>
      <c r="L32" s="41">
        <v>79683.991960010506</v>
      </c>
      <c r="M32" s="41">
        <v>499.40190449165101</v>
      </c>
      <c r="N32" s="41">
        <v>442.87925515896399</v>
      </c>
      <c r="O32" s="41">
        <v>412.81523808140503</v>
      </c>
      <c r="P32" s="41">
        <v>454.39956509222702</v>
      </c>
      <c r="Q32" s="41">
        <v>466.06072574217001</v>
      </c>
      <c r="R32" s="41">
        <v>421.126603763714</v>
      </c>
      <c r="S32" s="41">
        <v>442.83469088882902</v>
      </c>
      <c r="T32" s="41">
        <v>371.11380273357997</v>
      </c>
      <c r="U32" s="41">
        <v>401.38676719385398</v>
      </c>
      <c r="V32" s="41">
        <v>449.026062871443</v>
      </c>
      <c r="W32" s="41"/>
    </row>
    <row r="33" spans="1:23">
      <c r="A33" s="38" t="s">
        <v>210</v>
      </c>
      <c r="B33" s="98" t="s">
        <v>223</v>
      </c>
      <c r="C33" s="52">
        <v>3</v>
      </c>
      <c r="D33" s="38" t="s">
        <v>211</v>
      </c>
      <c r="E33" s="41">
        <v>102104.094599769</v>
      </c>
      <c r="F33" s="41">
        <v>471.04798907265598</v>
      </c>
      <c r="G33" s="41">
        <v>10373.7871726667</v>
      </c>
      <c r="H33" s="69">
        <v>325803.38864570699</v>
      </c>
      <c r="I33" s="41">
        <v>429.288562672458</v>
      </c>
      <c r="J33" s="41">
        <v>502.36349106101898</v>
      </c>
      <c r="K33" s="41">
        <v>496.59169239557599</v>
      </c>
      <c r="L33" s="41">
        <v>82597.322981362202</v>
      </c>
      <c r="M33" s="41">
        <v>502.34655073264798</v>
      </c>
      <c r="N33" s="41">
        <v>446.88411350482897</v>
      </c>
      <c r="O33" s="41">
        <v>426.21285681708298</v>
      </c>
      <c r="P33" s="41">
        <v>457.43206289034299</v>
      </c>
      <c r="Q33" s="41">
        <v>462.70695997657299</v>
      </c>
      <c r="R33" s="41">
        <v>424.396708062713</v>
      </c>
      <c r="S33" s="41">
        <v>469.63844796985597</v>
      </c>
      <c r="T33" s="41">
        <v>414.68039896338502</v>
      </c>
      <c r="U33" s="41">
        <v>398.650538311069</v>
      </c>
      <c r="V33" s="41">
        <v>449.27972565588499</v>
      </c>
      <c r="W33" s="41"/>
    </row>
    <row r="34" spans="1:23">
      <c r="A34" s="38" t="s">
        <v>210</v>
      </c>
      <c r="B34" s="98" t="s">
        <v>223</v>
      </c>
      <c r="C34" s="52">
        <v>3</v>
      </c>
      <c r="D34" s="38" t="s">
        <v>211</v>
      </c>
      <c r="E34" s="41">
        <v>100725.767273613</v>
      </c>
      <c r="F34" s="41">
        <v>468.85927795751599</v>
      </c>
      <c r="G34" s="41">
        <v>10432.3692404183</v>
      </c>
      <c r="H34" s="69">
        <v>325803.38864570699</v>
      </c>
      <c r="I34" s="41">
        <v>448.19611276388599</v>
      </c>
      <c r="J34" s="41">
        <v>468.64070416234102</v>
      </c>
      <c r="K34" s="41">
        <v>484.73145575275299</v>
      </c>
      <c r="L34" s="41">
        <v>85043.208902311395</v>
      </c>
      <c r="M34" s="41">
        <v>518.41264194000996</v>
      </c>
      <c r="N34" s="41">
        <v>445.28021147526403</v>
      </c>
      <c r="O34" s="41">
        <v>396.46873369285402</v>
      </c>
      <c r="P34" s="41">
        <v>462.70280033894602</v>
      </c>
      <c r="Q34" s="41">
        <v>468.17068548497599</v>
      </c>
      <c r="R34" s="41">
        <v>422.56251065149399</v>
      </c>
      <c r="S34" s="41">
        <v>437.76034667269101</v>
      </c>
      <c r="T34" s="41">
        <v>346.740128039708</v>
      </c>
      <c r="U34" s="41">
        <v>409.48933180780398</v>
      </c>
      <c r="V34" s="41">
        <v>458.384927153072</v>
      </c>
      <c r="W34" s="41"/>
    </row>
    <row r="35" spans="1:23">
      <c r="A35" s="48"/>
      <c r="C35" s="49"/>
      <c r="D35" s="48" t="s">
        <v>213</v>
      </c>
      <c r="E35" s="50">
        <f>AVERAGE(E32:E34)</f>
        <v>101216.87323238567</v>
      </c>
      <c r="F35" s="50">
        <f>AVERAGE(F32:F34)</f>
        <v>470.11727123030897</v>
      </c>
      <c r="G35" s="50">
        <f>AVERAGE(G32:G34)</f>
        <v>10418.139242038133</v>
      </c>
      <c r="H35" s="50">
        <f>AVERAGE(H32:H34)</f>
        <v>325803.38864570699</v>
      </c>
      <c r="I35" s="50">
        <f>AVERAGE(I32:I34)</f>
        <v>435.66204223700834</v>
      </c>
      <c r="J35" s="50">
        <f>AVERAGE(J32:J34)</f>
        <v>459.27240272812202</v>
      </c>
      <c r="K35" s="50">
        <f>AVERAGE(K32:K34)</f>
        <v>486.29464819523929</v>
      </c>
      <c r="L35" s="50">
        <f>AVERAGE(L32:L34)</f>
        <v>82441.507947894701</v>
      </c>
      <c r="M35" s="50">
        <f>AVERAGE(M32:M34)</f>
        <v>506.72036572143634</v>
      </c>
      <c r="N35" s="50">
        <f>AVERAGE(N32:N34)</f>
        <v>445.01452671301899</v>
      </c>
      <c r="O35" s="50">
        <f>AVERAGE(O32:O34)</f>
        <v>411.83227619711397</v>
      </c>
      <c r="P35" s="50">
        <f>AVERAGE(P32:P34)</f>
        <v>458.17814277383872</v>
      </c>
      <c r="Q35" s="50">
        <f>AVERAGE(Q32:Q34)</f>
        <v>465.646123734573</v>
      </c>
      <c r="R35" s="50">
        <f>AVERAGE(R32:R34)</f>
        <v>422.69527415930702</v>
      </c>
      <c r="S35" s="50">
        <f>AVERAGE(S32:S34)</f>
        <v>450.07782851045863</v>
      </c>
      <c r="T35" s="50">
        <f>AVERAGE(T32:T34)</f>
        <v>377.5114432455577</v>
      </c>
      <c r="U35" s="50">
        <f>AVERAGE(U32:U34)</f>
        <v>403.17554577090897</v>
      </c>
      <c r="V35" s="50">
        <f>AVERAGE(V32:V34)</f>
        <v>452.23023856013333</v>
      </c>
    </row>
    <row r="36" spans="1:23" s="67" customFormat="1">
      <c r="B36" s="97"/>
      <c r="C36" s="73"/>
      <c r="D36" s="70" t="s">
        <v>224</v>
      </c>
      <c r="E36" s="72">
        <f>(ABS(E31-E35))/(E31+E35)*100</f>
        <v>1.2153993436938821</v>
      </c>
      <c r="F36" s="72">
        <f t="shared" ref="F36" si="28">(ABS(F31-F35))/(F31+F35)*100</f>
        <v>1.2339814582661717</v>
      </c>
      <c r="G36" s="72">
        <f t="shared" ref="G36" si="29">(ABS(G31-G35))/(G31+G35)*100</f>
        <v>1.1796678866203263</v>
      </c>
      <c r="H36" s="72">
        <f t="shared" ref="H36" si="30">(ABS(H31-H35))/(H31+H35)*100</f>
        <v>1.1814043672516861</v>
      </c>
      <c r="I36" s="72">
        <f t="shared" ref="I36" si="31">(ABS(I31-I35))/(I31+I35)*100</f>
        <v>1.2607451204524718</v>
      </c>
      <c r="J36" s="72">
        <f t="shared" ref="J36" si="32">(ABS(J31-J35))/(J31+J35)*100</f>
        <v>1.129740186111998</v>
      </c>
      <c r="K36" s="72">
        <f t="shared" ref="K36" si="33">(ABS(K31-K35))/(K31+K35)*100</f>
        <v>1.1426186012584187</v>
      </c>
      <c r="L36" s="72">
        <f t="shared" ref="L36" si="34">(ABS(L31-L35))/(L31+L35)*100</f>
        <v>1.1065930761658473</v>
      </c>
      <c r="M36" s="72">
        <f t="shared" ref="M36" si="35">(ABS(M31-M35))/(M31+M35)*100</f>
        <v>1.0397472460808668</v>
      </c>
      <c r="N36" s="72">
        <f t="shared" ref="N36" si="36">(ABS(N31-N35))/(N31+N35)*100</f>
        <v>1.1494491071340187</v>
      </c>
      <c r="O36" s="72">
        <f t="shared" ref="O36" si="37">(ABS(O31-O35))/(O31+O35)*100</f>
        <v>1.3489994569056238</v>
      </c>
      <c r="P36" s="72">
        <f t="shared" ref="P36" si="38">(ABS(P31-P35))/(P31+P35)*100</f>
        <v>1.2381924028158853</v>
      </c>
      <c r="Q36" s="72">
        <f t="shared" ref="Q36" si="39">(ABS(Q31-Q35))/(Q31+Q35)*100</f>
        <v>1.1575307026555106</v>
      </c>
      <c r="R36" s="72">
        <f t="shared" ref="R36" si="40">(ABS(R31-R35))/(R31+R35)*100</f>
        <v>1.1430921498910469</v>
      </c>
      <c r="S36" s="72">
        <f t="shared" ref="S36" si="41">(ABS(S31-S35))/(S31+S35)*100</f>
        <v>1.1481100838733813</v>
      </c>
      <c r="T36" s="72">
        <f t="shared" ref="T36" si="42">(ABS(T31-T35))/(T31+T35)*100</f>
        <v>1.1420249860673968</v>
      </c>
      <c r="U36" s="72">
        <f t="shared" ref="U36" si="43">(ABS(U31-U35))/(U31+U35)*100</f>
        <v>1.2117775760029139</v>
      </c>
      <c r="V36" s="72">
        <f t="shared" ref="V36" si="44">(ABS(V31-V35))/(V31+V35)*100</f>
        <v>1.245825665962037</v>
      </c>
      <c r="W36" s="72"/>
    </row>
    <row r="37" spans="1:23" ht="7" customHeight="1">
      <c r="A37" s="48"/>
      <c r="C37" s="49"/>
      <c r="D37" s="48"/>
      <c r="E37" s="50"/>
      <c r="F37" s="50"/>
      <c r="G37" s="50"/>
      <c r="H37" s="50"/>
      <c r="I37" s="50"/>
      <c r="J37" s="50"/>
      <c r="K37" s="50"/>
      <c r="L37" s="50"/>
      <c r="M37" s="50"/>
      <c r="N37" s="50"/>
      <c r="O37" s="50"/>
      <c r="P37" s="50"/>
      <c r="Q37" s="50"/>
      <c r="R37" s="50"/>
      <c r="S37" s="50"/>
      <c r="T37" s="50"/>
      <c r="U37" s="50"/>
      <c r="V37" s="50"/>
    </row>
    <row r="38" spans="1:23">
      <c r="A38" s="53" t="s">
        <v>216</v>
      </c>
      <c r="B38" s="98" t="s">
        <v>222</v>
      </c>
      <c r="C38" s="47" t="s">
        <v>219</v>
      </c>
      <c r="D38" s="38" t="s">
        <v>217</v>
      </c>
      <c r="E38" s="41">
        <v>17066.5725863306</v>
      </c>
      <c r="F38" s="41">
        <v>42943.370484633699</v>
      </c>
      <c r="G38" s="41">
        <v>71619.667808822502</v>
      </c>
      <c r="H38" s="41">
        <v>235796.278150973</v>
      </c>
      <c r="I38" s="41">
        <v>1256.6513046097</v>
      </c>
      <c r="J38" s="41">
        <v>321.65794580597901</v>
      </c>
      <c r="K38" s="41">
        <v>4283.78682875295</v>
      </c>
      <c r="L38" s="41">
        <v>80800.008965659901</v>
      </c>
      <c r="M38" s="41">
        <v>17270.431523055599</v>
      </c>
      <c r="N38" s="41">
        <v>324.67441207456</v>
      </c>
      <c r="O38" s="41">
        <v>289.71039219264799</v>
      </c>
      <c r="P38" s="41">
        <v>1362.4053490843801</v>
      </c>
      <c r="Q38" s="41">
        <v>87867.457747025997</v>
      </c>
      <c r="R38" s="41">
        <v>46.397631179012798</v>
      </c>
      <c r="S38" s="41">
        <v>127.201528729801</v>
      </c>
      <c r="T38" s="41">
        <v>122.241020023077</v>
      </c>
      <c r="U38" s="41">
        <v>109.803359872939</v>
      </c>
      <c r="V38" s="41">
        <v>131.16800702900301</v>
      </c>
    </row>
    <row r="39" spans="1:23">
      <c r="A39" s="53" t="s">
        <v>216</v>
      </c>
      <c r="B39" s="98" t="s">
        <v>222</v>
      </c>
      <c r="C39" s="47" t="s">
        <v>219</v>
      </c>
      <c r="D39" s="38" t="s">
        <v>217</v>
      </c>
      <c r="E39" s="41">
        <v>17253.002533896299</v>
      </c>
      <c r="F39" s="41">
        <v>43241.2928919435</v>
      </c>
      <c r="G39" s="41">
        <v>72219.9922185592</v>
      </c>
      <c r="H39" s="41">
        <v>234978.891472911</v>
      </c>
      <c r="I39" s="41">
        <v>1228.0777531522999</v>
      </c>
      <c r="J39" s="41">
        <v>264.11082745930997</v>
      </c>
      <c r="K39" s="41">
        <v>4320.5829269205597</v>
      </c>
      <c r="L39" s="41">
        <v>81115.814218102299</v>
      </c>
      <c r="M39" s="41">
        <v>16982.330433412299</v>
      </c>
      <c r="N39" s="41">
        <v>323.61337286498599</v>
      </c>
      <c r="O39" s="41">
        <v>284.40128761791902</v>
      </c>
      <c r="P39" s="41">
        <v>1325.52243809673</v>
      </c>
      <c r="Q39" s="41">
        <v>88163.485520368704</v>
      </c>
      <c r="R39" s="41">
        <v>46.693524535970496</v>
      </c>
      <c r="S39" s="41">
        <v>127.355740144484</v>
      </c>
      <c r="T39" s="41">
        <v>119.99249695736</v>
      </c>
      <c r="U39" s="41">
        <v>102.297187511275</v>
      </c>
      <c r="V39" s="41">
        <v>129.93347366693999</v>
      </c>
    </row>
    <row r="40" spans="1:23">
      <c r="A40" s="53" t="s">
        <v>216</v>
      </c>
      <c r="B40" s="98" t="s">
        <v>222</v>
      </c>
      <c r="C40" s="47" t="s">
        <v>219</v>
      </c>
      <c r="D40" s="38" t="s">
        <v>217</v>
      </c>
      <c r="E40" s="41">
        <v>17009.607810150501</v>
      </c>
      <c r="F40" s="41">
        <v>43278.273051649099</v>
      </c>
      <c r="G40" s="41">
        <v>71524.955155146599</v>
      </c>
      <c r="H40" s="41">
        <v>235572.161031467</v>
      </c>
      <c r="I40" s="41">
        <v>1212.7604259389</v>
      </c>
      <c r="J40" s="41">
        <v>274.34739409907002</v>
      </c>
      <c r="K40" s="41">
        <v>4259.4799385466304</v>
      </c>
      <c r="L40" s="41">
        <v>81304.652792988301</v>
      </c>
      <c r="M40" s="41">
        <v>17006.8075197383</v>
      </c>
      <c r="N40" s="41">
        <v>323.81610169447799</v>
      </c>
      <c r="O40" s="41">
        <v>287.29220233096601</v>
      </c>
      <c r="P40" s="41">
        <v>1327.9754002488201</v>
      </c>
      <c r="Q40" s="41">
        <v>87763.890871955198</v>
      </c>
      <c r="R40" s="41">
        <v>47.024221877542502</v>
      </c>
      <c r="S40" s="41">
        <v>129.788748529072</v>
      </c>
      <c r="T40" s="41">
        <v>123.343072488367</v>
      </c>
      <c r="U40" s="41">
        <v>101.254103132968</v>
      </c>
      <c r="V40" s="41">
        <v>132.41811980785101</v>
      </c>
    </row>
    <row r="41" spans="1:23">
      <c r="A41" s="53" t="s">
        <v>216</v>
      </c>
      <c r="B41" s="98" t="s">
        <v>222</v>
      </c>
      <c r="C41" s="47" t="s">
        <v>219</v>
      </c>
      <c r="D41" s="38" t="s">
        <v>217</v>
      </c>
      <c r="E41" s="41">
        <v>17038.293122130199</v>
      </c>
      <c r="F41" s="41">
        <v>42944.6960331195</v>
      </c>
      <c r="G41" s="41">
        <v>72134.506112553499</v>
      </c>
      <c r="H41" s="41">
        <v>234191.60318511899</v>
      </c>
      <c r="I41" s="41">
        <v>1225.5169018573699</v>
      </c>
      <c r="J41" s="41">
        <v>328.97294042355202</v>
      </c>
      <c r="K41" s="41">
        <v>4319.9722726255904</v>
      </c>
      <c r="L41" s="41">
        <v>82164.149841222301</v>
      </c>
      <c r="M41" s="41">
        <v>17062.3895045971</v>
      </c>
      <c r="N41" s="41">
        <v>326.90281661188499</v>
      </c>
      <c r="O41" s="41">
        <v>285.82490902841801</v>
      </c>
      <c r="P41" s="41">
        <v>1364.5425731651501</v>
      </c>
      <c r="Q41" s="41">
        <v>88327.809142863101</v>
      </c>
      <c r="R41" s="41">
        <v>46.278781172293002</v>
      </c>
      <c r="S41" s="41">
        <v>121.861951377533</v>
      </c>
      <c r="T41" s="41">
        <v>119.842035474431</v>
      </c>
      <c r="U41" s="41">
        <v>101.633785781591</v>
      </c>
      <c r="V41" s="41">
        <v>131.88397756222599</v>
      </c>
    </row>
    <row r="42" spans="1:23">
      <c r="A42" s="48"/>
      <c r="C42" s="49"/>
      <c r="D42" s="48" t="s">
        <v>213</v>
      </c>
      <c r="E42" s="50">
        <f>AVERAGE(E38:E41)</f>
        <v>17091.8690131269</v>
      </c>
      <c r="F42" s="50">
        <f>AVERAGE(F38:F41)</f>
        <v>43101.908115336453</v>
      </c>
      <c r="G42" s="50">
        <f>AVERAGE(G38:G41)</f>
        <v>71874.78032377045</v>
      </c>
      <c r="H42" s="50">
        <f>AVERAGE(H38:H41)</f>
        <v>235134.73346011751</v>
      </c>
      <c r="I42" s="50">
        <f>AVERAGE(I38:I41)</f>
        <v>1230.7515963895673</v>
      </c>
      <c r="J42" s="50">
        <f>AVERAGE(J38:J41)</f>
        <v>297.27227694697774</v>
      </c>
      <c r="K42" s="50">
        <f>AVERAGE(K38:K41)</f>
        <v>4295.9554917114328</v>
      </c>
      <c r="L42" s="50">
        <f>AVERAGE(L38:L41)</f>
        <v>81346.156454493204</v>
      </c>
      <c r="M42" s="50">
        <f>AVERAGE(M38:M41)</f>
        <v>17080.489745200823</v>
      </c>
      <c r="N42" s="50">
        <f>AVERAGE(N38:N41)</f>
        <v>324.75167581147724</v>
      </c>
      <c r="O42" s="50">
        <f>AVERAGE(O38:O41)</f>
        <v>286.80719779248773</v>
      </c>
      <c r="P42" s="50">
        <f>AVERAGE(P38:P41)</f>
        <v>1345.11144014877</v>
      </c>
      <c r="Q42" s="50">
        <f>AVERAGE(Q38:Q41)</f>
        <v>88030.660820553239</v>
      </c>
      <c r="R42" s="50">
        <f>AVERAGE(R38:R41)</f>
        <v>46.598539691204707</v>
      </c>
      <c r="S42" s="50">
        <f>AVERAGE(S38:S41)</f>
        <v>126.5519921952225</v>
      </c>
      <c r="T42" s="50">
        <f>AVERAGE(T38:T41)</f>
        <v>121.35465623580875</v>
      </c>
      <c r="U42" s="50">
        <f>AVERAGE(U38:U41)</f>
        <v>103.74710907469324</v>
      </c>
      <c r="V42" s="50">
        <f>AVERAGE(V38:V41)</f>
        <v>131.35089451650498</v>
      </c>
    </row>
    <row r="43" spans="1:23">
      <c r="A43" s="53" t="s">
        <v>216</v>
      </c>
      <c r="B43" s="98" t="s">
        <v>223</v>
      </c>
      <c r="C43" s="47" t="s">
        <v>219</v>
      </c>
      <c r="D43" s="38" t="s">
        <v>217</v>
      </c>
      <c r="E43" s="41">
        <v>16722.181199054801</v>
      </c>
      <c r="F43" s="41">
        <v>42137.413465880498</v>
      </c>
      <c r="G43" s="41">
        <v>70092.987132915296</v>
      </c>
      <c r="H43" s="69">
        <v>230428</v>
      </c>
      <c r="I43" s="41">
        <v>1227.6948649282599</v>
      </c>
      <c r="J43" s="41">
        <v>315.29760618594702</v>
      </c>
      <c r="K43" s="41">
        <v>4196.8660429472202</v>
      </c>
      <c r="L43" s="41">
        <v>79168.378334160705</v>
      </c>
      <c r="M43" s="41">
        <v>16951.156659667002</v>
      </c>
      <c r="N43" s="41">
        <v>317.96783328930002</v>
      </c>
      <c r="O43" s="41">
        <v>283.88908602272699</v>
      </c>
      <c r="P43" s="41">
        <v>1335.0380929169601</v>
      </c>
      <c r="Q43" s="41">
        <v>86201.836673009602</v>
      </c>
      <c r="R43" s="41">
        <v>45.571922718270301</v>
      </c>
      <c r="S43" s="41">
        <v>124.642400920515</v>
      </c>
      <c r="T43" s="41">
        <v>120.038617631439</v>
      </c>
      <c r="U43" s="41">
        <v>106.87288998052701</v>
      </c>
      <c r="V43" s="41">
        <v>128.620632282147</v>
      </c>
    </row>
    <row r="44" spans="1:23">
      <c r="A44" s="53" t="s">
        <v>216</v>
      </c>
      <c r="B44" s="98" t="s">
        <v>223</v>
      </c>
      <c r="C44" s="47" t="s">
        <v>219</v>
      </c>
      <c r="D44" s="38" t="s">
        <v>217</v>
      </c>
      <c r="E44" s="41">
        <v>16988.546547587801</v>
      </c>
      <c r="F44" s="41">
        <v>42606.3783637913</v>
      </c>
      <c r="G44" s="41">
        <v>71013.011655530107</v>
      </c>
      <c r="H44" s="69">
        <v>230428</v>
      </c>
      <c r="I44" s="41">
        <v>1206.926257505</v>
      </c>
      <c r="J44" s="41">
        <v>259.41976859245102</v>
      </c>
      <c r="K44" s="41">
        <v>4254.1473143645599</v>
      </c>
      <c r="L44" s="41">
        <v>79788.828821350704</v>
      </c>
      <c r="M44" s="41">
        <v>16706.627077143199</v>
      </c>
      <c r="N44" s="41">
        <v>318.32317580741801</v>
      </c>
      <c r="O44" s="41">
        <v>279.304122979802</v>
      </c>
      <c r="P44" s="41">
        <v>1303.5351814323101</v>
      </c>
      <c r="Q44" s="41">
        <v>86575.602402788005</v>
      </c>
      <c r="R44" s="41">
        <v>45.981626491306997</v>
      </c>
      <c r="S44" s="41">
        <v>124.87728787401601</v>
      </c>
      <c r="T44" s="41">
        <v>118.180446275983</v>
      </c>
      <c r="U44" s="41">
        <v>100.850068444607</v>
      </c>
      <c r="V44" s="41">
        <v>127.783636645651</v>
      </c>
    </row>
    <row r="45" spans="1:23">
      <c r="A45" s="53" t="s">
        <v>216</v>
      </c>
      <c r="B45" s="98" t="s">
        <v>223</v>
      </c>
      <c r="C45" s="47" t="s">
        <v>219</v>
      </c>
      <c r="D45" s="38" t="s">
        <v>217</v>
      </c>
      <c r="E45" s="41">
        <v>16691.596581289599</v>
      </c>
      <c r="F45" s="41">
        <v>42416.247220722798</v>
      </c>
      <c r="G45" s="41">
        <v>70060.182645911002</v>
      </c>
      <c r="H45" s="69">
        <v>230428</v>
      </c>
      <c r="I45" s="41">
        <v>1186.7994549412599</v>
      </c>
      <c r="J45" s="41">
        <v>268.31698146992898</v>
      </c>
      <c r="K45" s="41">
        <v>4175.00993616097</v>
      </c>
      <c r="L45" s="41">
        <v>79773.391903870594</v>
      </c>
      <c r="M45" s="41">
        <v>16659.095182879901</v>
      </c>
      <c r="N45" s="41">
        <v>317.40020149753599</v>
      </c>
      <c r="O45" s="41">
        <v>281.18160585792202</v>
      </c>
      <c r="P45" s="41">
        <v>1300.2734984894601</v>
      </c>
      <c r="Q45" s="41">
        <v>85877.795528323302</v>
      </c>
      <c r="R45" s="41">
        <v>46.000003746182003</v>
      </c>
      <c r="S45" s="41">
        <v>127.12767405912901</v>
      </c>
      <c r="T45" s="41">
        <v>120.59549641467601</v>
      </c>
      <c r="U45" s="41">
        <v>99.024590844924802</v>
      </c>
      <c r="V45" s="41">
        <v>129.76620837298901</v>
      </c>
    </row>
    <row r="46" spans="1:23">
      <c r="A46" s="53" t="s">
        <v>216</v>
      </c>
      <c r="B46" s="98" t="s">
        <v>223</v>
      </c>
      <c r="C46" s="47" t="s">
        <v>219</v>
      </c>
      <c r="D46" s="38" t="s">
        <v>217</v>
      </c>
      <c r="E46" s="41">
        <v>16794.5860920056</v>
      </c>
      <c r="F46" s="41">
        <v>42360.970670184601</v>
      </c>
      <c r="G46" s="41">
        <v>71036.925401096203</v>
      </c>
      <c r="H46" s="69">
        <v>230428</v>
      </c>
      <c r="I46" s="41">
        <v>1206.6339885919001</v>
      </c>
      <c r="J46" s="41">
        <v>323.42595981657399</v>
      </c>
      <c r="K46" s="41">
        <v>4263.2415823967403</v>
      </c>
      <c r="L46" s="41">
        <v>81062.901604336206</v>
      </c>
      <c r="M46" s="41">
        <v>16818.467034305999</v>
      </c>
      <c r="N46" s="41">
        <v>322.10673157052202</v>
      </c>
      <c r="O46" s="41">
        <v>281.54510350200502</v>
      </c>
      <c r="P46" s="41">
        <v>1341.61894958322</v>
      </c>
      <c r="Q46" s="41">
        <v>87074.849383227105</v>
      </c>
      <c r="R46" s="41">
        <v>45.632791063481903</v>
      </c>
      <c r="S46" s="41">
        <v>120.15111750197801</v>
      </c>
      <c r="T46" s="41">
        <v>118.170169908422</v>
      </c>
      <c r="U46" s="41">
        <v>100.324217781665</v>
      </c>
      <c r="V46" s="41">
        <v>129.95762876313799</v>
      </c>
    </row>
    <row r="47" spans="1:23">
      <c r="A47" s="48"/>
      <c r="C47" s="49"/>
      <c r="D47" s="48" t="s">
        <v>213</v>
      </c>
      <c r="E47" s="50">
        <f>AVERAGE(E43:E46)</f>
        <v>16799.227604984451</v>
      </c>
      <c r="F47" s="50">
        <f>AVERAGE(F43:F46)</f>
        <v>42380.252430144799</v>
      </c>
      <c r="G47" s="50">
        <f>AVERAGE(G43:G46)</f>
        <v>70550.776708863152</v>
      </c>
      <c r="H47" s="50">
        <f>AVERAGE(H43:H46)</f>
        <v>230428</v>
      </c>
      <c r="I47" s="50">
        <f>AVERAGE(I43:I46)</f>
        <v>1207.0136414916051</v>
      </c>
      <c r="J47" s="50">
        <f>AVERAGE(J43:J46)</f>
        <v>291.61507901622525</v>
      </c>
      <c r="K47" s="50">
        <f>AVERAGE(K43:K46)</f>
        <v>4222.3162189673731</v>
      </c>
      <c r="L47" s="50">
        <f>AVERAGE(L43:L46)</f>
        <v>79948.375165929552</v>
      </c>
      <c r="M47" s="50">
        <f>AVERAGE(M43:M46)</f>
        <v>16783.836488499026</v>
      </c>
      <c r="N47" s="50">
        <f>AVERAGE(N43:N46)</f>
        <v>318.94948554119401</v>
      </c>
      <c r="O47" s="50">
        <f>AVERAGE(O43:O46)</f>
        <v>281.47997959061399</v>
      </c>
      <c r="P47" s="50">
        <f>AVERAGE(P43:P46)</f>
        <v>1320.1164306054875</v>
      </c>
      <c r="Q47" s="50">
        <f>AVERAGE(Q43:Q46)</f>
        <v>86432.520996837004</v>
      </c>
      <c r="R47" s="50">
        <f>AVERAGE(R43:R46)</f>
        <v>45.796586004810301</v>
      </c>
      <c r="S47" s="50">
        <f>AVERAGE(S43:S46)</f>
        <v>124.19962008890951</v>
      </c>
      <c r="T47" s="50">
        <f>AVERAGE(T43:T46)</f>
        <v>119.24618255763001</v>
      </c>
      <c r="U47" s="50">
        <f>AVERAGE(U43:U46)</f>
        <v>101.76794176293095</v>
      </c>
      <c r="V47" s="50">
        <f>AVERAGE(V43:V46)</f>
        <v>129.03202651598124</v>
      </c>
    </row>
    <row r="48" spans="1:23" s="67" customFormat="1">
      <c r="B48" s="97"/>
      <c r="C48" s="73"/>
      <c r="D48" s="67" t="s">
        <v>224</v>
      </c>
      <c r="E48" s="74">
        <f>(ABS(E42-E47))/(E42+E47)*100</f>
        <v>0.86347577194082614</v>
      </c>
      <c r="F48" s="74">
        <f t="shared" ref="F48:Q48" si="45">(ABS(F42-F47))/(F42+F47)*100</f>
        <v>0.84421788193770919</v>
      </c>
      <c r="G48" s="74">
        <f t="shared" si="45"/>
        <v>0.92961097888066035</v>
      </c>
      <c r="H48" s="74">
        <f t="shared" si="45"/>
        <v>1.0109772801479422</v>
      </c>
      <c r="I48" s="74">
        <f t="shared" si="45"/>
        <v>0.97375885622991831</v>
      </c>
      <c r="J48" s="74">
        <f t="shared" si="45"/>
        <v>0.96065875306481918</v>
      </c>
      <c r="K48" s="74">
        <f t="shared" si="45"/>
        <v>0.86448607470155003</v>
      </c>
      <c r="L48" s="74">
        <f t="shared" si="45"/>
        <v>0.86660178402890642</v>
      </c>
      <c r="M48" s="74">
        <f t="shared" si="45"/>
        <v>0.8760051939453154</v>
      </c>
      <c r="N48" s="74">
        <f t="shared" si="45"/>
        <v>0.90137949387733463</v>
      </c>
      <c r="O48" s="74">
        <f t="shared" si="45"/>
        <v>0.93741657631709585</v>
      </c>
      <c r="P48" s="74">
        <f t="shared" si="45"/>
        <v>0.93781885659964159</v>
      </c>
      <c r="Q48" s="74">
        <f t="shared" si="45"/>
        <v>0.91603271651264551</v>
      </c>
      <c r="R48" s="74">
        <f>(ABS(R42-R47))/(R42+R47)*100</f>
        <v>0.86796103187615836</v>
      </c>
      <c r="S48" s="74">
        <f t="shared" ref="S48" si="46">(ABS(S42-S47))/(S42+S47)*100</f>
        <v>0.93812840718545853</v>
      </c>
      <c r="T48" s="74">
        <f t="shared" ref="T48" si="47">(ABS(T42-T47))/(T42+T47)*100</f>
        <v>0.87633679448179813</v>
      </c>
      <c r="U48" s="74">
        <f t="shared" ref="U48" si="48">(ABS(U42-U47))/(U42+U47)*100</f>
        <v>0.96302791629894813</v>
      </c>
      <c r="V48" s="74">
        <f t="shared" ref="V48" si="49">(ABS(V42-V47))/(V42+V47)*100</f>
        <v>0.89056071393961589</v>
      </c>
      <c r="W48" s="72"/>
    </row>
    <row r="49" spans="1:23" ht="7" customHeight="1">
      <c r="A49" s="48"/>
      <c r="C49" s="49"/>
      <c r="D49" s="48"/>
      <c r="E49" s="50"/>
      <c r="F49" s="50"/>
      <c r="G49" s="50"/>
      <c r="H49" s="50"/>
      <c r="I49" s="50"/>
      <c r="J49" s="51"/>
      <c r="K49" s="50"/>
      <c r="L49" s="50"/>
      <c r="M49" s="50"/>
      <c r="N49" s="50"/>
      <c r="O49" s="50"/>
      <c r="P49" s="50"/>
      <c r="Q49" s="50"/>
      <c r="R49" s="50"/>
      <c r="S49" s="50"/>
      <c r="T49" s="50"/>
      <c r="U49" s="50"/>
      <c r="V49" s="50"/>
    </row>
    <row r="50" spans="1:23">
      <c r="A50" s="53" t="s">
        <v>216</v>
      </c>
      <c r="B50" s="98" t="s">
        <v>222</v>
      </c>
      <c r="C50" s="42">
        <v>2</v>
      </c>
      <c r="D50" s="38" t="s">
        <v>215</v>
      </c>
      <c r="E50" s="41">
        <v>23777.901965153698</v>
      </c>
      <c r="F50" s="41">
        <v>20098.944868446601</v>
      </c>
      <c r="G50" s="41">
        <v>74233.031551910404</v>
      </c>
      <c r="H50" s="41">
        <v>265496.42608697002</v>
      </c>
      <c r="I50" s="41">
        <v>1647.42133400292</v>
      </c>
      <c r="J50" s="41">
        <v>301.61583495634397</v>
      </c>
      <c r="K50" s="41">
        <v>14245.288739018601</v>
      </c>
      <c r="L50" s="41">
        <v>51194.846451978701</v>
      </c>
      <c r="M50" s="41">
        <v>13350.8617023193</v>
      </c>
      <c r="N50" s="41">
        <v>439.09506454033499</v>
      </c>
      <c r="O50" s="41">
        <v>16.376223261555701</v>
      </c>
      <c r="P50" s="41">
        <v>1353.82651687662</v>
      </c>
      <c r="Q50" s="41">
        <v>83640.407291354306</v>
      </c>
      <c r="R50" s="41">
        <v>38.554161384967401</v>
      </c>
      <c r="S50" s="41">
        <v>12.647726469582601</v>
      </c>
      <c r="T50" s="41">
        <v>17.084199516337598</v>
      </c>
      <c r="U50" s="41">
        <v>154.25948384836801</v>
      </c>
      <c r="V50" s="41">
        <v>695.14564191332295</v>
      </c>
    </row>
    <row r="51" spans="1:23">
      <c r="A51" s="53" t="s">
        <v>216</v>
      </c>
      <c r="B51" s="98" t="s">
        <v>222</v>
      </c>
      <c r="C51" s="42">
        <v>2</v>
      </c>
      <c r="D51" s="38" t="s">
        <v>215</v>
      </c>
      <c r="E51" s="41">
        <v>23805.241044238799</v>
      </c>
      <c r="F51" s="41">
        <v>20019.734790850602</v>
      </c>
      <c r="G51" s="41">
        <v>74009.744923550898</v>
      </c>
      <c r="H51" s="41">
        <v>264673.840965849</v>
      </c>
      <c r="I51" s="41">
        <v>1682.7039924875</v>
      </c>
      <c r="J51" s="41">
        <v>293.80824826820901</v>
      </c>
      <c r="K51" s="41">
        <v>14239.6097146498</v>
      </c>
      <c r="L51" s="41">
        <v>50695.623819320303</v>
      </c>
      <c r="M51" s="41">
        <v>12933.9352309726</v>
      </c>
      <c r="N51" s="41">
        <v>435.62773748746798</v>
      </c>
      <c r="O51" s="41">
        <v>16.0652703665464</v>
      </c>
      <c r="P51" s="41">
        <v>1359.6843983387901</v>
      </c>
      <c r="Q51" s="41">
        <v>86740.483484629804</v>
      </c>
      <c r="R51" s="41">
        <v>39.246649016818203</v>
      </c>
      <c r="S51" s="41">
        <v>12.169220841978699</v>
      </c>
      <c r="T51" s="41">
        <v>17.5938558269651</v>
      </c>
      <c r="U51" s="41">
        <v>156.75739484497299</v>
      </c>
      <c r="V51" s="41">
        <v>692.36900695333202</v>
      </c>
    </row>
    <row r="52" spans="1:23">
      <c r="A52" s="53" t="s">
        <v>216</v>
      </c>
      <c r="B52" s="98" t="s">
        <v>222</v>
      </c>
      <c r="C52" s="42">
        <v>2</v>
      </c>
      <c r="D52" s="38" t="s">
        <v>215</v>
      </c>
      <c r="E52" s="41">
        <v>24171.561087825401</v>
      </c>
      <c r="F52" s="41">
        <v>20539.245493906401</v>
      </c>
      <c r="G52" s="41">
        <v>74415.214173854794</v>
      </c>
      <c r="H52" s="41">
        <v>268789.97350184998</v>
      </c>
      <c r="I52" s="41">
        <v>1692.14264117997</v>
      </c>
      <c r="J52" s="41">
        <v>325.89871031537302</v>
      </c>
      <c r="K52" s="41">
        <v>14337.116041387801</v>
      </c>
      <c r="L52" s="41">
        <v>51871.693334306598</v>
      </c>
      <c r="M52" s="41">
        <v>13354.951844257201</v>
      </c>
      <c r="N52" s="41">
        <v>443.62502142219898</v>
      </c>
      <c r="O52" s="41">
        <v>16.727468127231699</v>
      </c>
      <c r="P52" s="41">
        <v>1379.32414044387</v>
      </c>
      <c r="Q52" s="41">
        <v>76298.955791287604</v>
      </c>
      <c r="R52" s="41">
        <v>39.205080942006397</v>
      </c>
      <c r="S52" s="41">
        <v>12.6952581603437</v>
      </c>
      <c r="T52" s="41">
        <v>17.863964796358701</v>
      </c>
      <c r="U52" s="41">
        <v>160.005957989526</v>
      </c>
      <c r="V52" s="41">
        <v>698.19603802331198</v>
      </c>
    </row>
    <row r="53" spans="1:23">
      <c r="A53" s="53" t="s">
        <v>216</v>
      </c>
      <c r="B53" s="98" t="s">
        <v>222</v>
      </c>
      <c r="C53" s="42">
        <v>2</v>
      </c>
      <c r="D53" s="38" t="s">
        <v>215</v>
      </c>
      <c r="E53" s="41">
        <v>24561.066493642302</v>
      </c>
      <c r="F53" s="41">
        <v>20303.678801775201</v>
      </c>
      <c r="G53" s="41">
        <v>75557.351374803402</v>
      </c>
      <c r="H53" s="41">
        <v>271218.488861344</v>
      </c>
      <c r="I53" s="41">
        <v>1638.5941679217599</v>
      </c>
      <c r="J53" s="41">
        <v>324.06740821168898</v>
      </c>
      <c r="K53" s="41">
        <v>14351.7653466547</v>
      </c>
      <c r="L53" s="41">
        <v>52257.548249707303</v>
      </c>
      <c r="M53" s="41">
        <v>13550.4001998475</v>
      </c>
      <c r="N53" s="41">
        <v>449.61461525568501</v>
      </c>
      <c r="O53" s="41">
        <v>17.758102954591401</v>
      </c>
      <c r="P53" s="41">
        <v>1401.7640245074599</v>
      </c>
      <c r="Q53" s="41">
        <v>69873.7459207785</v>
      </c>
      <c r="R53" s="41">
        <v>39.616319012893499</v>
      </c>
      <c r="S53" s="41">
        <v>12.441632697996701</v>
      </c>
      <c r="T53" s="41">
        <v>16.967712966846499</v>
      </c>
      <c r="U53" s="41">
        <v>158.378327456981</v>
      </c>
      <c r="V53" s="41">
        <v>717.06895632724297</v>
      </c>
    </row>
    <row r="54" spans="1:23">
      <c r="A54" s="48"/>
      <c r="C54" s="49"/>
      <c r="D54" s="48" t="s">
        <v>213</v>
      </c>
      <c r="E54" s="50">
        <f>AVERAGE(E50:E53)</f>
        <v>24078.942647715052</v>
      </c>
      <c r="F54" s="50">
        <f>AVERAGE(F50:F53)</f>
        <v>20240.400988744699</v>
      </c>
      <c r="G54" s="50">
        <f>AVERAGE(G50:G53)</f>
        <v>74553.835506029878</v>
      </c>
      <c r="H54" s="50">
        <f>AVERAGE(H50:H53)</f>
        <v>267544.68235400325</v>
      </c>
      <c r="I54" s="50">
        <f>AVERAGE(I50:I53)</f>
        <v>1665.2155338980374</v>
      </c>
      <c r="J54" s="50">
        <f>AVERAGE(J50:J53)</f>
        <v>311.34755043790375</v>
      </c>
      <c r="K54" s="50">
        <f>AVERAGE(K50:K53)</f>
        <v>14293.444960427725</v>
      </c>
      <c r="L54" s="50">
        <f>AVERAGE(L50:L53)</f>
        <v>51504.927963828224</v>
      </c>
      <c r="M54" s="50">
        <f>AVERAGE(M50:M53)</f>
        <v>13297.537244349151</v>
      </c>
      <c r="N54" s="50">
        <f>AVERAGE(N50:N53)</f>
        <v>441.9906096764218</v>
      </c>
      <c r="O54" s="50">
        <f>AVERAGE(O50:O53)</f>
        <v>16.731766177481298</v>
      </c>
      <c r="P54" s="50">
        <f>AVERAGE(P50:P53)</f>
        <v>1373.6497700416849</v>
      </c>
      <c r="Q54" s="50">
        <f>AVERAGE(Q50:Q53)</f>
        <v>79138.398122012542</v>
      </c>
      <c r="R54" s="50">
        <f>AVERAGE(R50:R53)</f>
        <v>39.155552589171378</v>
      </c>
      <c r="S54" s="50">
        <f>AVERAGE(S50:S53)</f>
        <v>12.488459542475425</v>
      </c>
      <c r="T54" s="50">
        <f>AVERAGE(T50:T53)</f>
        <v>17.377433276626974</v>
      </c>
      <c r="U54" s="50">
        <f>AVERAGE(U50:U53)</f>
        <v>157.350291034962</v>
      </c>
      <c r="V54" s="50">
        <f>AVERAGE(V50:V53)</f>
        <v>700.69491080430259</v>
      </c>
    </row>
    <row r="55" spans="1:23">
      <c r="A55" s="53" t="s">
        <v>216</v>
      </c>
      <c r="B55" s="98" t="s">
        <v>223</v>
      </c>
      <c r="C55" s="42">
        <v>2</v>
      </c>
      <c r="D55" s="38" t="s">
        <v>215</v>
      </c>
      <c r="E55" s="41">
        <v>22753.9941020232</v>
      </c>
      <c r="F55" s="41">
        <v>19245.236453962199</v>
      </c>
      <c r="G55" s="41">
        <v>71131.298118077306</v>
      </c>
      <c r="H55" s="69">
        <v>254270</v>
      </c>
      <c r="I55" s="41">
        <v>1578.42880381483</v>
      </c>
      <c r="J55" s="41">
        <v>293.88118489571701</v>
      </c>
      <c r="K55" s="41">
        <v>13638.76225901</v>
      </c>
      <c r="L55" s="41">
        <v>49064.416214162098</v>
      </c>
      <c r="M55" s="41">
        <v>12779.9877727352</v>
      </c>
      <c r="N55" s="41">
        <v>420.90637376087199</v>
      </c>
      <c r="O55" s="41">
        <v>15.7034646320345</v>
      </c>
      <c r="P55" s="41">
        <v>1298.21397575622</v>
      </c>
      <c r="Q55" s="41">
        <v>80196.709296594607</v>
      </c>
      <c r="R55" s="41">
        <v>36.976125152181403</v>
      </c>
      <c r="S55" s="41">
        <v>12.1299914065953</v>
      </c>
      <c r="T55" s="41">
        <v>16.381319371877701</v>
      </c>
      <c r="U55" s="41">
        <v>147.88308487847701</v>
      </c>
      <c r="V55" s="41">
        <v>665.65906717647601</v>
      </c>
    </row>
    <row r="56" spans="1:23">
      <c r="A56" s="53" t="s">
        <v>216</v>
      </c>
      <c r="B56" s="98" t="s">
        <v>223</v>
      </c>
      <c r="C56" s="42">
        <v>2</v>
      </c>
      <c r="D56" s="38" t="s">
        <v>215</v>
      </c>
      <c r="E56" s="41">
        <v>22898.799826050101</v>
      </c>
      <c r="F56" s="41">
        <v>19233.6529019107</v>
      </c>
      <c r="G56" s="41">
        <v>71161.190412899101</v>
      </c>
      <c r="H56" s="69">
        <v>254270</v>
      </c>
      <c r="I56" s="41">
        <v>1617.35179865843</v>
      </c>
      <c r="J56" s="41">
        <v>282.78107320656198</v>
      </c>
      <c r="K56" s="41">
        <v>13698.7527749113</v>
      </c>
      <c r="L56" s="41">
        <v>48804.520634796798</v>
      </c>
      <c r="M56" s="41">
        <v>12447.8937506847</v>
      </c>
      <c r="N56" s="41">
        <v>419.733387381157</v>
      </c>
      <c r="O56" s="41">
        <v>15.460983121293101</v>
      </c>
      <c r="P56" s="41">
        <v>1306.7166828828199</v>
      </c>
      <c r="Q56" s="41">
        <v>83501.703021880399</v>
      </c>
      <c r="R56" s="41">
        <v>37.701972109381302</v>
      </c>
      <c r="S56" s="41">
        <v>11.756009829737</v>
      </c>
      <c r="T56" s="41">
        <v>16.931305399085499</v>
      </c>
      <c r="U56" s="41">
        <v>150.73598981620501</v>
      </c>
      <c r="V56" s="41">
        <v>666.030282585024</v>
      </c>
    </row>
    <row r="57" spans="1:23">
      <c r="A57" s="53" t="s">
        <v>216</v>
      </c>
      <c r="B57" s="98" t="s">
        <v>223</v>
      </c>
      <c r="C57" s="42">
        <v>2</v>
      </c>
      <c r="D57" s="38" t="s">
        <v>215</v>
      </c>
      <c r="E57" s="41">
        <v>22895.706371159002</v>
      </c>
      <c r="F57" s="41">
        <v>19429.0657945411</v>
      </c>
      <c r="G57" s="41">
        <v>70469.507551531293</v>
      </c>
      <c r="H57" s="69">
        <v>254270</v>
      </c>
      <c r="I57" s="41">
        <v>1598.8759463819499</v>
      </c>
      <c r="J57" s="41">
        <v>308.75794024062498</v>
      </c>
      <c r="K57" s="41">
        <v>13581.102443706401</v>
      </c>
      <c r="L57" s="41">
        <v>49060.453509627499</v>
      </c>
      <c r="M57" s="41">
        <v>12644.947861409801</v>
      </c>
      <c r="N57" s="41">
        <v>420.29079820306998</v>
      </c>
      <c r="O57" s="41">
        <v>15.8461171278281</v>
      </c>
      <c r="P57" s="41">
        <v>1306.8935946439001</v>
      </c>
      <c r="Q57" s="41">
        <v>72306.300581416494</v>
      </c>
      <c r="R57" s="41">
        <v>37.212882629638102</v>
      </c>
      <c r="S57" s="41">
        <v>12.0355573197292</v>
      </c>
      <c r="T57" s="41">
        <v>16.924099557439899</v>
      </c>
      <c r="U57" s="41">
        <v>151.702029962887</v>
      </c>
      <c r="V57" s="41">
        <v>661.31390756035</v>
      </c>
    </row>
    <row r="58" spans="1:23">
      <c r="A58" s="53" t="s">
        <v>216</v>
      </c>
      <c r="B58" s="98" t="s">
        <v>223</v>
      </c>
      <c r="C58" s="42">
        <v>2</v>
      </c>
      <c r="D58" s="38" t="s">
        <v>215</v>
      </c>
      <c r="E58" s="41">
        <v>23057.5879982074</v>
      </c>
      <c r="F58" s="41">
        <v>19035.631564157498</v>
      </c>
      <c r="G58" s="41">
        <v>70913.555195595094</v>
      </c>
      <c r="H58" s="69">
        <v>254270</v>
      </c>
      <c r="I58" s="41">
        <v>1535.5515499149899</v>
      </c>
      <c r="J58" s="41">
        <v>303.72781650567401</v>
      </c>
      <c r="K58" s="41">
        <v>13438.456414223499</v>
      </c>
      <c r="L58" s="41">
        <v>48972.222841738498</v>
      </c>
      <c r="M58" s="41">
        <v>12722.5263114136</v>
      </c>
      <c r="N58" s="41">
        <v>422.26172272191502</v>
      </c>
      <c r="O58" s="41">
        <v>16.669909975583899</v>
      </c>
      <c r="P58" s="41">
        <v>1316.44732924967</v>
      </c>
      <c r="Q58" s="41">
        <v>65630.511347500797</v>
      </c>
      <c r="R58" s="41">
        <v>37.217848449646802</v>
      </c>
      <c r="S58" s="41">
        <v>11.687882650936199</v>
      </c>
      <c r="T58" s="41">
        <v>15.9351532031882</v>
      </c>
      <c r="U58" s="41">
        <v>148.636060101982</v>
      </c>
      <c r="V58" s="41">
        <v>674.35632448530305</v>
      </c>
    </row>
    <row r="59" spans="1:23">
      <c r="A59" s="48"/>
      <c r="C59" s="49"/>
      <c r="D59" s="48" t="s">
        <v>213</v>
      </c>
      <c r="E59" s="50">
        <f>AVERAGE(E55:E58)</f>
        <v>22901.522074359924</v>
      </c>
      <c r="F59" s="50">
        <f>AVERAGE(F55:F58)</f>
        <v>19235.896678642875</v>
      </c>
      <c r="G59" s="50">
        <f>AVERAGE(G55:G58)</f>
        <v>70918.887819525698</v>
      </c>
      <c r="H59" s="50">
        <f>AVERAGE(H55:H58)</f>
        <v>254270</v>
      </c>
      <c r="I59" s="50">
        <f>AVERAGE(I55:I58)</f>
        <v>1582.5520246925498</v>
      </c>
      <c r="J59" s="50">
        <f>AVERAGE(J55:J58)</f>
        <v>297.2870037121445</v>
      </c>
      <c r="K59" s="50">
        <f>AVERAGE(K55:K58)</f>
        <v>13589.268472962802</v>
      </c>
      <c r="L59" s="50">
        <f>AVERAGE(L55:L58)</f>
        <v>48975.40330008122</v>
      </c>
      <c r="M59" s="50">
        <f>AVERAGE(M55:M58)</f>
        <v>12648.838924060827</v>
      </c>
      <c r="N59" s="50">
        <f>AVERAGE(N55:N58)</f>
        <v>420.79807051675351</v>
      </c>
      <c r="O59" s="50">
        <f>AVERAGE(O55:O58)</f>
        <v>15.9201187141849</v>
      </c>
      <c r="P59" s="50">
        <f>AVERAGE(P55:P58)</f>
        <v>1307.0678956331526</v>
      </c>
      <c r="Q59" s="50">
        <f>AVERAGE(Q55:Q58)</f>
        <v>75408.806061848081</v>
      </c>
      <c r="R59" s="50">
        <f>AVERAGE(R55:R58)</f>
        <v>37.277207085211899</v>
      </c>
      <c r="S59" s="50">
        <f>AVERAGE(S55:S58)</f>
        <v>11.902360301749425</v>
      </c>
      <c r="T59" s="50">
        <f>AVERAGE(T55:T58)</f>
        <v>16.542969382897823</v>
      </c>
      <c r="U59" s="50">
        <f>AVERAGE(U55:U58)</f>
        <v>149.73929118988775</v>
      </c>
      <c r="V59" s="50">
        <f>AVERAGE(V55:V58)</f>
        <v>666.83989545178827</v>
      </c>
    </row>
    <row r="60" spans="1:23">
      <c r="A60" s="48"/>
      <c r="C60" s="49"/>
      <c r="D60" s="67" t="s">
        <v>224</v>
      </c>
      <c r="E60" s="74">
        <f>(ABS(E54-E59))/(E54+E59)*100</f>
        <v>2.5061918402052052</v>
      </c>
      <c r="F60" s="74">
        <f t="shared" ref="F60:L60" si="50">(ABS(F54-F59))/(F54+F59)*100</f>
        <v>2.5445757820690251</v>
      </c>
      <c r="G60" s="74">
        <f t="shared" si="50"/>
        <v>2.4987142629958723</v>
      </c>
      <c r="H60" s="74">
        <f t="shared" si="50"/>
        <v>2.5439457345505656</v>
      </c>
      <c r="I60" s="74">
        <f t="shared" si="50"/>
        <v>2.5452409297837963</v>
      </c>
      <c r="J60" s="74">
        <f t="shared" si="50"/>
        <v>2.3101788470414171</v>
      </c>
      <c r="K60" s="74">
        <f t="shared" si="50"/>
        <v>2.5254948344505359</v>
      </c>
      <c r="L60" s="74">
        <f t="shared" si="50"/>
        <v>2.5174326476922757</v>
      </c>
      <c r="M60" s="74">
        <f>(ABS(M54-M59))/(M54+M59)*100</f>
        <v>2.5001499865639114</v>
      </c>
      <c r="N60" s="74">
        <f t="shared" ref="N60" si="51">(ABS(N54-N59))/(N54+N59)*100</f>
        <v>2.4562838672064347</v>
      </c>
      <c r="O60" s="74">
        <f t="shared" ref="O60" si="52">(ABS(O54-O59))/(O54+O59)*100</f>
        <v>2.4857599063249047</v>
      </c>
      <c r="P60" s="74">
        <f t="shared" ref="P60" si="53">(ABS(P54-P59))/(P54+P59)*100</f>
        <v>2.4837331905958511</v>
      </c>
      <c r="Q60" s="74">
        <f t="shared" ref="Q60" si="54">(ABS(Q54-Q59))/(Q54+Q59)*100</f>
        <v>2.4132381299680237</v>
      </c>
      <c r="R60" s="74">
        <f t="shared" ref="R60" si="55">(ABS(R54-R59))/(R54+R59)*100</f>
        <v>2.4575136524725201</v>
      </c>
      <c r="S60" s="74">
        <f>(ABS(S54-S59))/(S54+S59)*100</f>
        <v>2.4029501446413</v>
      </c>
      <c r="T60" s="74">
        <f t="shared" ref="T60" si="56">(ABS(T54-T59))/(T54+T59)*100</f>
        <v>2.4600648232424049</v>
      </c>
      <c r="U60" s="74">
        <f t="shared" ref="U60" si="57">(ABS(U54-U59))/(U54+U59)*100</f>
        <v>2.4784298411990746</v>
      </c>
      <c r="V60" s="74">
        <f t="shared" ref="V60" si="58">(ABS(V54-V59))/(V54+V59)*100</f>
        <v>2.4756236695137166</v>
      </c>
      <c r="W60" s="72"/>
    </row>
    <row r="61" spans="1:23" ht="7" customHeight="1">
      <c r="A61" s="48"/>
      <c r="C61" s="49"/>
      <c r="D61" s="48"/>
      <c r="E61" s="50"/>
      <c r="F61" s="50"/>
      <c r="G61" s="50"/>
      <c r="H61" s="50"/>
      <c r="I61" s="50"/>
      <c r="J61" s="50"/>
      <c r="K61" s="50"/>
      <c r="L61" s="50"/>
      <c r="M61" s="50"/>
      <c r="N61" s="50"/>
      <c r="O61" s="50"/>
      <c r="P61" s="50"/>
      <c r="Q61" s="54"/>
      <c r="R61" s="50"/>
      <c r="S61" s="50"/>
      <c r="T61" s="50"/>
      <c r="U61" s="50"/>
      <c r="V61" s="50"/>
    </row>
    <row r="62" spans="1:23">
      <c r="A62" s="53" t="s">
        <v>216</v>
      </c>
      <c r="B62" s="98" t="s">
        <v>222</v>
      </c>
      <c r="C62" s="42">
        <v>2</v>
      </c>
      <c r="D62" s="38" t="s">
        <v>217</v>
      </c>
      <c r="E62" s="41">
        <v>16912.3067664396</v>
      </c>
      <c r="F62" s="41">
        <v>39856.452430097001</v>
      </c>
      <c r="G62" s="41">
        <v>73935.326998049801</v>
      </c>
      <c r="H62" s="41">
        <v>243774.96243993999</v>
      </c>
      <c r="I62" s="41">
        <v>1266.9330700012099</v>
      </c>
      <c r="J62" s="41">
        <v>408.01702597043999</v>
      </c>
      <c r="K62" s="41">
        <v>4081.2054876044699</v>
      </c>
      <c r="L62" s="41">
        <v>81832.142747081496</v>
      </c>
      <c r="M62" s="41">
        <v>15934.808305205001</v>
      </c>
      <c r="N62" s="41">
        <v>331.757890168171</v>
      </c>
      <c r="O62" s="41">
        <v>295.27605728471599</v>
      </c>
      <c r="P62" s="41">
        <v>1237.6659689591099</v>
      </c>
      <c r="Q62" s="41">
        <v>76225.160804952204</v>
      </c>
      <c r="R62" s="41">
        <v>46.780494081719397</v>
      </c>
      <c r="S62" s="41">
        <v>127.07776648588801</v>
      </c>
      <c r="T62" s="41">
        <v>124.540986147905</v>
      </c>
      <c r="U62" s="41">
        <v>127.15057612614</v>
      </c>
      <c r="V62" s="41">
        <v>132.76765470752301</v>
      </c>
    </row>
    <row r="63" spans="1:23">
      <c r="A63" s="53" t="s">
        <v>216</v>
      </c>
      <c r="B63" s="98" t="s">
        <v>222</v>
      </c>
      <c r="C63" s="42">
        <v>2</v>
      </c>
      <c r="D63" s="38" t="s">
        <v>217</v>
      </c>
      <c r="E63" s="41">
        <v>17162.625802356899</v>
      </c>
      <c r="F63" s="41">
        <v>40114.440515041497</v>
      </c>
      <c r="G63" s="41">
        <v>74326.485398695906</v>
      </c>
      <c r="H63" s="41">
        <v>242157.92137371001</v>
      </c>
      <c r="I63" s="41">
        <v>1264.8031955957799</v>
      </c>
      <c r="J63" s="41">
        <v>387.53754347702602</v>
      </c>
      <c r="K63" s="41">
        <v>4106.4493819171303</v>
      </c>
      <c r="L63" s="41">
        <v>81267.920551122807</v>
      </c>
      <c r="M63" s="41">
        <v>15653.011835793301</v>
      </c>
      <c r="N63" s="41">
        <v>329.27638186896002</v>
      </c>
      <c r="O63" s="41">
        <v>288.10045752160602</v>
      </c>
      <c r="P63" s="41">
        <v>1221.5065510054501</v>
      </c>
      <c r="Q63" s="41">
        <v>78899.714453016102</v>
      </c>
      <c r="R63" s="41">
        <v>47.242564396684301</v>
      </c>
      <c r="S63" s="41">
        <v>127.950592142175</v>
      </c>
      <c r="T63" s="41">
        <v>129.14888186373901</v>
      </c>
      <c r="U63" s="41">
        <v>120.02043766553101</v>
      </c>
      <c r="V63" s="41">
        <v>131.45696718279299</v>
      </c>
    </row>
    <row r="64" spans="1:23">
      <c r="A64" s="53" t="s">
        <v>216</v>
      </c>
      <c r="B64" s="98" t="s">
        <v>222</v>
      </c>
      <c r="C64" s="42">
        <v>2</v>
      </c>
      <c r="D64" s="38" t="s">
        <v>217</v>
      </c>
      <c r="E64" s="41">
        <v>17163.614606281099</v>
      </c>
      <c r="F64" s="41">
        <v>41118.230493704097</v>
      </c>
      <c r="G64" s="41">
        <v>74264.792798245995</v>
      </c>
      <c r="H64" s="41">
        <v>245445.42844035799</v>
      </c>
      <c r="I64" s="41">
        <v>1253.2194557963101</v>
      </c>
      <c r="J64" s="41">
        <v>357.39933094342501</v>
      </c>
      <c r="K64" s="41">
        <v>4111.5331230090796</v>
      </c>
      <c r="L64" s="41">
        <v>83075.418272187802</v>
      </c>
      <c r="M64" s="41">
        <v>16139.7733491278</v>
      </c>
      <c r="N64" s="41">
        <v>336.19182858081501</v>
      </c>
      <c r="O64" s="41">
        <v>297.89602021023001</v>
      </c>
      <c r="P64" s="41">
        <v>1239.7042095788099</v>
      </c>
      <c r="Q64" s="41">
        <v>69246.502843750801</v>
      </c>
      <c r="R64" s="41">
        <v>47.692037135656001</v>
      </c>
      <c r="S64" s="41">
        <v>129.70805576584601</v>
      </c>
      <c r="T64" s="41">
        <v>129.42072200691001</v>
      </c>
      <c r="U64" s="41">
        <v>121.131067332125</v>
      </c>
      <c r="V64" s="41">
        <v>134.77564240877399</v>
      </c>
    </row>
    <row r="65" spans="1:23">
      <c r="A65" s="53" t="s">
        <v>216</v>
      </c>
      <c r="B65" s="98" t="s">
        <v>222</v>
      </c>
      <c r="C65" s="42">
        <v>2</v>
      </c>
      <c r="D65" s="38" t="s">
        <v>217</v>
      </c>
      <c r="E65" s="41">
        <v>17446.149186032399</v>
      </c>
      <c r="F65" s="41">
        <v>40322.385856498797</v>
      </c>
      <c r="G65" s="41">
        <v>75582.629424749597</v>
      </c>
      <c r="H65" s="41">
        <v>246775.76574616</v>
      </c>
      <c r="I65" s="41">
        <v>1218.9408853514501</v>
      </c>
      <c r="J65" s="41">
        <v>500.29637526810097</v>
      </c>
      <c r="K65" s="41">
        <v>4148.7043288610503</v>
      </c>
      <c r="L65" s="41">
        <v>84808.2431932865</v>
      </c>
      <c r="M65" s="41">
        <v>16438.6232047997</v>
      </c>
      <c r="N65" s="41">
        <v>342.63664306318702</v>
      </c>
      <c r="O65" s="41">
        <v>317.21770298489702</v>
      </c>
      <c r="P65" s="41">
        <v>1285.7638124760299</v>
      </c>
      <c r="Q65" s="41">
        <v>63383.165969684102</v>
      </c>
      <c r="R65" s="41">
        <v>47.955956266287998</v>
      </c>
      <c r="S65" s="41">
        <v>129.42499816188499</v>
      </c>
      <c r="T65" s="41">
        <v>124.946149043316</v>
      </c>
      <c r="U65" s="41">
        <v>120.754931305311</v>
      </c>
      <c r="V65" s="41">
        <v>137.97618887477799</v>
      </c>
    </row>
    <row r="66" spans="1:23">
      <c r="A66" s="48"/>
      <c r="C66" s="49"/>
      <c r="D66" s="48" t="s">
        <v>213</v>
      </c>
      <c r="E66" s="50">
        <f>AVERAGE(E62:E65)</f>
        <v>17171.174090277502</v>
      </c>
      <c r="F66" s="50">
        <f>AVERAGE(F62:F65)</f>
        <v>40352.877323835346</v>
      </c>
      <c r="G66" s="50">
        <f>AVERAGE(G62:G65)</f>
        <v>74527.308654935332</v>
      </c>
      <c r="H66" s="50">
        <f>AVERAGE(H62:H65)</f>
        <v>244538.51950004202</v>
      </c>
      <c r="I66" s="50">
        <f>AVERAGE(I62:I65)</f>
        <v>1250.9741516861877</v>
      </c>
      <c r="J66" s="50">
        <f>AVERAGE(J62:J65)</f>
        <v>413.312568914748</v>
      </c>
      <c r="K66" s="50">
        <f>AVERAGE(K62:K65)</f>
        <v>4111.9730803479324</v>
      </c>
      <c r="L66" s="50">
        <f>AVERAGE(L62:L65)</f>
        <v>82745.931190919655</v>
      </c>
      <c r="M66" s="50">
        <f>AVERAGE(M62:M65)</f>
        <v>16041.554173731449</v>
      </c>
      <c r="N66" s="50">
        <f>AVERAGE(N62:N65)</f>
        <v>334.96568592028325</v>
      </c>
      <c r="O66" s="50">
        <f>AVERAGE(O62:O65)</f>
        <v>299.62255950036223</v>
      </c>
      <c r="P66" s="50">
        <f>AVERAGE(P62:P65)</f>
        <v>1246.1601355048499</v>
      </c>
      <c r="Q66" s="50">
        <f>AVERAGE(Q62:Q65)</f>
        <v>71938.636017850804</v>
      </c>
      <c r="R66" s="50">
        <f>AVERAGE(R62:R65)</f>
        <v>47.417762970086926</v>
      </c>
      <c r="S66" s="50">
        <f>AVERAGE(S62:S65)</f>
        <v>128.54035313894852</v>
      </c>
      <c r="T66" s="50">
        <f>AVERAGE(T62:T65)</f>
        <v>127.0141847654675</v>
      </c>
      <c r="U66" s="50">
        <f>AVERAGE(U62:U65)</f>
        <v>122.26425310727674</v>
      </c>
      <c r="V66" s="50">
        <f>AVERAGE(V62:V65)</f>
        <v>134.244113293467</v>
      </c>
    </row>
    <row r="67" spans="1:23">
      <c r="A67" s="53" t="s">
        <v>216</v>
      </c>
      <c r="B67" s="98" t="s">
        <v>223</v>
      </c>
      <c r="C67" s="42">
        <v>2</v>
      </c>
      <c r="D67" s="38" t="s">
        <v>217</v>
      </c>
      <c r="E67" s="41">
        <v>16026.666756549301</v>
      </c>
      <c r="F67" s="41">
        <v>37825.185185491799</v>
      </c>
      <c r="G67" s="41">
        <v>69985.664149160904</v>
      </c>
      <c r="H67" s="69">
        <v>230428</v>
      </c>
      <c r="I67" s="41">
        <v>1197.1486444269101</v>
      </c>
      <c r="J67" s="41">
        <v>386.83295696539</v>
      </c>
      <c r="K67" s="41">
        <v>3866.7558667605099</v>
      </c>
      <c r="L67" s="41">
        <v>77541.515592510899</v>
      </c>
      <c r="M67" s="41">
        <v>15126.5899728561</v>
      </c>
      <c r="N67" s="41">
        <v>314.240024051126</v>
      </c>
      <c r="O67" s="41">
        <v>279.844436297051</v>
      </c>
      <c r="P67" s="41">
        <v>1172.93158999042</v>
      </c>
      <c r="Q67" s="41">
        <v>72318.810992183004</v>
      </c>
      <c r="R67" s="41">
        <v>44.433876708008498</v>
      </c>
      <c r="S67" s="41">
        <v>120.418424409846</v>
      </c>
      <c r="T67" s="41">
        <v>118.27407811408099</v>
      </c>
      <c r="U67" s="41">
        <v>119.681459156359</v>
      </c>
      <c r="V67" s="41">
        <v>125.918203883521</v>
      </c>
    </row>
    <row r="68" spans="1:23">
      <c r="A68" s="53" t="s">
        <v>216</v>
      </c>
      <c r="B68" s="98" t="s">
        <v>223</v>
      </c>
      <c r="C68" s="42">
        <v>2</v>
      </c>
      <c r="D68" s="38" t="s">
        <v>217</v>
      </c>
      <c r="E68" s="41">
        <v>16396.661946840901</v>
      </c>
      <c r="F68" s="41">
        <v>38349.390091002999</v>
      </c>
      <c r="G68" s="41">
        <v>70913.409523019698</v>
      </c>
      <c r="H68" s="69">
        <v>230428</v>
      </c>
      <c r="I68" s="41">
        <v>1206.05220809346</v>
      </c>
      <c r="J68" s="41">
        <v>369.33419719330499</v>
      </c>
      <c r="K68" s="41">
        <v>3922.8502090955599</v>
      </c>
      <c r="L68" s="41">
        <v>77555.2860972013</v>
      </c>
      <c r="M68" s="41">
        <v>14940.764517386</v>
      </c>
      <c r="N68" s="41">
        <v>314.25845318727897</v>
      </c>
      <c r="O68" s="41">
        <v>274.51653096072801</v>
      </c>
      <c r="P68" s="41">
        <v>1165.4544665072301</v>
      </c>
      <c r="Q68" s="41">
        <v>75289.035177914906</v>
      </c>
      <c r="R68" s="41">
        <v>45.1341425176294</v>
      </c>
      <c r="S68" s="41">
        <v>121.716686570481</v>
      </c>
      <c r="T68" s="41">
        <v>123.407787675188</v>
      </c>
      <c r="U68" s="41">
        <v>114.79923511929999</v>
      </c>
      <c r="V68" s="41">
        <v>125.440319050393</v>
      </c>
    </row>
    <row r="69" spans="1:23">
      <c r="A69" s="53" t="s">
        <v>216</v>
      </c>
      <c r="B69" s="98" t="s">
        <v>223</v>
      </c>
      <c r="C69" s="42">
        <v>2</v>
      </c>
      <c r="D69" s="38" t="s">
        <v>217</v>
      </c>
      <c r="E69" s="41">
        <v>16164.087907519801</v>
      </c>
      <c r="F69" s="41">
        <v>38676.872213633898</v>
      </c>
      <c r="G69" s="41">
        <v>69817.364605677096</v>
      </c>
      <c r="H69" s="69">
        <v>230428</v>
      </c>
      <c r="I69" s="41">
        <v>1177.0044982274401</v>
      </c>
      <c r="J69" s="41">
        <v>335.41848156878001</v>
      </c>
      <c r="K69" s="41">
        <v>3867.42206660904</v>
      </c>
      <c r="L69" s="41">
        <v>78222.467457572304</v>
      </c>
      <c r="M69" s="41">
        <v>15173.5288811062</v>
      </c>
      <c r="N69" s="41">
        <v>315.91867086159101</v>
      </c>
      <c r="O69" s="41">
        <v>279.81682442038698</v>
      </c>
      <c r="P69" s="41">
        <v>1164.8432235355399</v>
      </c>
      <c r="Q69" s="41">
        <v>65018.531915295498</v>
      </c>
      <c r="R69" s="41">
        <v>44.767142484042601</v>
      </c>
      <c r="S69" s="41">
        <v>121.925641721601</v>
      </c>
      <c r="T69" s="41">
        <v>121.436259741359</v>
      </c>
      <c r="U69" s="41">
        <v>113.683913282007</v>
      </c>
      <c r="V69" s="41">
        <v>126.753009358189</v>
      </c>
    </row>
    <row r="70" spans="1:23">
      <c r="A70" s="53" t="s">
        <v>216</v>
      </c>
      <c r="B70" s="98" t="s">
        <v>223</v>
      </c>
      <c r="C70" s="42">
        <v>2</v>
      </c>
      <c r="D70" s="38" t="s">
        <v>217</v>
      </c>
      <c r="E70" s="41">
        <v>16318.3863725548</v>
      </c>
      <c r="F70" s="41">
        <v>37744.070386751198</v>
      </c>
      <c r="G70" s="41">
        <v>70634.271158679097</v>
      </c>
      <c r="H70" s="69">
        <v>230428</v>
      </c>
      <c r="I70" s="41">
        <v>1138.8607971492199</v>
      </c>
      <c r="J70" s="41">
        <v>466.78595531048001</v>
      </c>
      <c r="K70" s="41">
        <v>3884.98491590703</v>
      </c>
      <c r="L70" s="41">
        <v>79394.578688514302</v>
      </c>
      <c r="M70" s="41">
        <v>15376.0081075284</v>
      </c>
      <c r="N70" s="41">
        <v>320.37088515560299</v>
      </c>
      <c r="O70" s="41">
        <v>296.50443932388998</v>
      </c>
      <c r="P70" s="41">
        <v>1201.2144308130801</v>
      </c>
      <c r="Q70" s="41">
        <v>59284.408750292198</v>
      </c>
      <c r="R70" s="41">
        <v>44.865295234241998</v>
      </c>
      <c r="S70" s="41">
        <v>121.079569462579</v>
      </c>
      <c r="T70" s="41">
        <v>116.902500597433</v>
      </c>
      <c r="U70" s="41">
        <v>113.105308925709</v>
      </c>
      <c r="V70" s="41">
        <v>129.01628837528801</v>
      </c>
    </row>
    <row r="71" spans="1:23">
      <c r="A71" s="48"/>
      <c r="C71" s="49"/>
      <c r="D71" s="48" t="s">
        <v>213</v>
      </c>
      <c r="E71" s="50">
        <f>AVERAGE(E67:E70)</f>
        <v>16226.450745866201</v>
      </c>
      <c r="F71" s="50">
        <f>AVERAGE(F67:F70)</f>
        <v>38148.879469219974</v>
      </c>
      <c r="G71" s="50">
        <f>AVERAGE(G67:G70)</f>
        <v>70337.677359134192</v>
      </c>
      <c r="H71" s="50">
        <f>AVERAGE(H67:H70)</f>
        <v>230428</v>
      </c>
      <c r="I71" s="50">
        <f>AVERAGE(I67:I70)</f>
        <v>1179.7665369742576</v>
      </c>
      <c r="J71" s="50">
        <f>AVERAGE(J67:J70)</f>
        <v>389.59289775948872</v>
      </c>
      <c r="K71" s="50">
        <f>AVERAGE(K67:K70)</f>
        <v>3885.5032645930351</v>
      </c>
      <c r="L71" s="50">
        <f>AVERAGE(L67:L70)</f>
        <v>78178.461958949702</v>
      </c>
      <c r="M71" s="50">
        <f>AVERAGE(M67:M70)</f>
        <v>15154.222869719175</v>
      </c>
      <c r="N71" s="50">
        <f>AVERAGE(N67:N70)</f>
        <v>316.19700831389974</v>
      </c>
      <c r="O71" s="50">
        <f>AVERAGE(O67:O70)</f>
        <v>282.67055775051404</v>
      </c>
      <c r="P71" s="50">
        <f>AVERAGE(P67:P70)</f>
        <v>1176.1109277115675</v>
      </c>
      <c r="Q71" s="50">
        <f>AVERAGE(Q67:Q70)</f>
        <v>67977.696708921401</v>
      </c>
      <c r="R71" s="50">
        <f>AVERAGE(R67:R70)</f>
        <v>44.800114235980629</v>
      </c>
      <c r="S71" s="50">
        <f>AVERAGE(S67:S70)</f>
        <v>121.28508054112675</v>
      </c>
      <c r="T71" s="50">
        <f>AVERAGE(T67:T70)</f>
        <v>120.00515653201525</v>
      </c>
      <c r="U71" s="50">
        <f>AVERAGE(U67:U70)</f>
        <v>115.31747912084374</v>
      </c>
      <c r="V71" s="50">
        <f>AVERAGE(V67:V70)</f>
        <v>126.78195516684775</v>
      </c>
    </row>
    <row r="72" spans="1:23">
      <c r="A72" s="48"/>
      <c r="C72" s="49"/>
      <c r="D72" s="67" t="s">
        <v>224</v>
      </c>
      <c r="E72" s="74">
        <f>(ABS(E66-E71))/(E66+E71)*100</f>
        <v>2.8287141646938281</v>
      </c>
      <c r="F72" s="74">
        <f t="shared" ref="F72" si="59">(ABS(F66-F71))/(F66+F71)*100</f>
        <v>2.8075777468592267</v>
      </c>
      <c r="G72" s="74">
        <f t="shared" ref="G72" si="60">(ABS(G66-G71))/(G66+G71)*100</f>
        <v>2.8920938116780244</v>
      </c>
      <c r="H72" s="74">
        <f t="shared" ref="H72" si="61">(ABS(H66-H71))/(H66+H71)*100</f>
        <v>2.9708450850167289</v>
      </c>
      <c r="I72" s="74">
        <f t="shared" ref="I72" si="62">(ABS(I66-I71))/(I66+I71)*100</f>
        <v>2.9294615852739039</v>
      </c>
      <c r="J72" s="74">
        <f t="shared" ref="J72" si="63">(ABS(J66-J71))/(J66+J71)*100</f>
        <v>2.9542296247539528</v>
      </c>
      <c r="K72" s="74">
        <f t="shared" ref="K72" si="64">(ABS(K66-K71))/(K66+K71)*100</f>
        <v>2.8317659970092603</v>
      </c>
      <c r="L72" s="74">
        <f t="shared" ref="L72" si="65">(ABS(L66-L71))/(L66+L71)*100</f>
        <v>2.8382702849258266</v>
      </c>
      <c r="M72" s="74">
        <f>(ABS(M66-M71))/(M66+M71)*100</f>
        <v>2.8443955820570404</v>
      </c>
      <c r="N72" s="74">
        <f t="shared" ref="N72" si="66">(ABS(N66-N71))/(N66+N71)*100</f>
        <v>2.8823330593987579</v>
      </c>
      <c r="O72" s="74">
        <f t="shared" ref="O72" si="67">(ABS(O66-O71))/(O66+O71)*100</f>
        <v>2.9112488620648693</v>
      </c>
      <c r="P72" s="74">
        <f t="shared" ref="P72" si="68">(ABS(P66-P71))/(P66+P71)*100</f>
        <v>2.8918814602139316</v>
      </c>
      <c r="Q72" s="74">
        <f t="shared" ref="Q72" si="69">(ABS(Q66-Q71))/(Q66+Q71)*100</f>
        <v>2.8309341959843257</v>
      </c>
      <c r="R72" s="74">
        <f t="shared" ref="R72" si="70">(ABS(R66-R71))/(R66+R71)*100</f>
        <v>2.8385480271433381</v>
      </c>
      <c r="S72" s="74">
        <f>(ABS(S66-S71))/(S66+S71)*100</f>
        <v>2.9041368970914405</v>
      </c>
      <c r="T72" s="74">
        <f t="shared" ref="T72" si="71">(ABS(T66-T71))/(T66+T71)*100</f>
        <v>2.8374410670180508</v>
      </c>
      <c r="U72" s="74">
        <f t="shared" ref="U72" si="72">(ABS(U66-U71))/(U66+U71)*100</f>
        <v>2.9239512319755585</v>
      </c>
      <c r="V72" s="74">
        <f t="shared" ref="V72" si="73">(ABS(V66-V71))/(V66+V71)*100</f>
        <v>2.8587788839005395</v>
      </c>
      <c r="W72" s="72"/>
    </row>
    <row r="73" spans="1:23" ht="7" customHeight="1">
      <c r="A73" s="48"/>
      <c r="C73" s="49"/>
      <c r="D73" s="48"/>
      <c r="E73" s="50"/>
      <c r="F73" s="50"/>
      <c r="G73" s="50"/>
      <c r="H73" s="50"/>
      <c r="I73" s="50"/>
      <c r="J73" s="50"/>
      <c r="K73" s="50"/>
      <c r="L73" s="50"/>
      <c r="M73" s="50"/>
      <c r="N73" s="50"/>
      <c r="O73" s="50"/>
      <c r="P73" s="50"/>
      <c r="Q73" s="50"/>
      <c r="R73" s="50"/>
      <c r="S73" s="50"/>
      <c r="T73" s="50"/>
      <c r="U73" s="50"/>
      <c r="V73" s="50"/>
    </row>
    <row r="74" spans="1:23" s="3" customFormat="1">
      <c r="A74" s="57" t="s">
        <v>216</v>
      </c>
      <c r="B74" s="98" t="s">
        <v>222</v>
      </c>
      <c r="C74" s="58">
        <v>3</v>
      </c>
      <c r="D74" s="3" t="s">
        <v>217</v>
      </c>
      <c r="E74" s="59">
        <v>17111.739800626299</v>
      </c>
      <c r="F74" s="59">
        <v>43890.958311144197</v>
      </c>
      <c r="G74" s="59">
        <v>73597.042377662205</v>
      </c>
      <c r="H74" s="59">
        <v>231507.42138677399</v>
      </c>
      <c r="I74" s="59">
        <v>1251.9312108663501</v>
      </c>
      <c r="J74" s="59">
        <v>323.34624510157198</v>
      </c>
      <c r="K74" s="59">
        <v>4255.2525553796304</v>
      </c>
      <c r="L74" s="59">
        <v>83435.379127511405</v>
      </c>
      <c r="M74" s="59">
        <v>16679.026109719001</v>
      </c>
      <c r="N74" s="59">
        <v>328.72325281601502</v>
      </c>
      <c r="O74" s="59">
        <v>291.744071160533</v>
      </c>
      <c r="P74" s="59">
        <v>1295.5747440643499</v>
      </c>
      <c r="Q74" s="59">
        <v>88625.827259386104</v>
      </c>
      <c r="R74" s="59">
        <v>46.068233771246398</v>
      </c>
      <c r="S74" s="59">
        <v>125.55954676606</v>
      </c>
      <c r="T74" s="59">
        <v>120.26519918656</v>
      </c>
      <c r="U74" s="59">
        <v>132.71480365931501</v>
      </c>
      <c r="V74" s="59">
        <v>133.881180723223</v>
      </c>
    </row>
    <row r="75" spans="1:23" s="3" customFormat="1">
      <c r="A75" s="57" t="s">
        <v>216</v>
      </c>
      <c r="B75" s="98" t="s">
        <v>222</v>
      </c>
      <c r="C75" s="58">
        <v>3</v>
      </c>
      <c r="D75" s="3" t="s">
        <v>217</v>
      </c>
      <c r="E75" s="59">
        <v>17279.2747048606</v>
      </c>
      <c r="F75" s="59">
        <v>44285.289925972902</v>
      </c>
      <c r="G75" s="59">
        <v>73784.0079778012</v>
      </c>
      <c r="H75" s="59">
        <v>229585.880619198</v>
      </c>
      <c r="I75" s="59">
        <v>1227.36145314532</v>
      </c>
      <c r="J75" s="59">
        <v>230.27972547732901</v>
      </c>
      <c r="K75" s="59">
        <v>4334.3265262450404</v>
      </c>
      <c r="L75" s="59">
        <v>84969.616755879397</v>
      </c>
      <c r="M75" s="59">
        <v>16854.7348901765</v>
      </c>
      <c r="N75" s="59">
        <v>332.33776999025503</v>
      </c>
      <c r="O75" s="59">
        <v>290.38248969256199</v>
      </c>
      <c r="P75" s="59">
        <v>1294.9618320908901</v>
      </c>
      <c r="Q75" s="59">
        <v>88960.064081701596</v>
      </c>
      <c r="R75" s="59">
        <v>46.389765186549603</v>
      </c>
      <c r="S75" s="59">
        <v>126.681161021744</v>
      </c>
      <c r="T75" s="59">
        <v>117.148765243957</v>
      </c>
      <c r="U75" s="59">
        <v>121.661124781982</v>
      </c>
      <c r="V75" s="59">
        <v>133.588999772633</v>
      </c>
    </row>
    <row r="76" spans="1:23" s="3" customFormat="1">
      <c r="A76" s="57" t="s">
        <v>216</v>
      </c>
      <c r="B76" s="98" t="s">
        <v>222</v>
      </c>
      <c r="C76" s="58">
        <v>3</v>
      </c>
      <c r="D76" s="3" t="s">
        <v>217</v>
      </c>
      <c r="E76" s="59">
        <v>17011.8699779493</v>
      </c>
      <c r="F76" s="59">
        <v>44215.863820763698</v>
      </c>
      <c r="G76" s="59">
        <v>73279.856407175699</v>
      </c>
      <c r="H76" s="59">
        <v>231606.53948217901</v>
      </c>
      <c r="I76" s="59">
        <v>1201.0315028120899</v>
      </c>
      <c r="J76" s="59">
        <v>213.78502410097099</v>
      </c>
      <c r="K76" s="59">
        <v>4221.1653696434296</v>
      </c>
      <c r="L76" s="59">
        <v>84232.315236696406</v>
      </c>
      <c r="M76" s="59">
        <v>16627.407754065898</v>
      </c>
      <c r="N76" s="59">
        <v>327.967651585949</v>
      </c>
      <c r="O76" s="59">
        <v>289.81584507505403</v>
      </c>
      <c r="P76" s="59">
        <v>1282.4529077290299</v>
      </c>
      <c r="Q76" s="59">
        <v>88067.342624376804</v>
      </c>
      <c r="R76" s="59">
        <v>46.315629993249203</v>
      </c>
      <c r="S76" s="59">
        <v>127.205373738872</v>
      </c>
      <c r="T76" s="59">
        <v>120.92502576453199</v>
      </c>
      <c r="U76" s="59">
        <v>120.339681116384</v>
      </c>
      <c r="V76" s="59">
        <v>135.11338849057</v>
      </c>
    </row>
    <row r="77" spans="1:23" s="3" customFormat="1">
      <c r="A77" s="57" t="s">
        <v>216</v>
      </c>
      <c r="B77" s="98" t="s">
        <v>222</v>
      </c>
      <c r="C77" s="58">
        <v>3</v>
      </c>
      <c r="D77" s="3" t="s">
        <v>217</v>
      </c>
      <c r="E77" s="59">
        <v>16771.356080909001</v>
      </c>
      <c r="F77" s="59">
        <v>43898.520154347403</v>
      </c>
      <c r="G77" s="59">
        <v>73567.7787609058</v>
      </c>
      <c r="H77" s="59">
        <v>230657.842714403</v>
      </c>
      <c r="I77" s="59">
        <v>1210.93170843084</v>
      </c>
      <c r="J77" s="59">
        <v>280.46087674924399</v>
      </c>
      <c r="K77" s="59">
        <v>4331.2408809649696</v>
      </c>
      <c r="L77" s="59">
        <v>85357.815879536603</v>
      </c>
      <c r="M77" s="59">
        <v>16985.810435199201</v>
      </c>
      <c r="N77" s="59">
        <v>330.27274309936303</v>
      </c>
      <c r="O77" s="59">
        <v>286.62854214308601</v>
      </c>
      <c r="P77" s="59">
        <v>1295.01591768974</v>
      </c>
      <c r="Q77" s="59">
        <v>87986.5853082705</v>
      </c>
      <c r="R77" s="59">
        <v>45.8342919282384</v>
      </c>
      <c r="S77" s="59">
        <v>120.633088564118</v>
      </c>
      <c r="T77" s="59">
        <v>116.98597981429801</v>
      </c>
      <c r="U77" s="59">
        <v>114.800933911238</v>
      </c>
      <c r="V77" s="59">
        <v>133.09891389072601</v>
      </c>
    </row>
    <row r="78" spans="1:23">
      <c r="A78" s="48"/>
      <c r="C78" s="49"/>
      <c r="D78" s="48" t="s">
        <v>213</v>
      </c>
      <c r="E78" s="50">
        <f>AVERAGE(E74:E77)</f>
        <v>17043.560141086298</v>
      </c>
      <c r="F78" s="50">
        <f>AVERAGE(F74:F77)</f>
        <v>44072.65805305705</v>
      </c>
      <c r="G78" s="50">
        <f>AVERAGE(G74:G77)</f>
        <v>73557.171380886226</v>
      </c>
      <c r="H78" s="50">
        <f>AVERAGE(H74:H77)</f>
        <v>230839.42105063848</v>
      </c>
      <c r="I78" s="50">
        <f>AVERAGE(I74:I77)</f>
        <v>1222.81396881365</v>
      </c>
      <c r="J78" s="50">
        <f>AVERAGE(J74:J77)</f>
        <v>261.96796785727895</v>
      </c>
      <c r="K78" s="50">
        <f>AVERAGE(K74:K77)</f>
        <v>4285.4963330582668</v>
      </c>
      <c r="L78" s="50">
        <f>AVERAGE(L74:L77)</f>
        <v>84498.78174990596</v>
      </c>
      <c r="M78" s="50">
        <f>AVERAGE(M74:M77)</f>
        <v>16786.74479729015</v>
      </c>
      <c r="N78" s="50">
        <f>AVERAGE(N74:N77)</f>
        <v>329.8253543728955</v>
      </c>
      <c r="O78" s="50">
        <f>AVERAGE(O74:O77)</f>
        <v>289.64273701780877</v>
      </c>
      <c r="P78" s="50">
        <f>AVERAGE(P74:P77)</f>
        <v>1292.0013503935024</v>
      </c>
      <c r="Q78" s="50">
        <f>AVERAGE(Q74:Q77)</f>
        <v>88409.954818433762</v>
      </c>
      <c r="R78" s="50">
        <f>AVERAGE(R74:R77)</f>
        <v>46.151980219820906</v>
      </c>
      <c r="S78" s="50">
        <f>AVERAGE(S74:S77)</f>
        <v>125.01979252269851</v>
      </c>
      <c r="T78" s="50">
        <f>AVERAGE(T74:T77)</f>
        <v>118.83124250233675</v>
      </c>
      <c r="U78" s="50">
        <f>AVERAGE(U74:U77)</f>
        <v>122.37913586722975</v>
      </c>
      <c r="V78" s="50">
        <f>AVERAGE(V74:V77)</f>
        <v>133.920620719288</v>
      </c>
    </row>
    <row r="79" spans="1:23">
      <c r="A79" s="57" t="s">
        <v>216</v>
      </c>
      <c r="B79" s="98" t="s">
        <v>223</v>
      </c>
      <c r="C79" s="58">
        <v>3</v>
      </c>
      <c r="D79" s="3" t="s">
        <v>217</v>
      </c>
      <c r="E79" s="41">
        <v>17127.2498765932</v>
      </c>
      <c r="F79" s="41">
        <v>43843.1698143752</v>
      </c>
      <c r="G79" s="41">
        <v>73412.727231483004</v>
      </c>
      <c r="H79" s="69">
        <v>230428</v>
      </c>
      <c r="I79" s="41">
        <v>1245.80783108064</v>
      </c>
      <c r="J79" s="41">
        <v>322.56873276401302</v>
      </c>
      <c r="K79" s="41">
        <v>4261.5081741876802</v>
      </c>
      <c r="L79" s="41">
        <v>83673.327420964197</v>
      </c>
      <c r="M79" s="41">
        <v>16680.788799221398</v>
      </c>
      <c r="N79" s="41">
        <v>328.10531327917897</v>
      </c>
      <c r="O79" s="41">
        <v>290.85046441771902</v>
      </c>
      <c r="P79" s="41">
        <v>1293.2111565826499</v>
      </c>
      <c r="Q79" s="41">
        <v>88636.327524478605</v>
      </c>
      <c r="R79" s="41">
        <v>46.132546174110502</v>
      </c>
      <c r="S79" s="41">
        <v>125.987271725081</v>
      </c>
      <c r="T79" s="41">
        <v>120.227836700862</v>
      </c>
      <c r="U79" s="41">
        <v>132.67234049154899</v>
      </c>
      <c r="V79" s="41">
        <v>133.54609349784999</v>
      </c>
    </row>
    <row r="80" spans="1:23">
      <c r="A80" s="57" t="s">
        <v>216</v>
      </c>
      <c r="B80" s="98" t="s">
        <v>223</v>
      </c>
      <c r="C80" s="58">
        <v>3</v>
      </c>
      <c r="D80" s="3" t="s">
        <v>217</v>
      </c>
      <c r="E80" s="41">
        <v>17418.674642364698</v>
      </c>
      <c r="F80" s="41">
        <v>44589.946196380501</v>
      </c>
      <c r="G80" s="41">
        <v>74164.582739224803</v>
      </c>
      <c r="H80" s="69">
        <v>230428</v>
      </c>
      <c r="I80" s="41">
        <v>1233.60267162524</v>
      </c>
      <c r="J80" s="41">
        <v>231.748611375888</v>
      </c>
      <c r="K80" s="41">
        <v>4369.9015066308102</v>
      </c>
      <c r="L80" s="41">
        <v>85773.966581434506</v>
      </c>
      <c r="M80" s="41">
        <v>16966.416817320202</v>
      </c>
      <c r="N80" s="41">
        <v>334.06641640685399</v>
      </c>
      <c r="O80" s="41">
        <v>291.78874399282898</v>
      </c>
      <c r="P80" s="41">
        <v>1302.8016367651701</v>
      </c>
      <c r="Q80" s="41">
        <v>88887.628269393201</v>
      </c>
      <c r="R80" s="41">
        <v>46.7548778727162</v>
      </c>
      <c r="S80" s="41">
        <v>127.94357357448</v>
      </c>
      <c r="T80" s="41">
        <v>118.231049383727</v>
      </c>
      <c r="U80" s="41">
        <v>122.688271245596</v>
      </c>
      <c r="V80" s="41">
        <v>135.04208492414401</v>
      </c>
    </row>
    <row r="81" spans="1:23">
      <c r="A81" s="57" t="s">
        <v>216</v>
      </c>
      <c r="B81" s="98" t="s">
        <v>223</v>
      </c>
      <c r="C81" s="58">
        <v>3</v>
      </c>
      <c r="D81" s="3" t="s">
        <v>217</v>
      </c>
      <c r="E81" s="41">
        <v>16974.619717731901</v>
      </c>
      <c r="F81" s="41">
        <v>44096.927460989697</v>
      </c>
      <c r="G81" s="41">
        <v>72997.652857381094</v>
      </c>
      <c r="H81" s="69">
        <v>230428</v>
      </c>
      <c r="I81" s="41">
        <v>1195.30233791876</v>
      </c>
      <c r="J81" s="41">
        <v>213.81636730549201</v>
      </c>
      <c r="K81" s="41">
        <v>4212.3396496441901</v>
      </c>
      <c r="L81" s="41">
        <v>84122.893103147406</v>
      </c>
      <c r="M81" s="41">
        <v>16511.441597323301</v>
      </c>
      <c r="N81" s="41">
        <v>328.06273682105399</v>
      </c>
      <c r="O81" s="41">
        <v>288.51090166637499</v>
      </c>
      <c r="P81" s="41">
        <v>1277.49562508339</v>
      </c>
      <c r="Q81" s="41">
        <v>87837.311694214499</v>
      </c>
      <c r="R81" s="41">
        <v>46.227677543525303</v>
      </c>
      <c r="S81" s="41">
        <v>126.86485703754001</v>
      </c>
      <c r="T81" s="41">
        <v>120.73365582020099</v>
      </c>
      <c r="U81" s="41">
        <v>120.195195022318</v>
      </c>
      <c r="V81" s="41">
        <v>134.67867764119401</v>
      </c>
    </row>
    <row r="82" spans="1:23">
      <c r="A82" s="57" t="s">
        <v>216</v>
      </c>
      <c r="B82" s="98" t="s">
        <v>223</v>
      </c>
      <c r="C82" s="58">
        <v>3</v>
      </c>
      <c r="D82" s="3" t="s">
        <v>217</v>
      </c>
      <c r="E82" s="41">
        <v>16787.375774222201</v>
      </c>
      <c r="F82" s="41">
        <v>43919.391691552803</v>
      </c>
      <c r="G82" s="41">
        <v>73324.270058681606</v>
      </c>
      <c r="H82" s="69">
        <v>230428</v>
      </c>
      <c r="I82" s="41">
        <v>1210.3571685535401</v>
      </c>
      <c r="J82" s="41">
        <v>281.30350314823801</v>
      </c>
      <c r="K82" s="41">
        <v>4334.9330079711199</v>
      </c>
      <c r="L82" s="41">
        <v>85489.659502405295</v>
      </c>
      <c r="M82" s="41">
        <v>16994.9093384318</v>
      </c>
      <c r="N82" s="41">
        <v>330.26803130292399</v>
      </c>
      <c r="O82" s="41">
        <v>286.511191549052</v>
      </c>
      <c r="P82" s="41">
        <v>1295.1736069854301</v>
      </c>
      <c r="Q82" s="41">
        <v>88053.102059512399</v>
      </c>
      <c r="R82" s="41">
        <v>45.891854930355102</v>
      </c>
      <c r="S82" s="41">
        <v>120.77120682582</v>
      </c>
      <c r="T82" s="41">
        <v>117.150488616799</v>
      </c>
      <c r="U82" s="41">
        <v>114.9436376578</v>
      </c>
      <c r="V82" s="41">
        <v>133.60264354681399</v>
      </c>
    </row>
    <row r="83" spans="1:23">
      <c r="A83" s="48"/>
      <c r="C83" s="49"/>
      <c r="D83" s="48" t="s">
        <v>213</v>
      </c>
      <c r="E83" s="50">
        <f>AVERAGE(E79:E82)</f>
        <v>17076.980002728</v>
      </c>
      <c r="F83" s="50">
        <f>AVERAGE(F79:F82)</f>
        <v>44112.358790824546</v>
      </c>
      <c r="G83" s="50">
        <f>AVERAGE(G79:G82)</f>
        <v>73474.808221692627</v>
      </c>
      <c r="H83" s="50">
        <f>AVERAGE(H79:H82)</f>
        <v>230428</v>
      </c>
      <c r="I83" s="50">
        <f>AVERAGE(I79:I82)</f>
        <v>1221.267502294545</v>
      </c>
      <c r="J83" s="50">
        <f>AVERAGE(J79:J82)</f>
        <v>262.35930364840777</v>
      </c>
      <c r="K83" s="50">
        <f>AVERAGE(K79:K82)</f>
        <v>4294.6705846084496</v>
      </c>
      <c r="L83" s="50">
        <f>AVERAGE(L79:L82)</f>
        <v>84764.961651987862</v>
      </c>
      <c r="M83" s="50">
        <f>AVERAGE(M79:M82)</f>
        <v>16788.389138074173</v>
      </c>
      <c r="N83" s="50">
        <f>AVERAGE(N79:N82)</f>
        <v>330.12562445250273</v>
      </c>
      <c r="O83" s="50">
        <f>AVERAGE(O79:O82)</f>
        <v>289.41532540649376</v>
      </c>
      <c r="P83" s="50">
        <f>AVERAGE(P79:P82)</f>
        <v>1292.1705063541599</v>
      </c>
      <c r="Q83" s="50">
        <f>AVERAGE(Q79:Q82)</f>
        <v>88353.592386899676</v>
      </c>
      <c r="R83" s="50">
        <f>AVERAGE(R79:R82)</f>
        <v>46.25173913017678</v>
      </c>
      <c r="S83" s="50">
        <f>AVERAGE(S79:S82)</f>
        <v>125.39172729073024</v>
      </c>
      <c r="T83" s="50">
        <f>AVERAGE(T79:T82)</f>
        <v>119.08575763039725</v>
      </c>
      <c r="U83" s="50">
        <f>AVERAGE(U79:U82)</f>
        <v>122.62486110431576</v>
      </c>
      <c r="V83" s="50">
        <f>AVERAGE(V79:V82)</f>
        <v>134.2173749025005</v>
      </c>
    </row>
    <row r="84" spans="1:23">
      <c r="A84" s="48"/>
      <c r="C84" s="49"/>
      <c r="D84" s="67" t="s">
        <v>224</v>
      </c>
      <c r="E84" s="74">
        <f>(ABS(E78-E83))/(E78+E83)*100</f>
        <v>9.7946461283556913E-2</v>
      </c>
      <c r="F84" s="74">
        <f t="shared" ref="F84" si="74">(ABS(F78-F83))/(F78+F83)*100</f>
        <v>4.5019822174304905E-2</v>
      </c>
      <c r="G84" s="74">
        <f t="shared" ref="G84" si="75">(ABS(G78-G83))/(G78+G83)*100</f>
        <v>5.6017173553823615E-2</v>
      </c>
      <c r="H84" s="74">
        <f t="shared" ref="H84" si="76">(ABS(H78-H83))/(H78+H83)*100</f>
        <v>8.9193606975619899E-2</v>
      </c>
      <c r="I84" s="74">
        <f t="shared" ref="I84" si="77">(ABS(I78-I83))/(I78+I83)*100</f>
        <v>6.3273934907080887E-2</v>
      </c>
      <c r="J84" s="74">
        <f t="shared" ref="J84" si="78">(ABS(J78-J83))/(J78+J83)*100</f>
        <v>7.4635788065160774E-2</v>
      </c>
      <c r="K84" s="74">
        <f t="shared" ref="K84" si="79">(ABS(K78-K83))/(K78+K83)*100</f>
        <v>0.1069239286160374</v>
      </c>
      <c r="L84" s="74">
        <f t="shared" ref="L84" si="80">(ABS(L78-L83))/(L78+L83)*100</f>
        <v>0.15725748274980161</v>
      </c>
      <c r="M84" s="74">
        <f>(ABS(M78-M83))/(M78+M83)*100</f>
        <v>4.8974958288741299E-3</v>
      </c>
      <c r="N84" s="74">
        <f t="shared" ref="N84" si="81">(ABS(N78-N83))/(N78+N83)*100</f>
        <v>4.549884601151144E-2</v>
      </c>
      <c r="O84" s="74">
        <f t="shared" ref="O84" si="82">(ABS(O78-O83))/(O78+O83)*100</f>
        <v>3.9272678522584974E-2</v>
      </c>
      <c r="P84" s="74">
        <f t="shared" ref="P84" si="83">(ABS(P78-P83))/(P78+P83)*100</f>
        <v>6.5458479557298464E-3</v>
      </c>
      <c r="Q84" s="74">
        <f t="shared" ref="Q84" si="84">(ABS(Q78-Q83))/(Q78+Q83)*100</f>
        <v>3.188577759678788E-2</v>
      </c>
      <c r="R84" s="74">
        <f t="shared" ref="R84" si="85">(ABS(R78-R83))/(R78+R83)*100</f>
        <v>0.1079598430210551</v>
      </c>
      <c r="S84" s="74">
        <f>(ABS(S78-S83))/(S78+S83)*100</f>
        <v>0.14852941602241332</v>
      </c>
      <c r="T84" s="74">
        <f t="shared" ref="T84" si="86">(ABS(T78-T83))/(T78+T83)*100</f>
        <v>0.10697643628597785</v>
      </c>
      <c r="U84" s="74">
        <f t="shared" ref="U84" si="87">(ABS(U78-U83))/(U78+U83)*100</f>
        <v>0.10029437891764043</v>
      </c>
      <c r="V84" s="74">
        <f t="shared" ref="V84" si="88">(ABS(V78-V83))/(V78+V83)*100</f>
        <v>0.11067218673144491</v>
      </c>
      <c r="W84" s="72"/>
    </row>
    <row r="85" spans="1:23" ht="7" customHeight="1">
      <c r="A85" s="48"/>
      <c r="C85" s="49"/>
      <c r="D85" s="48"/>
      <c r="E85" s="50"/>
      <c r="F85" s="50"/>
      <c r="G85" s="50"/>
      <c r="H85" s="50"/>
      <c r="I85" s="50"/>
      <c r="J85" s="51"/>
      <c r="K85" s="50"/>
      <c r="L85" s="50"/>
      <c r="M85" s="50"/>
      <c r="N85" s="50"/>
      <c r="O85" s="50"/>
      <c r="P85" s="50"/>
      <c r="Q85" s="50"/>
      <c r="R85" s="50"/>
      <c r="S85" s="50"/>
      <c r="T85" s="50"/>
      <c r="U85" s="50"/>
      <c r="V85" s="50"/>
    </row>
    <row r="86" spans="1:23">
      <c r="A86" s="53" t="s">
        <v>218</v>
      </c>
      <c r="B86" s="98" t="s">
        <v>222</v>
      </c>
      <c r="C86" s="47" t="s">
        <v>219</v>
      </c>
      <c r="D86" s="38" t="s">
        <v>217</v>
      </c>
      <c r="E86" s="41">
        <v>16868.8601196692</v>
      </c>
      <c r="F86" s="41">
        <v>43239.043512347002</v>
      </c>
      <c r="G86" s="41">
        <v>72990.696823619903</v>
      </c>
      <c r="H86" s="41">
        <v>234026.47730346301</v>
      </c>
      <c r="I86" s="41">
        <v>1223.3430499702799</v>
      </c>
      <c r="J86" s="41">
        <v>205.292811030184</v>
      </c>
      <c r="K86" s="41">
        <v>4334.0254153618998</v>
      </c>
      <c r="L86" s="41">
        <v>81041.121587420697</v>
      </c>
      <c r="M86" s="41">
        <v>16900.060779498199</v>
      </c>
      <c r="N86" s="41">
        <v>328.58839614821602</v>
      </c>
      <c r="O86" s="41">
        <v>288.32543651338</v>
      </c>
      <c r="P86" s="41">
        <v>1287.5525431302101</v>
      </c>
      <c r="Q86" s="41">
        <v>89046.685675112996</v>
      </c>
      <c r="R86" s="41">
        <v>45.537418752991499</v>
      </c>
      <c r="S86" s="41">
        <v>120.56658255469</v>
      </c>
      <c r="T86" s="41">
        <v>111.65961768445101</v>
      </c>
      <c r="U86" s="41">
        <v>99.621621256222397</v>
      </c>
      <c r="V86" s="41">
        <v>128.565791334962</v>
      </c>
    </row>
    <row r="87" spans="1:23">
      <c r="A87" s="53" t="s">
        <v>218</v>
      </c>
      <c r="B87" s="98" t="s">
        <v>222</v>
      </c>
      <c r="C87" s="47" t="s">
        <v>219</v>
      </c>
      <c r="D87" s="38" t="s">
        <v>217</v>
      </c>
      <c r="E87" s="41">
        <v>16920.8586257922</v>
      </c>
      <c r="F87" s="41">
        <v>43577.751821055797</v>
      </c>
      <c r="G87" s="41">
        <v>72605.953468940395</v>
      </c>
      <c r="H87" s="41">
        <v>235163.953451137</v>
      </c>
      <c r="I87" s="41">
        <v>1236.7021777852301</v>
      </c>
      <c r="J87" s="41">
        <v>221.31451267444399</v>
      </c>
      <c r="K87" s="41">
        <v>4261.5626546468902</v>
      </c>
      <c r="L87" s="41">
        <v>80099.357470284594</v>
      </c>
      <c r="M87" s="41">
        <v>17040.406949773998</v>
      </c>
      <c r="N87" s="41">
        <v>336.625027914388</v>
      </c>
      <c r="O87" s="41">
        <v>282.609540672572</v>
      </c>
      <c r="P87" s="41">
        <v>1265.68608924875</v>
      </c>
      <c r="Q87" s="41">
        <v>88106.993828997496</v>
      </c>
      <c r="R87" s="41">
        <v>46.645715410474097</v>
      </c>
      <c r="S87" s="41">
        <v>123.064078591597</v>
      </c>
      <c r="T87" s="41">
        <v>111.326199141195</v>
      </c>
      <c r="U87" s="41">
        <v>98.647626392087602</v>
      </c>
      <c r="V87" s="41">
        <v>132.47143977049399</v>
      </c>
    </row>
    <row r="88" spans="1:23">
      <c r="A88" s="53" t="s">
        <v>218</v>
      </c>
      <c r="B88" s="98" t="s">
        <v>222</v>
      </c>
      <c r="C88" s="47" t="s">
        <v>219</v>
      </c>
      <c r="D88" s="38" t="s">
        <v>217</v>
      </c>
      <c r="E88" s="41">
        <v>16789.6353960218</v>
      </c>
      <c r="F88" s="41">
        <v>43745.706007892099</v>
      </c>
      <c r="G88" s="41">
        <v>72823.144677763805</v>
      </c>
      <c r="H88" s="41">
        <v>235036.0684097</v>
      </c>
      <c r="I88" s="41">
        <v>1226.29152236815</v>
      </c>
      <c r="J88" s="41">
        <v>233.01221602528801</v>
      </c>
      <c r="K88" s="41">
        <v>4212.0899515853398</v>
      </c>
      <c r="L88" s="41">
        <v>79199.650590961202</v>
      </c>
      <c r="M88" s="41">
        <v>16999.866173720999</v>
      </c>
      <c r="N88" s="41">
        <v>333.29387793386297</v>
      </c>
      <c r="O88" s="41">
        <v>283.74276122967001</v>
      </c>
      <c r="P88" s="41">
        <v>1262.80387651617</v>
      </c>
      <c r="Q88" s="41">
        <v>88225.880375930297</v>
      </c>
      <c r="R88" s="41">
        <v>47.090940182691803</v>
      </c>
      <c r="S88" s="41">
        <v>124.81726403752</v>
      </c>
      <c r="T88" s="41">
        <v>111.94194421427299</v>
      </c>
      <c r="U88" s="41">
        <v>98.055621166340103</v>
      </c>
      <c r="V88" s="41">
        <v>131.21111076672599</v>
      </c>
    </row>
    <row r="89" spans="1:23">
      <c r="A89" s="53" t="s">
        <v>218</v>
      </c>
      <c r="B89" s="98" t="s">
        <v>222</v>
      </c>
      <c r="C89" s="47" t="s">
        <v>219</v>
      </c>
      <c r="D89" s="38" t="s">
        <v>217</v>
      </c>
      <c r="E89" s="41">
        <v>16673.169389162402</v>
      </c>
      <c r="F89" s="41">
        <v>43233.523982602201</v>
      </c>
      <c r="G89" s="41">
        <v>71755.642053686199</v>
      </c>
      <c r="H89" s="41">
        <v>235842.79458282399</v>
      </c>
      <c r="I89" s="41">
        <v>1243.84990179547</v>
      </c>
      <c r="J89" s="41">
        <v>243.65055490697699</v>
      </c>
      <c r="K89" s="41">
        <v>4235.7062671597896</v>
      </c>
      <c r="L89" s="41">
        <v>80519.8027989611</v>
      </c>
      <c r="M89" s="41">
        <v>17141.182508503502</v>
      </c>
      <c r="N89" s="41">
        <v>337.678099448811</v>
      </c>
      <c r="O89" s="41">
        <v>285.91753140244703</v>
      </c>
      <c r="P89" s="41">
        <v>1271.0997375545301</v>
      </c>
      <c r="Q89" s="41">
        <v>87672.144882366294</v>
      </c>
      <c r="R89" s="41">
        <v>47.042392537252702</v>
      </c>
      <c r="S89" s="41">
        <v>125.54036119605399</v>
      </c>
      <c r="T89" s="41">
        <v>113.059326079407</v>
      </c>
      <c r="U89" s="41">
        <v>97.936093619221396</v>
      </c>
      <c r="V89" s="41">
        <v>130.96164474399799</v>
      </c>
    </row>
    <row r="90" spans="1:23">
      <c r="A90" s="53" t="s">
        <v>218</v>
      </c>
      <c r="B90" s="98" t="s">
        <v>222</v>
      </c>
      <c r="C90" s="47" t="s">
        <v>219</v>
      </c>
      <c r="D90" s="38" t="s">
        <v>217</v>
      </c>
      <c r="E90" s="41">
        <v>16618.546028352499</v>
      </c>
      <c r="F90" s="41">
        <v>43282.121894259697</v>
      </c>
      <c r="G90" s="41">
        <v>73426.5325975874</v>
      </c>
      <c r="H90" s="41">
        <v>236129.619483516</v>
      </c>
      <c r="I90" s="41">
        <v>1233.91256349899</v>
      </c>
      <c r="J90" s="41">
        <v>209.62794744698701</v>
      </c>
      <c r="K90" s="41">
        <v>4222.1775045157301</v>
      </c>
      <c r="L90" s="41">
        <v>80652.870736579702</v>
      </c>
      <c r="M90" s="41">
        <v>16837.754772861601</v>
      </c>
      <c r="N90" s="41">
        <v>333.35153067973903</v>
      </c>
      <c r="O90" s="41">
        <v>285.32338115105603</v>
      </c>
      <c r="P90" s="41">
        <v>1245.9587868538299</v>
      </c>
      <c r="Q90" s="41">
        <v>85422.500377770499</v>
      </c>
      <c r="R90" s="41">
        <v>46.144862456226498</v>
      </c>
      <c r="S90" s="41">
        <v>124.174192959273</v>
      </c>
      <c r="T90" s="41">
        <v>114.409975398393</v>
      </c>
      <c r="U90" s="41">
        <v>99.006104529278304</v>
      </c>
      <c r="V90" s="41">
        <v>131.123175414846</v>
      </c>
    </row>
    <row r="91" spans="1:23">
      <c r="A91" s="53" t="s">
        <v>218</v>
      </c>
      <c r="B91" s="98" t="s">
        <v>222</v>
      </c>
      <c r="C91" s="47" t="s">
        <v>219</v>
      </c>
      <c r="D91" s="38" t="s">
        <v>217</v>
      </c>
      <c r="E91" s="41">
        <v>16831.669000296901</v>
      </c>
      <c r="F91" s="41">
        <v>43615.639198912897</v>
      </c>
      <c r="G91" s="41">
        <v>74399.994521986606</v>
      </c>
      <c r="H91" s="41">
        <v>233901.97715657801</v>
      </c>
      <c r="I91" s="41">
        <v>1221.85695119958</v>
      </c>
      <c r="J91" s="41">
        <v>240.420488748753</v>
      </c>
      <c r="K91" s="41">
        <v>4255.6615147163202</v>
      </c>
      <c r="L91" s="41">
        <v>81301.907341542304</v>
      </c>
      <c r="M91" s="41">
        <v>16948.667124917702</v>
      </c>
      <c r="N91" s="41">
        <v>331.98024959675598</v>
      </c>
      <c r="O91" s="41">
        <v>293.06915030895402</v>
      </c>
      <c r="P91" s="41">
        <v>1277.15799068874</v>
      </c>
      <c r="Q91" s="41">
        <v>85996.292277423505</v>
      </c>
      <c r="R91" s="41">
        <v>46.7094840884116</v>
      </c>
      <c r="S91" s="41">
        <v>125.299729141176</v>
      </c>
      <c r="T91" s="41">
        <v>117.26663698236599</v>
      </c>
      <c r="U91" s="41">
        <v>100.91113811025301</v>
      </c>
      <c r="V91" s="41">
        <v>130.19743901727401</v>
      </c>
    </row>
    <row r="92" spans="1:23">
      <c r="A92" s="48"/>
      <c r="C92" s="49"/>
      <c r="D92" s="48" t="s">
        <v>213</v>
      </c>
      <c r="E92" s="50">
        <f>AVERAGE(E86:E91)</f>
        <v>16783.7897598825</v>
      </c>
      <c r="F92" s="50">
        <f>AVERAGE(F86:F91)</f>
        <v>43448.964402844947</v>
      </c>
      <c r="G92" s="50">
        <f>AVERAGE(G86:G91)</f>
        <v>73000.327357264046</v>
      </c>
      <c r="H92" s="50">
        <f>AVERAGE(H86:H91)</f>
        <v>235016.81506453638</v>
      </c>
      <c r="I92" s="50">
        <f>AVERAGE(I86:I91)</f>
        <v>1230.9926944362835</v>
      </c>
      <c r="J92" s="50">
        <f>AVERAGE(J86:J91)</f>
        <v>225.55308847210551</v>
      </c>
      <c r="K92" s="50">
        <f>AVERAGE(K86:K91)</f>
        <v>4253.5372179976621</v>
      </c>
      <c r="L92" s="50">
        <f>AVERAGE(L86:L91)</f>
        <v>80469.118420958272</v>
      </c>
      <c r="M92" s="50">
        <f>AVERAGE(M86:M91)</f>
        <v>16977.98971821267</v>
      </c>
      <c r="N92" s="50">
        <f>AVERAGE(N86:N91)</f>
        <v>333.58619695362881</v>
      </c>
      <c r="O92" s="50">
        <f>AVERAGE(O86:O91)</f>
        <v>286.49796687967984</v>
      </c>
      <c r="P92" s="50">
        <f>AVERAGE(P86:P91)</f>
        <v>1268.3765039987049</v>
      </c>
      <c r="Q92" s="50">
        <f>AVERAGE(Q86:Q91)</f>
        <v>87411.749569600172</v>
      </c>
      <c r="R92" s="50">
        <f>AVERAGE(R86:R91)</f>
        <v>46.528468904674696</v>
      </c>
      <c r="S92" s="50">
        <f>AVERAGE(S86:S91)</f>
        <v>123.91036808005168</v>
      </c>
      <c r="T92" s="50">
        <f>AVERAGE(T86:T91)</f>
        <v>113.27728325001418</v>
      </c>
      <c r="U92" s="50">
        <f>AVERAGE(U86:U91)</f>
        <v>99.029700845567149</v>
      </c>
      <c r="V92" s="50">
        <f>AVERAGE(V86:V91)</f>
        <v>130.75510017471666</v>
      </c>
    </row>
    <row r="93" spans="1:23">
      <c r="A93" s="53" t="s">
        <v>218</v>
      </c>
      <c r="B93" s="98" t="s">
        <v>223</v>
      </c>
      <c r="C93" s="47" t="s">
        <v>219</v>
      </c>
      <c r="D93" s="38" t="s">
        <v>217</v>
      </c>
      <c r="E93" s="41">
        <v>16661.8135808878</v>
      </c>
      <c r="F93" s="41">
        <v>42559.173963858098</v>
      </c>
      <c r="G93" s="41">
        <v>71884.844384549506</v>
      </c>
      <c r="H93" s="69">
        <v>230428</v>
      </c>
      <c r="I93" s="41">
        <v>1205.1752747984599</v>
      </c>
      <c r="J93" s="41">
        <v>203.00606570681501</v>
      </c>
      <c r="K93" s="41">
        <v>4280.2388947931204</v>
      </c>
      <c r="L93" s="41">
        <v>80118.256151229507</v>
      </c>
      <c r="M93" s="41">
        <v>16697.554645033801</v>
      </c>
      <c r="N93" s="41">
        <v>324.27935691481099</v>
      </c>
      <c r="O93" s="41">
        <v>283.97197621874699</v>
      </c>
      <c r="P93" s="41">
        <v>1270.9857945533699</v>
      </c>
      <c r="Q93" s="41">
        <v>87981.317028722595</v>
      </c>
      <c r="R93" s="41">
        <v>45.0230579992282</v>
      </c>
      <c r="S93" s="41">
        <v>119.511830889102</v>
      </c>
      <c r="T93" s="41">
        <v>110.36467836893399</v>
      </c>
      <c r="U93" s="41">
        <v>98.486069707775698</v>
      </c>
      <c r="V93" s="41">
        <v>126.889058057166</v>
      </c>
    </row>
    <row r="94" spans="1:23">
      <c r="A94" s="53" t="s">
        <v>218</v>
      </c>
      <c r="B94" s="98" t="s">
        <v>223</v>
      </c>
      <c r="C94" s="47" t="s">
        <v>219</v>
      </c>
      <c r="D94" s="38" t="s">
        <v>217</v>
      </c>
      <c r="E94" s="41">
        <v>16633.183680763101</v>
      </c>
      <c r="F94" s="41">
        <v>42739.487716002601</v>
      </c>
      <c r="G94" s="41">
        <v>71113.133955330995</v>
      </c>
      <c r="H94" s="69">
        <v>230428</v>
      </c>
      <c r="I94" s="41">
        <v>1213.30271993827</v>
      </c>
      <c r="J94" s="41">
        <v>217.26358622867099</v>
      </c>
      <c r="K94" s="41">
        <v>4189.2111225341796</v>
      </c>
      <c r="L94" s="41">
        <v>78819.537174372104</v>
      </c>
      <c r="M94" s="41">
        <v>16755.984777550599</v>
      </c>
      <c r="N94" s="41">
        <v>330.63600735411097</v>
      </c>
      <c r="O94" s="41">
        <v>277.60183903185799</v>
      </c>
      <c r="P94" s="41">
        <v>1243.70153329102</v>
      </c>
      <c r="Q94" s="41">
        <v>86438.439067529005</v>
      </c>
      <c r="R94" s="41">
        <v>45.890324104861101</v>
      </c>
      <c r="S94" s="41">
        <v>121.031396859754</v>
      </c>
      <c r="T94" s="41">
        <v>109.504368436188</v>
      </c>
      <c r="U94" s="41">
        <v>97.045541178794494</v>
      </c>
      <c r="V94" s="41">
        <v>130.120152288903</v>
      </c>
    </row>
    <row r="95" spans="1:23">
      <c r="A95" s="53" t="s">
        <v>218</v>
      </c>
      <c r="B95" s="98" t="s">
        <v>223</v>
      </c>
      <c r="C95" s="47" t="s">
        <v>219</v>
      </c>
      <c r="D95" s="38" t="s">
        <v>217</v>
      </c>
      <c r="E95" s="41">
        <v>16487.171155212902</v>
      </c>
      <c r="F95" s="41">
        <v>42939.1972627016</v>
      </c>
      <c r="G95" s="41">
        <v>71413.819704383903</v>
      </c>
      <c r="H95" s="69">
        <v>230428</v>
      </c>
      <c r="I95" s="41">
        <v>1200.5526244272401</v>
      </c>
      <c r="J95" s="41">
        <v>229.41036970032201</v>
      </c>
      <c r="K95" s="41">
        <v>4136.1341740523303</v>
      </c>
      <c r="L95" s="41">
        <v>77860.110609560696</v>
      </c>
      <c r="M95" s="41">
        <v>16671.953484999802</v>
      </c>
      <c r="N95" s="41">
        <v>326.61973850465603</v>
      </c>
      <c r="O95" s="41">
        <v>277.673116981725</v>
      </c>
      <c r="P95" s="41">
        <v>1239.9398463044599</v>
      </c>
      <c r="Q95" s="41">
        <v>86722.309671143696</v>
      </c>
      <c r="R95" s="41">
        <v>46.200333632465899</v>
      </c>
      <c r="S95" s="41">
        <v>122.45432325336</v>
      </c>
      <c r="T95" s="41">
        <v>110.023817920374</v>
      </c>
      <c r="U95" s="41">
        <v>96.396692803957905</v>
      </c>
      <c r="V95" s="41">
        <v>128.86018924259599</v>
      </c>
    </row>
    <row r="96" spans="1:23">
      <c r="A96" s="53" t="s">
        <v>218</v>
      </c>
      <c r="B96" s="98" t="s">
        <v>223</v>
      </c>
      <c r="C96" s="47" t="s">
        <v>219</v>
      </c>
      <c r="D96" s="38" t="s">
        <v>217</v>
      </c>
      <c r="E96" s="41">
        <v>16345.112220106101</v>
      </c>
      <c r="F96" s="41">
        <v>42332.700090725899</v>
      </c>
      <c r="G96" s="41">
        <v>70236.396509215498</v>
      </c>
      <c r="H96" s="69">
        <v>230428</v>
      </c>
      <c r="I96" s="41">
        <v>1218.3577476851101</v>
      </c>
      <c r="J96" s="41">
        <v>238.45394303036699</v>
      </c>
      <c r="K96" s="41">
        <v>4151.2963751892903</v>
      </c>
      <c r="L96" s="41">
        <v>79047.969773532895</v>
      </c>
      <c r="M96" s="41">
        <v>16808.800919363501</v>
      </c>
      <c r="N96" s="41">
        <v>330.589239772133</v>
      </c>
      <c r="O96" s="41">
        <v>279.81194269197903</v>
      </c>
      <c r="P96" s="41">
        <v>1244.3903343419699</v>
      </c>
      <c r="Q96" s="41">
        <v>85901.723613390204</v>
      </c>
      <c r="R96" s="41">
        <v>46.238094648702301</v>
      </c>
      <c r="S96" s="41">
        <v>123.170907962147</v>
      </c>
      <c r="T96" s="41">
        <v>110.965269998602</v>
      </c>
      <c r="U96" s="41">
        <v>96.104218191273503</v>
      </c>
      <c r="V96" s="41">
        <v>128.346113253971</v>
      </c>
    </row>
    <row r="97" spans="1:23">
      <c r="A97" s="53" t="s">
        <v>218</v>
      </c>
      <c r="B97" s="98" t="s">
        <v>223</v>
      </c>
      <c r="C97" s="47" t="s">
        <v>219</v>
      </c>
      <c r="D97" s="38" t="s">
        <v>217</v>
      </c>
      <c r="E97" s="41">
        <v>16297.309664262601</v>
      </c>
      <c r="F97" s="41">
        <v>42382.563821991702</v>
      </c>
      <c r="G97" s="41">
        <v>71618.922654661801</v>
      </c>
      <c r="H97" s="69">
        <v>230428</v>
      </c>
      <c r="I97" s="41">
        <v>1203.2759993346899</v>
      </c>
      <c r="J97" s="41">
        <v>205.437011094784</v>
      </c>
      <c r="K97" s="41">
        <v>4145.7390656586804</v>
      </c>
      <c r="L97" s="41">
        <v>79144.494547527895</v>
      </c>
      <c r="M97" s="41">
        <v>16497.390161978499</v>
      </c>
      <c r="N97" s="41">
        <v>326.17316867438302</v>
      </c>
      <c r="O97" s="41">
        <v>279.016106711286</v>
      </c>
      <c r="P97" s="41">
        <v>1221.6551546381199</v>
      </c>
      <c r="Q97" s="41">
        <v>83642.289239350604</v>
      </c>
      <c r="R97" s="41">
        <v>45.254835232700401</v>
      </c>
      <c r="S97" s="41">
        <v>121.86365305971501</v>
      </c>
      <c r="T97" s="41">
        <v>112.268216646337</v>
      </c>
      <c r="U97" s="41">
        <v>97.090546122407304</v>
      </c>
      <c r="V97" s="41">
        <v>128.31468745283701</v>
      </c>
    </row>
    <row r="98" spans="1:23">
      <c r="A98" s="53" t="s">
        <v>218</v>
      </c>
      <c r="B98" s="98" t="s">
        <v>223</v>
      </c>
      <c r="C98" s="47" t="s">
        <v>219</v>
      </c>
      <c r="D98" s="38" t="s">
        <v>217</v>
      </c>
      <c r="E98" s="41">
        <v>16630.044518053099</v>
      </c>
      <c r="F98" s="41">
        <v>43127.389159726197</v>
      </c>
      <c r="G98" s="41">
        <v>73430.474288620506</v>
      </c>
      <c r="H98" s="69">
        <v>230428</v>
      </c>
      <c r="I98" s="41">
        <v>1205.1916568019899</v>
      </c>
      <c r="J98" s="41">
        <v>237.31809657974301</v>
      </c>
      <c r="K98" s="41">
        <v>4215.5901272818601</v>
      </c>
      <c r="L98" s="41">
        <v>80637.614838282796</v>
      </c>
      <c r="M98" s="41">
        <v>16766.700359872098</v>
      </c>
      <c r="N98" s="41">
        <v>327.56479627674503</v>
      </c>
      <c r="O98" s="41">
        <v>289.11537901547598</v>
      </c>
      <c r="P98" s="41">
        <v>1263.86173470175</v>
      </c>
      <c r="Q98" s="41">
        <v>85067.094902991201</v>
      </c>
      <c r="R98" s="41">
        <v>46.269907971447502</v>
      </c>
      <c r="S98" s="41">
        <v>124.274548398959</v>
      </c>
      <c r="T98" s="41">
        <v>116.287307019526</v>
      </c>
      <c r="U98" s="41">
        <v>99.883326092416496</v>
      </c>
      <c r="V98" s="41">
        <v>128.53140135196401</v>
      </c>
    </row>
    <row r="99" spans="1:23">
      <c r="A99" s="48"/>
      <c r="C99" s="49"/>
      <c r="D99" s="48" t="s">
        <v>213</v>
      </c>
      <c r="E99" s="50">
        <f>AVERAGE(E93:E98)</f>
        <v>16509.105803214265</v>
      </c>
      <c r="F99" s="50">
        <f>AVERAGE(F93:F98)</f>
        <v>42680.085335834352</v>
      </c>
      <c r="G99" s="50">
        <f>AVERAGE(G93:G98)</f>
        <v>71616.265249460368</v>
      </c>
      <c r="H99" s="50">
        <f>AVERAGE(H93:H98)</f>
        <v>230428</v>
      </c>
      <c r="I99" s="50">
        <f>AVERAGE(I93:I98)</f>
        <v>1207.6426704976266</v>
      </c>
      <c r="J99" s="50">
        <f>AVERAGE(J93:J98)</f>
        <v>221.81484539011697</v>
      </c>
      <c r="K99" s="50">
        <f>AVERAGE(K93:K98)</f>
        <v>4186.3682932515767</v>
      </c>
      <c r="L99" s="50">
        <f>AVERAGE(L93:L98)</f>
        <v>79271.330515750975</v>
      </c>
      <c r="M99" s="50">
        <f>AVERAGE(M93:M98)</f>
        <v>16699.73072479972</v>
      </c>
      <c r="N99" s="50">
        <f>AVERAGE(N93:N98)</f>
        <v>327.64371791613985</v>
      </c>
      <c r="O99" s="50">
        <f>AVERAGE(O93:O98)</f>
        <v>281.19839344184521</v>
      </c>
      <c r="P99" s="50">
        <f>AVERAGE(P93:P98)</f>
        <v>1247.4223996384483</v>
      </c>
      <c r="Q99" s="50">
        <f>AVERAGE(Q93:Q98)</f>
        <v>85958.862253854561</v>
      </c>
      <c r="R99" s="50">
        <f>AVERAGE(R93:R98)</f>
        <v>45.812758931567572</v>
      </c>
      <c r="S99" s="50">
        <f>AVERAGE(S93:S98)</f>
        <v>122.05111007050618</v>
      </c>
      <c r="T99" s="50">
        <f>AVERAGE(T93:T98)</f>
        <v>111.5689430649935</v>
      </c>
      <c r="U99" s="50">
        <f>AVERAGE(U93:U98)</f>
        <v>97.5010656827709</v>
      </c>
      <c r="V99" s="50">
        <f>AVERAGE(V93:V98)</f>
        <v>128.51026694123948</v>
      </c>
    </row>
    <row r="100" spans="1:23">
      <c r="A100" s="48"/>
      <c r="C100" s="49"/>
      <c r="D100" s="67" t="s">
        <v>224</v>
      </c>
      <c r="E100" s="74">
        <f>(ABS(E92-E99))/(E92+E99)*100</f>
        <v>0.82505276883368095</v>
      </c>
      <c r="F100" s="74">
        <f t="shared" ref="F100:Q100" si="89">(ABS(F92-F99))/(F92+F99)*100</f>
        <v>0.89270585167654892</v>
      </c>
      <c r="G100" s="74">
        <f t="shared" si="89"/>
        <v>0.95705622906463228</v>
      </c>
      <c r="H100" s="74">
        <f t="shared" si="89"/>
        <v>0.98589884686976581</v>
      </c>
      <c r="I100" s="74">
        <f t="shared" si="89"/>
        <v>0.95750370368674398</v>
      </c>
      <c r="J100" s="74">
        <f t="shared" si="89"/>
        <v>0.83560818713927387</v>
      </c>
      <c r="K100" s="74">
        <f t="shared" si="89"/>
        <v>0.79584925040402898</v>
      </c>
      <c r="L100" s="74">
        <f t="shared" si="89"/>
        <v>0.74983381678229288</v>
      </c>
      <c r="M100" s="74">
        <f t="shared" si="89"/>
        <v>0.82624058206019269</v>
      </c>
      <c r="N100" s="74">
        <f t="shared" si="89"/>
        <v>0.89870087602726745</v>
      </c>
      <c r="O100" s="74">
        <f t="shared" si="89"/>
        <v>0.93352253215664727</v>
      </c>
      <c r="P100" s="74">
        <f t="shared" si="89"/>
        <v>0.83290060783327347</v>
      </c>
      <c r="Q100" s="74">
        <f t="shared" si="89"/>
        <v>0.8380239883014905</v>
      </c>
      <c r="R100" s="74">
        <f>(ABS(R92-R99))/(R92+R99)*100</f>
        <v>0.77507088640445909</v>
      </c>
      <c r="S100" s="74">
        <f t="shared" ref="S100" si="90">(ABS(S92-S99))/(S92+S99)*100</f>
        <v>0.7559143096413703</v>
      </c>
      <c r="T100" s="74">
        <f t="shared" ref="T100" si="91">(ABS(T92-T99))/(T92+T99)*100</f>
        <v>0.75978156850509182</v>
      </c>
      <c r="U100" s="74">
        <f t="shared" ref="U100" si="92">(ABS(U92-U99))/(U92+U99)*100</f>
        <v>0.77780959683777184</v>
      </c>
      <c r="V100" s="74">
        <f t="shared" ref="V100" si="93">(ABS(V92-V99))/(V92+V99)*100</f>
        <v>0.86584384889061627</v>
      </c>
      <c r="W100" s="72"/>
    </row>
    <row r="101" spans="1:23" ht="7" customHeight="1">
      <c r="A101" s="48"/>
      <c r="C101" s="49"/>
      <c r="D101" s="48"/>
      <c r="E101" s="50"/>
      <c r="F101" s="50"/>
      <c r="G101" s="50"/>
      <c r="H101" s="50"/>
      <c r="I101" s="50"/>
      <c r="J101" s="50"/>
      <c r="K101" s="50"/>
      <c r="L101" s="50"/>
      <c r="M101" s="50"/>
      <c r="N101" s="50"/>
      <c r="O101" s="50"/>
      <c r="P101" s="50"/>
      <c r="Q101" s="50"/>
      <c r="R101" s="50"/>
      <c r="S101" s="50"/>
      <c r="T101" s="50"/>
      <c r="U101" s="50"/>
      <c r="V101" s="50"/>
    </row>
    <row r="102" spans="1:23">
      <c r="A102" s="53" t="s">
        <v>218</v>
      </c>
      <c r="B102" s="98" t="s">
        <v>222</v>
      </c>
      <c r="C102" s="52">
        <v>2</v>
      </c>
      <c r="D102" s="38" t="s">
        <v>215</v>
      </c>
      <c r="E102" s="41">
        <v>24044.127399143999</v>
      </c>
      <c r="F102" s="41">
        <v>21067.296233249599</v>
      </c>
      <c r="G102" s="41">
        <v>77302.477694115994</v>
      </c>
      <c r="H102" s="41">
        <v>259023.909400654</v>
      </c>
      <c r="I102" s="41">
        <v>1635.68185466724</v>
      </c>
      <c r="J102" s="41">
        <v>196.77847546108299</v>
      </c>
      <c r="K102" s="41">
        <v>15559.7541609582</v>
      </c>
      <c r="L102" s="41">
        <v>53562.425866273203</v>
      </c>
      <c r="M102" s="41">
        <v>12903.785408922</v>
      </c>
      <c r="N102" s="41">
        <v>448.22808551864802</v>
      </c>
      <c r="O102" s="41">
        <v>18.0407094754827</v>
      </c>
      <c r="P102" s="41">
        <v>1566.4648996045501</v>
      </c>
      <c r="Q102" s="41">
        <v>84873.584302588002</v>
      </c>
      <c r="R102" s="41">
        <v>46.213719523485999</v>
      </c>
      <c r="S102" s="41">
        <v>12.3871807105859</v>
      </c>
      <c r="T102" s="41">
        <v>17.741404099120899</v>
      </c>
      <c r="U102" s="41">
        <v>147.230593279007</v>
      </c>
      <c r="V102" s="41">
        <v>708.45979522304401</v>
      </c>
    </row>
    <row r="103" spans="1:23">
      <c r="A103" s="53" t="s">
        <v>218</v>
      </c>
      <c r="B103" s="98" t="s">
        <v>222</v>
      </c>
      <c r="C103" s="52">
        <v>2</v>
      </c>
      <c r="D103" s="38" t="s">
        <v>215</v>
      </c>
      <c r="E103" s="41">
        <v>23786.5922094772</v>
      </c>
      <c r="F103" s="41">
        <v>19957.383410628699</v>
      </c>
      <c r="G103" s="41">
        <v>74576.844451990502</v>
      </c>
      <c r="H103" s="41">
        <v>264261.75784760201</v>
      </c>
      <c r="I103" s="41">
        <v>1631.2397356438</v>
      </c>
      <c r="J103" s="41">
        <v>213.96998607693001</v>
      </c>
      <c r="K103" s="41">
        <v>14801.935118851799</v>
      </c>
      <c r="L103" s="41">
        <v>53275.747856655304</v>
      </c>
      <c r="M103" s="41">
        <v>12260.8946284921</v>
      </c>
      <c r="N103" s="41">
        <v>425.76946178916302</v>
      </c>
      <c r="O103" s="41">
        <v>16.849477968455702</v>
      </c>
      <c r="P103" s="41">
        <v>1480.5097202668501</v>
      </c>
      <c r="Q103" s="41">
        <v>84021.404946716197</v>
      </c>
      <c r="R103" s="41">
        <v>42.8678273524906</v>
      </c>
      <c r="S103" s="41">
        <v>12.3068779298801</v>
      </c>
      <c r="T103" s="41">
        <v>16.517494475228698</v>
      </c>
      <c r="U103" s="41">
        <v>145.69903494870999</v>
      </c>
      <c r="V103" s="41">
        <v>698.93572267351101</v>
      </c>
    </row>
    <row r="104" spans="1:23">
      <c r="A104" s="53" t="s">
        <v>218</v>
      </c>
      <c r="B104" s="98" t="s">
        <v>222</v>
      </c>
      <c r="C104" s="52">
        <v>2</v>
      </c>
      <c r="D104" s="38" t="s">
        <v>215</v>
      </c>
      <c r="E104" s="41">
        <v>24317.677266889401</v>
      </c>
      <c r="F104" s="41">
        <v>20260.925137119801</v>
      </c>
      <c r="G104" s="41">
        <v>76353.805872488301</v>
      </c>
      <c r="H104" s="41">
        <v>260795.80987993799</v>
      </c>
      <c r="I104" s="41">
        <v>1637.78184299805</v>
      </c>
      <c r="J104" s="41">
        <v>201.37485723754401</v>
      </c>
      <c r="K104" s="41">
        <v>14997.625638317</v>
      </c>
      <c r="L104" s="41">
        <v>54240.4859802586</v>
      </c>
      <c r="M104" s="41">
        <v>12414.4554663698</v>
      </c>
      <c r="N104" s="41">
        <v>429.019955356411</v>
      </c>
      <c r="O104" s="41">
        <v>16.602291359331399</v>
      </c>
      <c r="P104" s="41">
        <v>1485.08418367846</v>
      </c>
      <c r="Q104" s="41">
        <v>84708.715632559499</v>
      </c>
      <c r="R104" s="41">
        <v>42.737764842521202</v>
      </c>
      <c r="S104" s="41">
        <v>12.321893082667099</v>
      </c>
      <c r="T104" s="41">
        <v>16.838001413590199</v>
      </c>
      <c r="U104" s="41">
        <v>147.87967529204201</v>
      </c>
      <c r="V104" s="41">
        <v>715.87312532876899</v>
      </c>
    </row>
    <row r="105" spans="1:23">
      <c r="A105" s="53" t="s">
        <v>218</v>
      </c>
      <c r="B105" s="98" t="s">
        <v>222</v>
      </c>
      <c r="C105" s="52">
        <v>2</v>
      </c>
      <c r="D105" s="38" t="s">
        <v>215</v>
      </c>
      <c r="E105" s="41">
        <v>24343.948771581501</v>
      </c>
      <c r="F105" s="41">
        <v>20559.818560797801</v>
      </c>
      <c r="G105" s="41">
        <v>76470.588148225594</v>
      </c>
      <c r="H105" s="41">
        <v>260852.982250498</v>
      </c>
      <c r="I105" s="41">
        <v>1593.82971711193</v>
      </c>
      <c r="J105" s="41">
        <v>220.056294882819</v>
      </c>
      <c r="K105" s="41">
        <v>15003.782255382999</v>
      </c>
      <c r="L105" s="41">
        <v>53753.145808321402</v>
      </c>
      <c r="M105" s="41">
        <v>12552.6721951285</v>
      </c>
      <c r="N105" s="41">
        <v>432.41088681814102</v>
      </c>
      <c r="O105" s="41">
        <v>16.415666286672302</v>
      </c>
      <c r="P105" s="41">
        <v>1494.3417261944201</v>
      </c>
      <c r="Q105" s="41">
        <v>84526.463650086502</v>
      </c>
      <c r="R105" s="41">
        <v>42.868600355077298</v>
      </c>
      <c r="S105" s="41">
        <v>12.5175949353335</v>
      </c>
      <c r="T105" s="41">
        <v>17.018983625360001</v>
      </c>
      <c r="U105" s="41">
        <v>149.270694186139</v>
      </c>
      <c r="V105" s="41">
        <v>719.36941602840295</v>
      </c>
    </row>
    <row r="106" spans="1:23">
      <c r="A106" s="53" t="s">
        <v>218</v>
      </c>
      <c r="B106" s="98" t="s">
        <v>222</v>
      </c>
      <c r="C106" s="52">
        <v>2</v>
      </c>
      <c r="D106" s="38" t="s">
        <v>215</v>
      </c>
      <c r="E106" s="41">
        <v>23724.842107394601</v>
      </c>
      <c r="F106" s="41">
        <v>21247.436971970899</v>
      </c>
      <c r="G106" s="41">
        <v>76913.109207172907</v>
      </c>
      <c r="H106" s="41">
        <v>260682.17405522399</v>
      </c>
      <c r="I106" s="41">
        <v>1590.9160553229201</v>
      </c>
      <c r="J106" s="41">
        <v>201.49379743737899</v>
      </c>
      <c r="K106" s="41">
        <v>15168.639400135</v>
      </c>
      <c r="L106" s="41">
        <v>53618.555559277098</v>
      </c>
      <c r="M106" s="41">
        <v>12709.248181752901</v>
      </c>
      <c r="N106" s="41">
        <v>436.117677337499</v>
      </c>
      <c r="O106" s="41">
        <v>16.503196830395002</v>
      </c>
      <c r="P106" s="41">
        <v>1516.45534582398</v>
      </c>
      <c r="Q106" s="41">
        <v>83796.527519643801</v>
      </c>
      <c r="R106" s="41">
        <v>43.5140365431606</v>
      </c>
      <c r="S106" s="41">
        <v>12.3479135854588</v>
      </c>
      <c r="T106" s="41">
        <v>17.314130499894901</v>
      </c>
      <c r="U106" s="41">
        <v>147.77396857885</v>
      </c>
      <c r="V106" s="41">
        <v>712.06262682755596</v>
      </c>
    </row>
    <row r="107" spans="1:23">
      <c r="A107" s="53" t="s">
        <v>218</v>
      </c>
      <c r="B107" s="98" t="s">
        <v>222</v>
      </c>
      <c r="C107" s="52">
        <v>2</v>
      </c>
      <c r="D107" s="38" t="s">
        <v>215</v>
      </c>
      <c r="E107" s="41">
        <v>23611.798057009</v>
      </c>
      <c r="F107" s="41">
        <v>21463.705245056401</v>
      </c>
      <c r="G107" s="41">
        <v>76762.653987289304</v>
      </c>
      <c r="H107" s="41">
        <v>261154.17899165201</v>
      </c>
      <c r="I107" s="41">
        <v>1581.4068234261199</v>
      </c>
      <c r="J107" s="41">
        <v>180.09078930966101</v>
      </c>
      <c r="K107" s="41">
        <v>15184.5402551118</v>
      </c>
      <c r="L107" s="41">
        <v>53323.075618342998</v>
      </c>
      <c r="M107" s="41">
        <v>12800.3913404496</v>
      </c>
      <c r="N107" s="41">
        <v>437.20586091067003</v>
      </c>
      <c r="O107" s="41">
        <v>16.511603745483601</v>
      </c>
      <c r="P107" s="41">
        <v>1519.96300802377</v>
      </c>
      <c r="Q107" s="41">
        <v>83419.822567725001</v>
      </c>
      <c r="R107" s="41">
        <v>43.786409825625299</v>
      </c>
      <c r="S107" s="41">
        <v>12.2419956769048</v>
      </c>
      <c r="T107" s="41">
        <v>17.575437671718301</v>
      </c>
      <c r="U107" s="41">
        <v>145.98338622765601</v>
      </c>
      <c r="V107" s="41">
        <v>712.36185318128696</v>
      </c>
    </row>
    <row r="108" spans="1:23">
      <c r="A108" s="48"/>
      <c r="C108" s="52"/>
      <c r="D108" s="48" t="s">
        <v>213</v>
      </c>
      <c r="E108" s="50">
        <f>AVERAGE(E102:E107)</f>
        <v>23971.497635249285</v>
      </c>
      <c r="F108" s="50">
        <f>AVERAGE(F102:F107)</f>
        <v>20759.427593137196</v>
      </c>
      <c r="G108" s="50">
        <f>AVERAGE(G102:G107)</f>
        <v>76396.579893547096</v>
      </c>
      <c r="H108" s="50">
        <f>AVERAGE(H102:H107)</f>
        <v>261128.4687375947</v>
      </c>
      <c r="I108" s="50">
        <f>AVERAGE(I102:I107)</f>
        <v>1611.80933819501</v>
      </c>
      <c r="J108" s="50">
        <f>AVERAGE(J102:J107)</f>
        <v>202.29403340090266</v>
      </c>
      <c r="K108" s="50">
        <f>AVERAGE(K102:K107)</f>
        <v>15119.379471459468</v>
      </c>
      <c r="L108" s="50">
        <f>AVERAGE(L102:L107)</f>
        <v>53628.90611485477</v>
      </c>
      <c r="M108" s="50">
        <f>AVERAGE(M102:M107)</f>
        <v>12606.907870185816</v>
      </c>
      <c r="N108" s="50">
        <f>AVERAGE(N102:N107)</f>
        <v>434.79198795508864</v>
      </c>
      <c r="O108" s="50">
        <f>AVERAGE(O102:O107)</f>
        <v>16.820490944303451</v>
      </c>
      <c r="P108" s="50">
        <f>AVERAGE(P102:P107)</f>
        <v>1510.4698139320051</v>
      </c>
      <c r="Q108" s="50">
        <f>AVERAGE(Q102:Q107)</f>
        <v>84224.419769886488</v>
      </c>
      <c r="R108" s="50">
        <f>AVERAGE(R102:R107)</f>
        <v>43.664726407060165</v>
      </c>
      <c r="S108" s="50">
        <f>AVERAGE(S102:S107)</f>
        <v>12.353909320138365</v>
      </c>
      <c r="T108" s="50">
        <f>AVERAGE(T102:T107)</f>
        <v>17.167575297485502</v>
      </c>
      <c r="U108" s="50">
        <f>AVERAGE(U102:U107)</f>
        <v>147.30622541873402</v>
      </c>
      <c r="V108" s="50">
        <f>AVERAGE(V102:V107)</f>
        <v>711.177089877095</v>
      </c>
    </row>
    <row r="109" spans="1:23">
      <c r="A109" s="53" t="s">
        <v>218</v>
      </c>
      <c r="B109" s="98" t="s">
        <v>223</v>
      </c>
      <c r="C109" s="52">
        <v>2</v>
      </c>
      <c r="D109" s="38" t="s">
        <v>215</v>
      </c>
      <c r="E109" s="41">
        <v>23659.636820331099</v>
      </c>
      <c r="F109" s="41">
        <v>20714.662657312001</v>
      </c>
      <c r="G109" s="41">
        <v>75954.110587371295</v>
      </c>
      <c r="H109" s="69">
        <v>254270</v>
      </c>
      <c r="I109" s="41">
        <v>1603.2908966846001</v>
      </c>
      <c r="J109" s="41">
        <v>193.43352035705499</v>
      </c>
      <c r="K109" s="41">
        <v>15330.319706296699</v>
      </c>
      <c r="L109" s="41">
        <v>52715.193701125703</v>
      </c>
      <c r="M109" s="41">
        <v>12700.006964365901</v>
      </c>
      <c r="N109" s="41">
        <v>441.36359598707298</v>
      </c>
      <c r="O109" s="41">
        <v>17.7262515160817</v>
      </c>
      <c r="P109" s="41">
        <v>1537.7464364672701</v>
      </c>
      <c r="Q109" s="41">
        <v>83510.286711628607</v>
      </c>
      <c r="R109" s="41">
        <v>45.403010633866003</v>
      </c>
      <c r="S109" s="41">
        <v>12.205971275749899</v>
      </c>
      <c r="T109" s="41">
        <v>17.4743580288205</v>
      </c>
      <c r="U109" s="41">
        <v>144.95242985074799</v>
      </c>
      <c r="V109" s="41">
        <v>695.46280079190899</v>
      </c>
    </row>
    <row r="110" spans="1:23">
      <c r="A110" s="53" t="s">
        <v>218</v>
      </c>
      <c r="B110" s="98" t="s">
        <v>223</v>
      </c>
      <c r="C110" s="52">
        <v>2</v>
      </c>
      <c r="D110" s="38" t="s">
        <v>215</v>
      </c>
      <c r="E110" s="41">
        <v>22923.195982767498</v>
      </c>
      <c r="F110" s="41">
        <v>19219.473916254901</v>
      </c>
      <c r="G110" s="41">
        <v>71797.060254985903</v>
      </c>
      <c r="H110" s="69">
        <v>254270</v>
      </c>
      <c r="I110" s="41">
        <v>1570.13087909559</v>
      </c>
      <c r="J110" s="41">
        <v>206.17428173239799</v>
      </c>
      <c r="K110" s="41">
        <v>14263.0223864242</v>
      </c>
      <c r="L110" s="41">
        <v>51367.029469067398</v>
      </c>
      <c r="M110" s="41">
        <v>11830.369179896799</v>
      </c>
      <c r="N110" s="41">
        <v>410.17595146156702</v>
      </c>
      <c r="O110" s="41">
        <v>16.252557158721999</v>
      </c>
      <c r="P110" s="41">
        <v>1426.4288859575299</v>
      </c>
      <c r="Q110" s="41">
        <v>80981.127785334407</v>
      </c>
      <c r="R110" s="41">
        <v>41.326790273557599</v>
      </c>
      <c r="S110" s="41">
        <v>11.869230095743101</v>
      </c>
      <c r="T110" s="41">
        <v>15.9235225331871</v>
      </c>
      <c r="U110" s="41">
        <v>140.447551206546</v>
      </c>
      <c r="V110" s="41">
        <v>673.352336318217</v>
      </c>
    </row>
    <row r="111" spans="1:23">
      <c r="A111" s="53" t="s">
        <v>218</v>
      </c>
      <c r="B111" s="98" t="s">
        <v>223</v>
      </c>
      <c r="C111" s="52">
        <v>2</v>
      </c>
      <c r="D111" s="38" t="s">
        <v>215</v>
      </c>
      <c r="E111" s="41">
        <v>23735.9186363181</v>
      </c>
      <c r="F111" s="41">
        <v>19769.0944792601</v>
      </c>
      <c r="G111" s="41">
        <v>74480.254812662693</v>
      </c>
      <c r="H111" s="69">
        <v>254270</v>
      </c>
      <c r="I111" s="41">
        <v>1597.4498285136101</v>
      </c>
      <c r="J111" s="41">
        <v>196.416505664581</v>
      </c>
      <c r="K111" s="41">
        <v>14642.167980309499</v>
      </c>
      <c r="L111" s="41">
        <v>53031.507227428803</v>
      </c>
      <c r="M111" s="41">
        <v>12119.191730086401</v>
      </c>
      <c r="N111" s="41">
        <v>418.80321168513098</v>
      </c>
      <c r="O111" s="41">
        <v>16.208575688927802</v>
      </c>
      <c r="P111" s="41">
        <v>1449.9862852789399</v>
      </c>
      <c r="Q111" s="41">
        <v>82733.842001691999</v>
      </c>
      <c r="R111" s="41">
        <v>41.747030449646303</v>
      </c>
      <c r="S111" s="41">
        <v>12.038438450970601</v>
      </c>
      <c r="T111" s="41">
        <v>16.4502719265389</v>
      </c>
      <c r="U111" s="41">
        <v>144.43560546037099</v>
      </c>
      <c r="V111" s="41">
        <v>697.52994746223396</v>
      </c>
    </row>
    <row r="112" spans="1:23">
      <c r="A112" s="53" t="s">
        <v>218</v>
      </c>
      <c r="B112" s="98" t="s">
        <v>223</v>
      </c>
      <c r="C112" s="52">
        <v>2</v>
      </c>
      <c r="D112" s="38" t="s">
        <v>215</v>
      </c>
      <c r="E112" s="41">
        <v>23788.932874144699</v>
      </c>
      <c r="F112" s="41">
        <v>20059.7186737925</v>
      </c>
      <c r="G112" s="41">
        <v>74523.022268976303</v>
      </c>
      <c r="H112" s="69">
        <v>254270</v>
      </c>
      <c r="I112" s="41">
        <v>1550.8029412616099</v>
      </c>
      <c r="J112" s="41">
        <v>212.53923267981699</v>
      </c>
      <c r="K112" s="41">
        <v>14624.540074651</v>
      </c>
      <c r="L112" s="41">
        <v>52474.093913499899</v>
      </c>
      <c r="M112" s="41">
        <v>12257.002811451801</v>
      </c>
      <c r="N112" s="41">
        <v>422.552930381294</v>
      </c>
      <c r="O112" s="41">
        <v>16.040214688514201</v>
      </c>
      <c r="P112" s="41">
        <v>1458.6874782779801</v>
      </c>
      <c r="Q112" s="41">
        <v>82541.160282328303</v>
      </c>
      <c r="R112" s="41">
        <v>41.868886696771597</v>
      </c>
      <c r="S112" s="41">
        <v>12.226942312400499</v>
      </c>
      <c r="T112" s="41">
        <v>16.617013521976698</v>
      </c>
      <c r="U112" s="41">
        <v>145.759931369637</v>
      </c>
      <c r="V112" s="41">
        <v>701.89019698887103</v>
      </c>
    </row>
    <row r="113" spans="1:23">
      <c r="A113" s="53" t="s">
        <v>218</v>
      </c>
      <c r="B113" s="98" t="s">
        <v>223</v>
      </c>
      <c r="C113" s="52">
        <v>2</v>
      </c>
      <c r="D113" s="38" t="s">
        <v>215</v>
      </c>
      <c r="E113" s="41">
        <v>23201.7876425139</v>
      </c>
      <c r="F113" s="41">
        <v>20720.763517279302</v>
      </c>
      <c r="G113" s="41">
        <v>75067.801337744604</v>
      </c>
      <c r="H113" s="69">
        <v>254270</v>
      </c>
      <c r="I113" s="41">
        <v>1548.8888026146601</v>
      </c>
      <c r="J113" s="41">
        <v>196.633973105254</v>
      </c>
      <c r="K113" s="41">
        <v>14813.7015079745</v>
      </c>
      <c r="L113" s="41">
        <v>52386.698956047803</v>
      </c>
      <c r="M113" s="41">
        <v>12415.0020435431</v>
      </c>
      <c r="N113" s="41">
        <v>425.78082389439498</v>
      </c>
      <c r="O113" s="41">
        <v>16.111333728054799</v>
      </c>
      <c r="P113" s="41">
        <v>1483.0004775556299</v>
      </c>
      <c r="Q113" s="41">
        <v>81858.115050738401</v>
      </c>
      <c r="R113" s="41">
        <v>42.5164654766076</v>
      </c>
      <c r="S113" s="41">
        <v>12.0650634827406</v>
      </c>
      <c r="T113" s="41">
        <v>16.944516677351402</v>
      </c>
      <c r="U113" s="41">
        <v>144.37151237571899</v>
      </c>
      <c r="V113" s="41">
        <v>695.31939378341701</v>
      </c>
    </row>
    <row r="114" spans="1:23">
      <c r="A114" s="53" t="s">
        <v>218</v>
      </c>
      <c r="B114" s="98" t="s">
        <v>223</v>
      </c>
      <c r="C114" s="52">
        <v>2</v>
      </c>
      <c r="D114" s="38" t="s">
        <v>215</v>
      </c>
      <c r="E114" s="41">
        <v>23029.203899145101</v>
      </c>
      <c r="F114" s="41">
        <v>20927.623864886798</v>
      </c>
      <c r="G114" s="41">
        <v>74826.4039292862</v>
      </c>
      <c r="H114" s="69">
        <v>254270</v>
      </c>
      <c r="I114" s="41">
        <v>1542.34949248113</v>
      </c>
      <c r="J114" s="41">
        <v>175.72919123753999</v>
      </c>
      <c r="K114" s="41">
        <v>14809.8875645265</v>
      </c>
      <c r="L114" s="41">
        <v>52046.377335181998</v>
      </c>
      <c r="M114" s="41">
        <v>12496.7414905079</v>
      </c>
      <c r="N114" s="41">
        <v>426.12929036507097</v>
      </c>
      <c r="O114" s="41">
        <v>16.0895032709379</v>
      </c>
      <c r="P114" s="41">
        <v>1481.4573013778599</v>
      </c>
      <c r="Q114" s="41">
        <v>81251.347471743793</v>
      </c>
      <c r="R114" s="41">
        <v>42.723327421090097</v>
      </c>
      <c r="S114" s="41">
        <v>11.912434698172699</v>
      </c>
      <c r="T114" s="41">
        <v>17.149344037249101</v>
      </c>
      <c r="U114" s="41">
        <v>142.422393575217</v>
      </c>
      <c r="V114" s="41">
        <v>694.522126960582</v>
      </c>
    </row>
    <row r="115" spans="1:23">
      <c r="A115" s="48"/>
      <c r="C115" s="52"/>
      <c r="D115" s="48" t="s">
        <v>213</v>
      </c>
      <c r="E115" s="50">
        <f>AVERAGE(E109:E114)</f>
        <v>23389.779309203397</v>
      </c>
      <c r="F115" s="50">
        <f>AVERAGE(F109:F114)</f>
        <v>20235.222851464267</v>
      </c>
      <c r="G115" s="50">
        <f>AVERAGE(G109:G114)</f>
        <v>74441.442198504505</v>
      </c>
      <c r="H115" s="50">
        <f>AVERAGE(H109:H114)</f>
        <v>254270</v>
      </c>
      <c r="I115" s="50">
        <f>AVERAGE(I109:I114)</f>
        <v>1568.8188067751998</v>
      </c>
      <c r="J115" s="50">
        <f>AVERAGE(J109:J114)</f>
        <v>196.82111746277417</v>
      </c>
      <c r="K115" s="50">
        <f>AVERAGE(K109:K114)</f>
        <v>14747.273203363735</v>
      </c>
      <c r="L115" s="50">
        <f>AVERAGE(L109:L114)</f>
        <v>52336.816767058597</v>
      </c>
      <c r="M115" s="50">
        <f>AVERAGE(M109:M114)</f>
        <v>12303.052369975318</v>
      </c>
      <c r="N115" s="50">
        <f>AVERAGE(N109:N114)</f>
        <v>424.1343006290885</v>
      </c>
      <c r="O115" s="50">
        <f>AVERAGE(O109:O114)</f>
        <v>16.404739341873068</v>
      </c>
      <c r="P115" s="50">
        <f>AVERAGE(P109:P114)</f>
        <v>1472.884477485868</v>
      </c>
      <c r="Q115" s="50">
        <f>AVERAGE(Q109:Q114)</f>
        <v>82145.979883910913</v>
      </c>
      <c r="R115" s="50">
        <f>AVERAGE(R109:R114)</f>
        <v>42.597585158589865</v>
      </c>
      <c r="S115" s="50">
        <f>AVERAGE(S109:S114)</f>
        <v>12.053013385962901</v>
      </c>
      <c r="T115" s="50">
        <f>AVERAGE(T109:T114)</f>
        <v>16.75983778752062</v>
      </c>
      <c r="U115" s="50">
        <f>AVERAGE(U109:U114)</f>
        <v>143.73157063970635</v>
      </c>
      <c r="V115" s="50">
        <f>AVERAGE(V109:V114)</f>
        <v>693.01280038420509</v>
      </c>
    </row>
    <row r="116" spans="1:23">
      <c r="A116" s="48"/>
      <c r="C116" s="52"/>
      <c r="D116" s="67" t="s">
        <v>224</v>
      </c>
      <c r="E116" s="74">
        <f>(ABS(E108-E115))/(E108+E115)*100</f>
        <v>1.2282572674891175</v>
      </c>
      <c r="F116" s="74">
        <f t="shared" ref="F116" si="94">(ABS(F108-F115))/(F108+F115)*100</f>
        <v>1.2787149932680086</v>
      </c>
      <c r="G116" s="74">
        <f t="shared" ref="G116" si="95">(ABS(G108-G115))/(G108+G115)*100</f>
        <v>1.2961835934506176</v>
      </c>
      <c r="H116" s="74">
        <f t="shared" ref="H116" si="96">(ABS(H108-H115))/(H108+H115)*100</f>
        <v>1.3307118964465832</v>
      </c>
      <c r="I116" s="74">
        <f t="shared" ref="I116" si="97">(ABS(I108-I115))/(I108+I115)*100</f>
        <v>1.3516365151894492</v>
      </c>
      <c r="J116" s="74">
        <f t="shared" ref="J116" si="98">(ABS(J108-J115))/(J108+J115)*100</f>
        <v>1.3712623853755537</v>
      </c>
      <c r="K116" s="74">
        <f t="shared" ref="K116" si="99">(ABS(K108-K115))/(K108+K115)*100</f>
        <v>1.245892106313637</v>
      </c>
      <c r="L116" s="74">
        <f t="shared" ref="L116" si="100">(ABS(L108-L115))/(L108+L115)*100</f>
        <v>1.2193465138118842</v>
      </c>
      <c r="M116" s="74">
        <f t="shared" ref="M116" si="101">(ABS(M108-M115))/(M108+M115)*100</f>
        <v>1.2198152758213037</v>
      </c>
      <c r="N116" s="74">
        <f t="shared" ref="N116" si="102">(ABS(N108-N115))/(N108+N115)*100</f>
        <v>1.2408151278694575</v>
      </c>
      <c r="O116" s="74">
        <f t="shared" ref="O116" si="103">(ABS(O108-O115))/(O108+O115)*100</f>
        <v>1.2513129295099517</v>
      </c>
      <c r="P116" s="74">
        <f t="shared" ref="P116" si="104">(ABS(P108-P115))/(P108+P115)*100</f>
        <v>1.2598348293482158</v>
      </c>
      <c r="Q116" s="74">
        <f t="shared" ref="Q116" si="105">(ABS(Q108-Q115))/(Q108+Q115)*100</f>
        <v>1.2492846625966103</v>
      </c>
      <c r="R116" s="74">
        <f>(ABS(R108-R115))/(R108+R115)*100</f>
        <v>1.2370886301350164</v>
      </c>
      <c r="S116" s="74">
        <f t="shared" ref="S116" si="106">(ABS(S108-S115))/(S108+S115)*100</f>
        <v>1.2328302826158679</v>
      </c>
      <c r="T116" s="74">
        <f t="shared" ref="T116" si="107">(ABS(T108-T115))/(T108+T115)*100</f>
        <v>1.201793690969847</v>
      </c>
      <c r="U116" s="74">
        <f t="shared" ref="U116" si="108">(ABS(U108-U115))/(U108+U115)*100</f>
        <v>1.2282441756499138</v>
      </c>
      <c r="V116" s="74">
        <f t="shared" ref="V116" si="109">(ABS(V108-V115))/(V108+V115)*100</f>
        <v>1.2935778571593182</v>
      </c>
      <c r="W116" s="72"/>
    </row>
    <row r="117" spans="1:23" ht="7" customHeight="1">
      <c r="A117" s="48"/>
      <c r="C117" s="52"/>
      <c r="D117" s="67"/>
      <c r="E117" s="74"/>
      <c r="F117" s="74"/>
      <c r="G117" s="74"/>
      <c r="H117" s="74"/>
      <c r="I117" s="74"/>
      <c r="J117" s="74"/>
      <c r="K117" s="74"/>
      <c r="L117" s="74"/>
      <c r="M117" s="74"/>
      <c r="N117" s="74"/>
      <c r="O117" s="74"/>
      <c r="P117" s="74"/>
      <c r="Q117" s="74"/>
      <c r="R117" s="74"/>
      <c r="S117" s="74"/>
      <c r="T117" s="74"/>
      <c r="U117" s="74"/>
      <c r="V117" s="74"/>
    </row>
    <row r="118" spans="1:23">
      <c r="A118" s="53" t="s">
        <v>218</v>
      </c>
      <c r="B118" s="98" t="s">
        <v>222</v>
      </c>
      <c r="C118" s="52">
        <v>2</v>
      </c>
      <c r="D118" s="38" t="s">
        <v>217</v>
      </c>
      <c r="E118" s="41">
        <v>16704.199723911701</v>
      </c>
      <c r="F118" s="41">
        <v>42289.503559884099</v>
      </c>
      <c r="G118" s="41">
        <v>76289.454466495095</v>
      </c>
      <c r="H118" s="41">
        <v>237636.538876201</v>
      </c>
      <c r="I118" s="41">
        <v>1232.8607706413</v>
      </c>
      <c r="J118" s="41">
        <v>240.999474358979</v>
      </c>
      <c r="K118" s="41">
        <v>4460.5596098429496</v>
      </c>
      <c r="L118" s="41">
        <v>84691.065527226601</v>
      </c>
      <c r="M118" s="41">
        <v>15604.590448933501</v>
      </c>
      <c r="N118" s="41">
        <v>353.29330099241099</v>
      </c>
      <c r="O118" s="41">
        <v>333.79680172992499</v>
      </c>
      <c r="P118" s="41">
        <v>1350.22302892218</v>
      </c>
      <c r="Q118" s="41">
        <v>76987.138036097298</v>
      </c>
      <c r="R118" s="41">
        <v>55.4942532814879</v>
      </c>
      <c r="S118" s="41">
        <v>125.231392779758</v>
      </c>
      <c r="T118" s="41">
        <v>129.626867730725</v>
      </c>
      <c r="U118" s="41">
        <v>112.505513352569</v>
      </c>
      <c r="V118" s="41">
        <v>133.21454129033401</v>
      </c>
    </row>
    <row r="119" spans="1:23">
      <c r="A119" s="53" t="s">
        <v>218</v>
      </c>
      <c r="B119" s="98" t="s">
        <v>222</v>
      </c>
      <c r="C119" s="52">
        <v>2</v>
      </c>
      <c r="D119" s="38" t="s">
        <v>217</v>
      </c>
      <c r="E119" s="41">
        <v>16803.0207593749</v>
      </c>
      <c r="F119" s="41">
        <v>40261.281072981299</v>
      </c>
      <c r="G119" s="41">
        <v>74670.754008388802</v>
      </c>
      <c r="H119" s="41">
        <v>242663.32685848899</v>
      </c>
      <c r="I119" s="41">
        <v>1237.59581183869</v>
      </c>
      <c r="J119" s="41">
        <v>251.881640062044</v>
      </c>
      <c r="K119" s="41">
        <v>4220.6519309271598</v>
      </c>
      <c r="L119" s="41">
        <v>83758.572070632101</v>
      </c>
      <c r="M119" s="41">
        <v>14791.5231660267</v>
      </c>
      <c r="N119" s="41">
        <v>347.65284002924</v>
      </c>
      <c r="O119" s="41">
        <v>306.701260149625</v>
      </c>
      <c r="P119" s="41">
        <v>1272.6568618680001</v>
      </c>
      <c r="Q119" s="41">
        <v>75902.582393776596</v>
      </c>
      <c r="R119" s="41">
        <v>51.881167060870702</v>
      </c>
      <c r="S119" s="41">
        <v>125.246897586004</v>
      </c>
      <c r="T119" s="41">
        <v>122.675825853725</v>
      </c>
      <c r="U119" s="41">
        <v>111.766667980856</v>
      </c>
      <c r="V119" s="41">
        <v>134.32147187554</v>
      </c>
    </row>
    <row r="120" spans="1:23">
      <c r="A120" s="53" t="s">
        <v>218</v>
      </c>
      <c r="B120" s="98" t="s">
        <v>222</v>
      </c>
      <c r="C120" s="52">
        <v>2</v>
      </c>
      <c r="D120" s="38" t="s">
        <v>217</v>
      </c>
      <c r="E120" s="41">
        <v>16992.749361133101</v>
      </c>
      <c r="F120" s="41">
        <v>40958.888855043399</v>
      </c>
      <c r="G120" s="41">
        <v>76552.3965845981</v>
      </c>
      <c r="H120" s="41">
        <v>238895.02161542099</v>
      </c>
      <c r="I120" s="41">
        <v>1230.46652451554</v>
      </c>
      <c r="J120" s="41">
        <v>267.38462767893299</v>
      </c>
      <c r="K120" s="41">
        <v>4243.8356485409704</v>
      </c>
      <c r="L120" s="41">
        <v>83905.408076872802</v>
      </c>
      <c r="M120" s="41">
        <v>14827.4672971953</v>
      </c>
      <c r="N120" s="41">
        <v>349.18377135931399</v>
      </c>
      <c r="O120" s="41">
        <v>305.488218068327</v>
      </c>
      <c r="P120" s="41">
        <v>1286.07017244182</v>
      </c>
      <c r="Q120" s="41">
        <v>77133.692180100799</v>
      </c>
      <c r="R120" s="41">
        <v>51.9474376201753</v>
      </c>
      <c r="S120" s="41">
        <v>126.40090425055099</v>
      </c>
      <c r="T120" s="41">
        <v>123.83910847848</v>
      </c>
      <c r="U120" s="41">
        <v>112.661543293234</v>
      </c>
      <c r="V120" s="41">
        <v>136.56658194960599</v>
      </c>
    </row>
    <row r="121" spans="1:23">
      <c r="A121" s="53" t="s">
        <v>218</v>
      </c>
      <c r="B121" s="98" t="s">
        <v>222</v>
      </c>
      <c r="C121" s="52">
        <v>2</v>
      </c>
      <c r="D121" s="38" t="s">
        <v>217</v>
      </c>
      <c r="E121" s="41">
        <v>17010.966171324399</v>
      </c>
      <c r="F121" s="41">
        <v>41158.558960600298</v>
      </c>
      <c r="G121" s="41">
        <v>75150.722901907706</v>
      </c>
      <c r="H121" s="41">
        <v>240300.832347294</v>
      </c>
      <c r="I121" s="41">
        <v>1215.5705652891399</v>
      </c>
      <c r="J121" s="41">
        <v>272.19704560128298</v>
      </c>
      <c r="K121" s="41">
        <v>4294.2566707797896</v>
      </c>
      <c r="L121" s="41">
        <v>83983.667396786404</v>
      </c>
      <c r="M121" s="41">
        <v>15076.0221317389</v>
      </c>
      <c r="N121" s="41">
        <v>354.38524209105901</v>
      </c>
      <c r="O121" s="41">
        <v>302.740562744079</v>
      </c>
      <c r="P121" s="41">
        <v>1294.94736536141</v>
      </c>
      <c r="Q121" s="41">
        <v>76414.197834786595</v>
      </c>
      <c r="R121" s="41">
        <v>51.870624382545302</v>
      </c>
      <c r="S121" s="41">
        <v>128.33240136366899</v>
      </c>
      <c r="T121" s="41">
        <v>124.043536999938</v>
      </c>
      <c r="U121" s="41">
        <v>113.454516878047</v>
      </c>
      <c r="V121" s="41">
        <v>136.918586293576</v>
      </c>
    </row>
    <row r="122" spans="1:23">
      <c r="A122" s="53" t="s">
        <v>218</v>
      </c>
      <c r="B122" s="98" t="s">
        <v>222</v>
      </c>
      <c r="C122" s="52">
        <v>2</v>
      </c>
      <c r="D122" s="38" t="s">
        <v>217</v>
      </c>
      <c r="E122" s="41">
        <v>16658.8004321224</v>
      </c>
      <c r="F122" s="41">
        <v>42428.7323198577</v>
      </c>
      <c r="G122" s="41">
        <v>76388.608175233399</v>
      </c>
      <c r="H122" s="41">
        <v>240359.801460274</v>
      </c>
      <c r="I122" s="41">
        <v>1216.91865116856</v>
      </c>
      <c r="J122" s="41">
        <v>225.86561676644499</v>
      </c>
      <c r="K122" s="41">
        <v>4331.4207855590903</v>
      </c>
      <c r="L122" s="41">
        <v>83034.1082878382</v>
      </c>
      <c r="M122" s="41">
        <v>15102.868634676601</v>
      </c>
      <c r="N122" s="41">
        <v>352.113096777051</v>
      </c>
      <c r="O122" s="41">
        <v>298.697806589077</v>
      </c>
      <c r="P122" s="41">
        <v>1275.9852927566801</v>
      </c>
      <c r="Q122" s="41">
        <v>74609.846952799795</v>
      </c>
      <c r="R122" s="41">
        <v>51.620224508514198</v>
      </c>
      <c r="S122" s="41">
        <v>125.38829062787001</v>
      </c>
      <c r="T122" s="41">
        <v>125.18095600529399</v>
      </c>
      <c r="U122" s="41">
        <v>112.018044325171</v>
      </c>
      <c r="V122" s="41">
        <v>136.63968259400599</v>
      </c>
    </row>
    <row r="123" spans="1:23">
      <c r="A123" s="53" t="s">
        <v>218</v>
      </c>
      <c r="B123" s="98" t="s">
        <v>222</v>
      </c>
      <c r="C123" s="52">
        <v>2</v>
      </c>
      <c r="D123" s="38" t="s">
        <v>217</v>
      </c>
      <c r="E123" s="41">
        <v>16663.073009837299</v>
      </c>
      <c r="F123" s="41">
        <v>43096.249735619902</v>
      </c>
      <c r="G123" s="41">
        <v>76304.590103933006</v>
      </c>
      <c r="H123" s="41">
        <v>240263.152428412</v>
      </c>
      <c r="I123" s="41">
        <v>1209.9610716529401</v>
      </c>
      <c r="J123" s="41">
        <v>250.87524944684299</v>
      </c>
      <c r="K123" s="41">
        <v>4353.94094029383</v>
      </c>
      <c r="L123" s="41">
        <v>82326.131178492898</v>
      </c>
      <c r="M123" s="41">
        <v>15234.309181340601</v>
      </c>
      <c r="N123" s="41">
        <v>348.57424079891001</v>
      </c>
      <c r="O123" s="41">
        <v>301.97943628388202</v>
      </c>
      <c r="P123" s="41">
        <v>1299.3171515919601</v>
      </c>
      <c r="Q123" s="41">
        <v>74456.362026418705</v>
      </c>
      <c r="R123" s="41">
        <v>52.236442102846397</v>
      </c>
      <c r="S123" s="41">
        <v>123.86160541723299</v>
      </c>
      <c r="T123" s="41">
        <v>126.897713765194</v>
      </c>
      <c r="U123" s="41">
        <v>110.971251092348</v>
      </c>
      <c r="V123" s="41">
        <v>133.817078410482</v>
      </c>
    </row>
    <row r="124" spans="1:23">
      <c r="A124" s="48"/>
      <c r="C124" s="49"/>
      <c r="D124" s="48" t="s">
        <v>213</v>
      </c>
      <c r="E124" s="50">
        <f>AVERAGE(E118:E123)</f>
        <v>16805.468242950632</v>
      </c>
      <c r="F124" s="50">
        <f>AVERAGE(F118:F123)</f>
        <v>41698.869083997779</v>
      </c>
      <c r="G124" s="50">
        <f>AVERAGE(G118:G123)</f>
        <v>75892.754373426011</v>
      </c>
      <c r="H124" s="50">
        <f>AVERAGE(H118:H123)</f>
        <v>240019.77893101517</v>
      </c>
      <c r="I124" s="50">
        <f>AVERAGE(I118:I123)</f>
        <v>1223.8955658510286</v>
      </c>
      <c r="J124" s="50">
        <f>AVERAGE(J118:J123)</f>
        <v>251.53394231908783</v>
      </c>
      <c r="K124" s="50">
        <f>AVERAGE(K118:K123)</f>
        <v>4317.4442643239645</v>
      </c>
      <c r="L124" s="50">
        <f>AVERAGE(L118:L123)</f>
        <v>83616.492089641499</v>
      </c>
      <c r="M124" s="50">
        <f>AVERAGE(M118:M123)</f>
        <v>15106.130143318602</v>
      </c>
      <c r="N124" s="50">
        <f>AVERAGE(N118:N123)</f>
        <v>350.86708200799745</v>
      </c>
      <c r="O124" s="50">
        <f>AVERAGE(O118:O123)</f>
        <v>308.23401426081915</v>
      </c>
      <c r="P124" s="50">
        <f>AVERAGE(P118:P123)</f>
        <v>1296.5333121570084</v>
      </c>
      <c r="Q124" s="50">
        <f>AVERAGE(Q118:Q123)</f>
        <v>75917.30323732995</v>
      </c>
      <c r="R124" s="50">
        <f>AVERAGE(R118:R123)</f>
        <v>52.508358159406633</v>
      </c>
      <c r="S124" s="50">
        <f>AVERAGE(S118:S123)</f>
        <v>125.74358200418084</v>
      </c>
      <c r="T124" s="50">
        <f>AVERAGE(T118:T123)</f>
        <v>125.37733480555933</v>
      </c>
      <c r="U124" s="50">
        <f>AVERAGE(U118:U123)</f>
        <v>112.2295894870375</v>
      </c>
      <c r="V124" s="50">
        <f>AVERAGE(V118:V123)</f>
        <v>135.24632373559066</v>
      </c>
    </row>
    <row r="125" spans="1:23">
      <c r="A125" s="53" t="s">
        <v>218</v>
      </c>
      <c r="B125" s="98" t="s">
        <v>223</v>
      </c>
      <c r="C125" s="52">
        <v>2</v>
      </c>
      <c r="D125" s="38" t="s">
        <v>217</v>
      </c>
      <c r="E125" s="41">
        <v>16248.2607375104</v>
      </c>
      <c r="F125" s="41">
        <v>40993.5771531145</v>
      </c>
      <c r="G125" s="41">
        <v>73994.823286755505</v>
      </c>
      <c r="H125" s="69">
        <v>230428</v>
      </c>
      <c r="I125" s="41">
        <v>1197.5844472978599</v>
      </c>
      <c r="J125" s="41">
        <v>234.66238343766801</v>
      </c>
      <c r="K125" s="41">
        <v>4337.8601952450999</v>
      </c>
      <c r="L125" s="41">
        <v>82447.645716890998</v>
      </c>
      <c r="M125" s="41">
        <v>15182.25112979</v>
      </c>
      <c r="N125" s="41">
        <v>343.327591106743</v>
      </c>
      <c r="O125" s="41">
        <v>323.722702322288</v>
      </c>
      <c r="P125" s="41">
        <v>1312.3754923116501</v>
      </c>
      <c r="Q125" s="41">
        <v>74893.964068509493</v>
      </c>
      <c r="R125" s="41">
        <v>54.022460804140501</v>
      </c>
      <c r="S125" s="41">
        <v>122.229316318496</v>
      </c>
      <c r="T125" s="41">
        <v>126.160838518286</v>
      </c>
      <c r="U125" s="41">
        <v>109.52246271204</v>
      </c>
      <c r="V125" s="41">
        <v>129.46838428857799</v>
      </c>
    </row>
    <row r="126" spans="1:23">
      <c r="A126" s="53" t="s">
        <v>218</v>
      </c>
      <c r="B126" s="98" t="s">
        <v>223</v>
      </c>
      <c r="C126" s="52">
        <v>2</v>
      </c>
      <c r="D126" s="38" t="s">
        <v>217</v>
      </c>
      <c r="E126" s="41">
        <v>16005.518298791099</v>
      </c>
      <c r="F126" s="41">
        <v>38263.879715746501</v>
      </c>
      <c r="G126" s="41">
        <v>70873.029021954295</v>
      </c>
      <c r="H126" s="69">
        <v>230428</v>
      </c>
      <c r="I126" s="41">
        <v>1176.57932473233</v>
      </c>
      <c r="J126" s="41">
        <v>239.60338234235601</v>
      </c>
      <c r="K126" s="41">
        <v>4020.3286396098101</v>
      </c>
      <c r="L126" s="41">
        <v>79863.907898627804</v>
      </c>
      <c r="M126" s="41">
        <v>14093.403123709601</v>
      </c>
      <c r="N126" s="41">
        <v>330.87460161589098</v>
      </c>
      <c r="O126" s="41">
        <v>291.91135118941202</v>
      </c>
      <c r="P126" s="41">
        <v>1211.6651265515</v>
      </c>
      <c r="Q126" s="41">
        <v>72146.719660848394</v>
      </c>
      <c r="R126" s="41">
        <v>49.453988402903803</v>
      </c>
      <c r="S126" s="41">
        <v>119.352125620404</v>
      </c>
      <c r="T126" s="41">
        <v>116.91971162807801</v>
      </c>
      <c r="U126" s="41">
        <v>106.536757707071</v>
      </c>
      <c r="V126" s="41">
        <v>127.845528751339</v>
      </c>
    </row>
    <row r="127" spans="1:23">
      <c r="A127" s="53" t="s">
        <v>218</v>
      </c>
      <c r="B127" s="98" t="s">
        <v>223</v>
      </c>
      <c r="C127" s="52">
        <v>2</v>
      </c>
      <c r="D127" s="38" t="s">
        <v>217</v>
      </c>
      <c r="E127" s="41">
        <v>16417.1461755866</v>
      </c>
      <c r="F127" s="41">
        <v>39555.057306040799</v>
      </c>
      <c r="G127" s="41">
        <v>73860.943091583904</v>
      </c>
      <c r="H127" s="69">
        <v>230428</v>
      </c>
      <c r="I127" s="41">
        <v>1185.1660200953499</v>
      </c>
      <c r="J127" s="41">
        <v>258.97014553320997</v>
      </c>
      <c r="K127" s="41">
        <v>4099.87588809508</v>
      </c>
      <c r="L127" s="41">
        <v>81152.224340414497</v>
      </c>
      <c r="M127" s="41">
        <v>14306.0658960335</v>
      </c>
      <c r="N127" s="41">
        <v>336.64256599434202</v>
      </c>
      <c r="O127" s="41">
        <v>294.52557294503703</v>
      </c>
      <c r="P127" s="41">
        <v>1242.29929305269</v>
      </c>
      <c r="Q127" s="41">
        <v>74720.396353559103</v>
      </c>
      <c r="R127" s="41">
        <v>50.135224561352103</v>
      </c>
      <c r="S127" s="41">
        <v>121.990825814248</v>
      </c>
      <c r="T127" s="41">
        <v>119.743671131339</v>
      </c>
      <c r="U127" s="41">
        <v>108.962517903772</v>
      </c>
      <c r="V127" s="41">
        <v>131.946837314275</v>
      </c>
    </row>
    <row r="128" spans="1:23">
      <c r="A128" s="53" t="s">
        <v>218</v>
      </c>
      <c r="B128" s="98" t="s">
        <v>223</v>
      </c>
      <c r="C128" s="52">
        <v>2</v>
      </c>
      <c r="D128" s="38" t="s">
        <v>217</v>
      </c>
      <c r="E128" s="41">
        <v>16366.200023490699</v>
      </c>
      <c r="F128" s="41">
        <v>39553.1385727655</v>
      </c>
      <c r="G128" s="41">
        <v>72193.862999193399</v>
      </c>
      <c r="H128" s="69">
        <v>230428</v>
      </c>
      <c r="I128" s="41">
        <v>1168.48684807527</v>
      </c>
      <c r="J128" s="41">
        <v>261.44311373417099</v>
      </c>
      <c r="K128" s="41">
        <v>4130.24923635086</v>
      </c>
      <c r="L128" s="41">
        <v>80911.469604648504</v>
      </c>
      <c r="M128" s="41">
        <v>14508.4929655126</v>
      </c>
      <c r="N128" s="41">
        <v>340.48255923296898</v>
      </c>
      <c r="O128" s="41">
        <v>290.75674258412403</v>
      </c>
      <c r="P128" s="41">
        <v>1244.0732264834301</v>
      </c>
      <c r="Q128" s="41">
        <v>73470.861243190302</v>
      </c>
      <c r="R128" s="41">
        <v>50.030996216387301</v>
      </c>
      <c r="S128" s="41">
        <v>123.558254897414</v>
      </c>
      <c r="T128" s="41">
        <v>119.472683850268</v>
      </c>
      <c r="U128" s="41">
        <v>109.257191935774</v>
      </c>
      <c r="V128" s="41">
        <v>131.68573685921399</v>
      </c>
    </row>
    <row r="129" spans="1:23">
      <c r="A129" s="53" t="s">
        <v>218</v>
      </c>
      <c r="B129" s="98" t="s">
        <v>223</v>
      </c>
      <c r="C129" s="52">
        <v>2</v>
      </c>
      <c r="D129" s="38" t="s">
        <v>217</v>
      </c>
      <c r="E129" s="41">
        <v>16048.4857400448</v>
      </c>
      <c r="F129" s="41">
        <v>40815.057043434201</v>
      </c>
      <c r="G129" s="41">
        <v>73199.424086942003</v>
      </c>
      <c r="H129" s="69">
        <v>230428</v>
      </c>
      <c r="I129" s="41">
        <v>1165.7293947273899</v>
      </c>
      <c r="J129" s="41">
        <v>217.42585106742899</v>
      </c>
      <c r="K129" s="41">
        <v>4177.6923313819398</v>
      </c>
      <c r="L129" s="41">
        <v>80037.890415075497</v>
      </c>
      <c r="M129" s="41">
        <v>14536.1134085824</v>
      </c>
      <c r="N129" s="41">
        <v>338.440577165126</v>
      </c>
      <c r="O129" s="41">
        <v>286.92495788191002</v>
      </c>
      <c r="P129" s="41">
        <v>1228.89989744541</v>
      </c>
      <c r="Q129" s="41">
        <v>71755.941089986707</v>
      </c>
      <c r="R129" s="41">
        <v>49.722548503438503</v>
      </c>
      <c r="S129" s="41">
        <v>120.867015242463</v>
      </c>
      <c r="T129" s="41">
        <v>120.660056222669</v>
      </c>
      <c r="U129" s="41">
        <v>107.90847830798801</v>
      </c>
      <c r="V129" s="41">
        <v>131.351292534348</v>
      </c>
    </row>
    <row r="130" spans="1:23">
      <c r="A130" s="53" t="s">
        <v>218</v>
      </c>
      <c r="B130" s="98" t="s">
        <v>223</v>
      </c>
      <c r="C130" s="52">
        <v>2</v>
      </c>
      <c r="D130" s="38" t="s">
        <v>217</v>
      </c>
      <c r="E130" s="41">
        <v>16026.0890933626</v>
      </c>
      <c r="F130" s="41">
        <v>41484.405003815998</v>
      </c>
      <c r="G130" s="41">
        <v>73318.014124844805</v>
      </c>
      <c r="H130" s="69">
        <v>230428</v>
      </c>
      <c r="I130" s="41">
        <v>1161.7103616473701</v>
      </c>
      <c r="J130" s="41">
        <v>241.05070828685501</v>
      </c>
      <c r="K130" s="41">
        <v>4197.73830127566</v>
      </c>
      <c r="L130" s="41">
        <v>79474.954113346495</v>
      </c>
      <c r="M130" s="41">
        <v>14670.629186238</v>
      </c>
      <c r="N130" s="41">
        <v>334.80997715361002</v>
      </c>
      <c r="O130" s="41">
        <v>289.99390413486498</v>
      </c>
      <c r="P130" s="41">
        <v>1251.5059831956701</v>
      </c>
      <c r="Q130" s="41">
        <v>71683.104904424501</v>
      </c>
      <c r="R130" s="41">
        <v>50.359010291789403</v>
      </c>
      <c r="S130" s="41">
        <v>119.560125624452</v>
      </c>
      <c r="T130" s="41">
        <v>122.47893618779</v>
      </c>
      <c r="U130" s="41">
        <v>106.921465360778</v>
      </c>
      <c r="V130" s="41">
        <v>128.604300710308</v>
      </c>
    </row>
    <row r="131" spans="1:23">
      <c r="A131" s="48"/>
      <c r="C131" s="49"/>
      <c r="D131" s="48" t="s">
        <v>213</v>
      </c>
      <c r="E131" s="50">
        <f>AVERAGE(E125:E130)</f>
        <v>16185.283344797697</v>
      </c>
      <c r="F131" s="50">
        <f>AVERAGE(F125:F130)</f>
        <v>40110.852465819582</v>
      </c>
      <c r="G131" s="50">
        <f>AVERAGE(G125:G130)</f>
        <v>72906.682768545652</v>
      </c>
      <c r="H131" s="50">
        <f>AVERAGE(H125:H130)</f>
        <v>230428</v>
      </c>
      <c r="I131" s="50">
        <f>AVERAGE(I125:I130)</f>
        <v>1175.8760660959285</v>
      </c>
      <c r="J131" s="50">
        <f>AVERAGE(J125:J130)</f>
        <v>242.19259740028153</v>
      </c>
      <c r="K131" s="50">
        <f>AVERAGE(K125:K130)</f>
        <v>4160.6240986597413</v>
      </c>
      <c r="L131" s="50">
        <f>AVERAGE(L125:L130)</f>
        <v>80648.01534816729</v>
      </c>
      <c r="M131" s="50">
        <f>AVERAGE(M125:M130)</f>
        <v>14549.492618311016</v>
      </c>
      <c r="N131" s="50">
        <f>AVERAGE(N125:N130)</f>
        <v>337.42964537811349</v>
      </c>
      <c r="O131" s="50">
        <f>AVERAGE(O125:O130)</f>
        <v>296.30587184293933</v>
      </c>
      <c r="P131" s="50">
        <f>AVERAGE(P125:P130)</f>
        <v>1248.469836506725</v>
      </c>
      <c r="Q131" s="50">
        <f>AVERAGE(Q125:Q130)</f>
        <v>73111.831220086417</v>
      </c>
      <c r="R131" s="50">
        <f>AVERAGE(R125:R130)</f>
        <v>50.620704796668605</v>
      </c>
      <c r="S131" s="50">
        <f>AVERAGE(S125:S130)</f>
        <v>121.25961058624618</v>
      </c>
      <c r="T131" s="50">
        <f>AVERAGE(T125:T130)</f>
        <v>120.90598292307168</v>
      </c>
      <c r="U131" s="50">
        <f>AVERAGE(U125:U130)</f>
        <v>108.18481232123717</v>
      </c>
      <c r="V131" s="50">
        <f>AVERAGE(V125:V130)</f>
        <v>130.15034674301035</v>
      </c>
    </row>
    <row r="132" spans="1:23">
      <c r="A132" s="48"/>
      <c r="C132" s="49"/>
      <c r="D132" s="67" t="s">
        <v>224</v>
      </c>
      <c r="E132" s="74">
        <f>(ABS(E124-E131))/(E124+E131)*100</f>
        <v>1.8798750204383059</v>
      </c>
      <c r="F132" s="74">
        <f t="shared" ref="F132" si="110">(ABS(F124-F131))/(F124+F131)*100</f>
        <v>1.9411099171278652</v>
      </c>
      <c r="G132" s="74">
        <f t="shared" ref="G132" si="111">(ABS(G124-G131))/(G124+G131)*100</f>
        <v>2.0067761425947501</v>
      </c>
      <c r="H132" s="74">
        <f t="shared" ref="H132" si="112">(ABS(H124-H131))/(H124+H131)*100</f>
        <v>2.0388615613852599</v>
      </c>
      <c r="I132" s="74">
        <f t="shared" ref="I132" si="113">(ABS(I124-I131))/(I124+I131)*100</f>
        <v>2.0010028919352356</v>
      </c>
      <c r="J132" s="74">
        <f t="shared" ref="J132" si="114">(ABS(J124-J131))/(J124+J131)*100</f>
        <v>1.8920078560321778</v>
      </c>
      <c r="K132" s="74">
        <f t="shared" ref="K132" si="115">(ABS(K124-K131))/(K124+K131)*100</f>
        <v>1.8497157483291757</v>
      </c>
      <c r="L132" s="74">
        <f t="shared" ref="L132" si="116">(ABS(L124-L131))/(L124+L131)*100</f>
        <v>1.8071321600608621</v>
      </c>
      <c r="M132" s="74">
        <f t="shared" ref="M132" si="117">(ABS(M124-M131))/(M124+M131)*100</f>
        <v>1.8770050100846283</v>
      </c>
      <c r="N132" s="74">
        <f t="shared" ref="N132" si="118">(ABS(N124-N131))/(N124+N131)*100</f>
        <v>1.9522737934428707</v>
      </c>
      <c r="O132" s="74">
        <f t="shared" ref="O132" si="119">(ABS(O124-O131))/(O124+O131)*100</f>
        <v>1.9730943635094695</v>
      </c>
      <c r="P132" s="74">
        <f t="shared" ref="P132" si="120">(ABS(P124-P131))/(P124+P131)*100</f>
        <v>1.8885428756942551</v>
      </c>
      <c r="Q132" s="74">
        <f t="shared" ref="Q132" si="121">(ABS(Q124-Q131))/(Q124+Q131)*100</f>
        <v>1.8824990344724641</v>
      </c>
      <c r="R132" s="74">
        <f>(ABS(R124-R131))/(R124+R131)*100</f>
        <v>1.8303796317261392</v>
      </c>
      <c r="S132" s="74">
        <f t="shared" ref="S132" si="122">(ABS(S124-S131))/(S124+S131)*100</f>
        <v>1.8153495794565842</v>
      </c>
      <c r="T132" s="74">
        <f t="shared" ref="T132" si="123">(ABS(T124-T131))/(T124+T131)*100</f>
        <v>1.815531771995391</v>
      </c>
      <c r="U132" s="74">
        <f t="shared" ref="U132" si="124">(ABS(U124-U131))/(U124+U131)*100</f>
        <v>1.8350784398011508</v>
      </c>
      <c r="V132" s="74">
        <f t="shared" ref="V132" si="125">(ABS(V124-V131))/(V124+V131)*100</f>
        <v>1.920135992433714</v>
      </c>
      <c r="W132" s="72"/>
    </row>
    <row r="133" spans="1:23" ht="7" customHeight="1">
      <c r="A133" s="48"/>
      <c r="C133" s="49"/>
      <c r="D133" s="48"/>
      <c r="E133" s="50"/>
      <c r="F133" s="50"/>
      <c r="G133" s="50"/>
      <c r="H133" s="50"/>
      <c r="I133" s="50"/>
      <c r="J133" s="50"/>
      <c r="K133" s="50"/>
      <c r="L133" s="50"/>
      <c r="M133" s="50"/>
      <c r="N133" s="50"/>
      <c r="O133" s="50"/>
      <c r="P133" s="50"/>
      <c r="Q133" s="50"/>
      <c r="R133" s="50"/>
      <c r="S133" s="50"/>
      <c r="T133" s="50"/>
      <c r="U133" s="50"/>
      <c r="V133" s="50"/>
    </row>
    <row r="134" spans="1:23" s="63" customFormat="1">
      <c r="A134" s="53" t="s">
        <v>218</v>
      </c>
      <c r="B134" s="98" t="s">
        <v>222</v>
      </c>
      <c r="C134" s="64">
        <v>3</v>
      </c>
      <c r="D134" s="63" t="s">
        <v>217</v>
      </c>
      <c r="E134" s="65">
        <v>16723.467191747299</v>
      </c>
      <c r="F134" s="65">
        <v>43561.950469853</v>
      </c>
      <c r="G134" s="65">
        <v>73579.150369979601</v>
      </c>
      <c r="H134" s="65">
        <v>233842.25350306599</v>
      </c>
      <c r="I134" s="65">
        <v>1205.92633326227</v>
      </c>
      <c r="J134" s="65">
        <v>193.839278605966</v>
      </c>
      <c r="K134" s="65">
        <v>4284.8357778255104</v>
      </c>
      <c r="L134" s="65">
        <v>81330.788945583598</v>
      </c>
      <c r="M134" s="65">
        <v>16802.837758383699</v>
      </c>
      <c r="N134" s="65">
        <v>318.367758992745</v>
      </c>
      <c r="O134" s="65">
        <v>284.39910623531398</v>
      </c>
      <c r="P134" s="65">
        <v>1274.1504301361001</v>
      </c>
      <c r="Q134" s="65">
        <v>87883.004758701907</v>
      </c>
      <c r="R134" s="65">
        <v>44.986265822386997</v>
      </c>
      <c r="S134" s="65">
        <v>118.809875412807</v>
      </c>
      <c r="T134" s="65">
        <v>110.06206536934199</v>
      </c>
      <c r="U134" s="65">
        <v>105.09533616093999</v>
      </c>
      <c r="V134" s="65">
        <v>129.42301763639099</v>
      </c>
    </row>
    <row r="135" spans="1:23" s="63" customFormat="1">
      <c r="A135" s="53" t="s">
        <v>218</v>
      </c>
      <c r="B135" s="98" t="s">
        <v>222</v>
      </c>
      <c r="C135" s="64">
        <v>3</v>
      </c>
      <c r="D135" s="63" t="s">
        <v>217</v>
      </c>
      <c r="E135" s="65">
        <v>16845.941512360499</v>
      </c>
      <c r="F135" s="65">
        <v>44143.852276201498</v>
      </c>
      <c r="G135" s="65">
        <v>73573.419676313293</v>
      </c>
      <c r="H135" s="65">
        <v>232164.221405002</v>
      </c>
      <c r="I135" s="65">
        <v>1216.41306910404</v>
      </c>
      <c r="J135" s="65">
        <v>200.252105424608</v>
      </c>
      <c r="K135" s="65">
        <v>4241.0467862259802</v>
      </c>
      <c r="L135" s="65">
        <v>81629.410892721397</v>
      </c>
      <c r="M135" s="65">
        <v>17241.712396528001</v>
      </c>
      <c r="N135" s="65">
        <v>332.68652774631403</v>
      </c>
      <c r="O135" s="65">
        <v>286.90640064521</v>
      </c>
      <c r="P135" s="65">
        <v>1281.6892652341901</v>
      </c>
      <c r="Q135" s="65">
        <v>88893.496985988299</v>
      </c>
      <c r="R135" s="65">
        <v>46.6832688176532</v>
      </c>
      <c r="S135" s="65">
        <v>122.265712389654</v>
      </c>
      <c r="T135" s="65">
        <v>108.729151909883</v>
      </c>
      <c r="U135" s="65">
        <v>103.850255056639</v>
      </c>
      <c r="V135" s="65">
        <v>135.52165871173801</v>
      </c>
    </row>
    <row r="136" spans="1:23">
      <c r="A136" s="53" t="s">
        <v>218</v>
      </c>
      <c r="B136" s="98" t="s">
        <v>222</v>
      </c>
      <c r="C136" s="64">
        <v>3</v>
      </c>
      <c r="D136" s="38" t="s">
        <v>217</v>
      </c>
      <c r="E136" s="41">
        <v>16408.331429876402</v>
      </c>
      <c r="F136" s="41">
        <v>43606.929380632901</v>
      </c>
      <c r="G136" s="41">
        <v>73307.910515858806</v>
      </c>
      <c r="H136" s="41">
        <v>233408.71134048601</v>
      </c>
      <c r="I136" s="41">
        <v>1196.6910241093799</v>
      </c>
      <c r="J136" s="41">
        <v>206.62857359781299</v>
      </c>
      <c r="K136" s="41">
        <v>4216.2103396156499</v>
      </c>
      <c r="L136" s="41">
        <v>81186.442749408394</v>
      </c>
      <c r="M136" s="41">
        <v>17217.943062813702</v>
      </c>
      <c r="N136" s="41">
        <v>330.49837583547202</v>
      </c>
      <c r="O136" s="41">
        <v>284.12987116967798</v>
      </c>
      <c r="P136" s="41">
        <v>1284.18545221408</v>
      </c>
      <c r="Q136" s="41">
        <v>88854.879181190103</v>
      </c>
      <c r="R136" s="41">
        <v>47.028852890556799</v>
      </c>
      <c r="S136" s="41">
        <v>122.941903847006</v>
      </c>
      <c r="T136" s="41">
        <v>109.020445220319</v>
      </c>
      <c r="U136" s="41">
        <v>101.059298653962</v>
      </c>
      <c r="V136" s="41">
        <v>131.17714805969999</v>
      </c>
    </row>
    <row r="137" spans="1:23">
      <c r="A137" s="53" t="s">
        <v>218</v>
      </c>
      <c r="B137" s="98" t="s">
        <v>222</v>
      </c>
      <c r="C137" s="64">
        <v>3</v>
      </c>
      <c r="D137" s="38" t="s">
        <v>217</v>
      </c>
      <c r="E137" s="41">
        <v>16916.007377561102</v>
      </c>
      <c r="F137" s="41">
        <v>43717.744961731099</v>
      </c>
      <c r="G137" s="41">
        <v>72487.767773052896</v>
      </c>
      <c r="H137" s="41">
        <v>232939.68427276201</v>
      </c>
      <c r="I137" s="41">
        <v>1228.10730347452</v>
      </c>
      <c r="J137" s="41">
        <v>225.515710509618</v>
      </c>
      <c r="K137" s="41">
        <v>4250.1568811685802</v>
      </c>
      <c r="L137" s="41">
        <v>81785.343890370103</v>
      </c>
      <c r="M137" s="41">
        <v>17522.017949554102</v>
      </c>
      <c r="N137" s="41">
        <v>333.39166341241997</v>
      </c>
      <c r="O137" s="41">
        <v>288.97194200544499</v>
      </c>
      <c r="P137" s="41">
        <v>1294.07320722584</v>
      </c>
      <c r="Q137" s="41">
        <v>88238.288288716605</v>
      </c>
      <c r="R137" s="41">
        <v>47.411977703100803</v>
      </c>
      <c r="S137" s="41">
        <v>125.55792268467199</v>
      </c>
      <c r="T137" s="41">
        <v>111.871567475486</v>
      </c>
      <c r="U137" s="41">
        <v>105.021858015032</v>
      </c>
      <c r="V137" s="41">
        <v>134.697681832717</v>
      </c>
    </row>
    <row r="138" spans="1:23">
      <c r="A138" s="53" t="s">
        <v>218</v>
      </c>
      <c r="B138" s="98" t="s">
        <v>222</v>
      </c>
      <c r="C138" s="64">
        <v>3</v>
      </c>
      <c r="D138" s="38" t="s">
        <v>217</v>
      </c>
      <c r="E138" s="41">
        <v>16552.168235870198</v>
      </c>
      <c r="F138" s="41">
        <v>43704.177741781699</v>
      </c>
      <c r="G138" s="41">
        <v>73822.0411968392</v>
      </c>
      <c r="H138" s="41">
        <v>233739.87874490299</v>
      </c>
      <c r="I138" s="41">
        <v>1190.5576948963101</v>
      </c>
      <c r="J138" s="41">
        <v>186.17011370218</v>
      </c>
      <c r="K138" s="41">
        <v>4207.25648882731</v>
      </c>
      <c r="L138" s="41">
        <v>82155.2030036059</v>
      </c>
      <c r="M138" s="41">
        <v>17162.124882013399</v>
      </c>
      <c r="N138" s="41">
        <v>327.66509735983902</v>
      </c>
      <c r="O138" s="41">
        <v>286.23329252520199</v>
      </c>
      <c r="P138" s="41">
        <v>1257.7708565543801</v>
      </c>
      <c r="Q138" s="41">
        <v>86426.618867619996</v>
      </c>
      <c r="R138" s="41">
        <v>45.8031527892133</v>
      </c>
      <c r="S138" s="41">
        <v>122.49195325763399</v>
      </c>
      <c r="T138" s="41">
        <v>112.410304191254</v>
      </c>
      <c r="U138" s="41">
        <v>104.052514984068</v>
      </c>
      <c r="V138" s="41">
        <v>131.83229615242999</v>
      </c>
    </row>
    <row r="139" spans="1:23">
      <c r="A139" s="53" t="s">
        <v>218</v>
      </c>
      <c r="B139" s="98" t="s">
        <v>222</v>
      </c>
      <c r="C139" s="64">
        <v>3</v>
      </c>
      <c r="D139" s="38" t="s">
        <v>217</v>
      </c>
      <c r="E139" s="41">
        <v>16739.974838671798</v>
      </c>
      <c r="F139" s="41">
        <v>43847.433378894202</v>
      </c>
      <c r="G139" s="41">
        <v>74465.805090872396</v>
      </c>
      <c r="H139" s="41">
        <v>232282.51368229801</v>
      </c>
      <c r="I139" s="41">
        <v>1204.8652024657599</v>
      </c>
      <c r="J139" s="41">
        <v>197.84576970895699</v>
      </c>
      <c r="K139" s="41">
        <v>4259.4921508009502</v>
      </c>
      <c r="L139" s="41">
        <v>83075.120420558305</v>
      </c>
      <c r="M139" s="41">
        <v>17180.6017494806</v>
      </c>
      <c r="N139" s="41">
        <v>322.06068200546201</v>
      </c>
      <c r="O139" s="41">
        <v>295.81899365748899</v>
      </c>
      <c r="P139" s="41">
        <v>1286.4552781744801</v>
      </c>
      <c r="Q139" s="41">
        <v>86386.222257684698</v>
      </c>
      <c r="R139" s="41">
        <v>46.225828828208101</v>
      </c>
      <c r="S139" s="41">
        <v>124.68168474122</v>
      </c>
      <c r="T139" s="41">
        <v>115.783806670774</v>
      </c>
      <c r="U139" s="41">
        <v>108.02350297845901</v>
      </c>
      <c r="V139" s="41">
        <v>131.559831693962</v>
      </c>
    </row>
    <row r="140" spans="1:23">
      <c r="A140" s="48"/>
      <c r="C140" s="49"/>
      <c r="D140" s="48" t="s">
        <v>213</v>
      </c>
      <c r="E140" s="50">
        <f>AVERAGE(E134:E139)</f>
        <v>16697.64843101455</v>
      </c>
      <c r="F140" s="50">
        <f t="shared" ref="F140:V140" si="126">AVERAGE(F134:F139)</f>
        <v>43763.681368182391</v>
      </c>
      <c r="G140" s="50">
        <f t="shared" si="126"/>
        <v>73539.349103819361</v>
      </c>
      <c r="H140" s="50">
        <f t="shared" si="126"/>
        <v>233062.87715808614</v>
      </c>
      <c r="I140" s="50">
        <f t="shared" si="126"/>
        <v>1207.0934378853799</v>
      </c>
      <c r="J140" s="50">
        <f t="shared" si="126"/>
        <v>201.70859192485702</v>
      </c>
      <c r="K140" s="50">
        <f t="shared" si="126"/>
        <v>4243.1664040773294</v>
      </c>
      <c r="L140" s="50">
        <f t="shared" si="126"/>
        <v>81860.384983707962</v>
      </c>
      <c r="M140" s="50">
        <f t="shared" si="126"/>
        <v>17187.872966462248</v>
      </c>
      <c r="N140" s="50">
        <f t="shared" si="126"/>
        <v>327.44501755870868</v>
      </c>
      <c r="O140" s="50">
        <f t="shared" si="126"/>
        <v>287.74326770638964</v>
      </c>
      <c r="P140" s="50">
        <f t="shared" si="126"/>
        <v>1279.7207482565118</v>
      </c>
      <c r="Q140" s="50">
        <f t="shared" si="126"/>
        <v>87780.418389983592</v>
      </c>
      <c r="R140" s="50">
        <f t="shared" si="126"/>
        <v>46.35655780851986</v>
      </c>
      <c r="S140" s="50">
        <f t="shared" si="126"/>
        <v>122.79150872216549</v>
      </c>
      <c r="T140" s="50">
        <f t="shared" si="126"/>
        <v>111.31289013950966</v>
      </c>
      <c r="U140" s="50">
        <f t="shared" si="126"/>
        <v>104.51712764151665</v>
      </c>
      <c r="V140" s="50">
        <f t="shared" si="126"/>
        <v>132.36860568115631</v>
      </c>
    </row>
    <row r="141" spans="1:23">
      <c r="A141" s="53" t="s">
        <v>218</v>
      </c>
      <c r="B141" s="98" t="s">
        <v>223</v>
      </c>
      <c r="C141" s="64">
        <v>3</v>
      </c>
      <c r="D141" s="63" t="s">
        <v>217</v>
      </c>
      <c r="E141" s="41">
        <v>16519.627770623501</v>
      </c>
      <c r="F141" s="41">
        <v>42994.776536770798</v>
      </c>
      <c r="G141" s="41">
        <v>72582.745729341099</v>
      </c>
      <c r="H141" s="69">
        <v>230428</v>
      </c>
      <c r="I141" s="41">
        <v>1188.6088564659401</v>
      </c>
      <c r="J141" s="41">
        <v>191.98248378042001</v>
      </c>
      <c r="K141" s="41">
        <v>4230.4613514118901</v>
      </c>
      <c r="L141" s="41">
        <v>80364.873920163795</v>
      </c>
      <c r="M141" s="41">
        <v>16601.849069689699</v>
      </c>
      <c r="N141" s="41">
        <v>314.30235833518299</v>
      </c>
      <c r="O141" s="41">
        <v>280.73536302082101</v>
      </c>
      <c r="P141" s="41">
        <v>1258.09545457029</v>
      </c>
      <c r="Q141" s="41">
        <v>86831.433314516995</v>
      </c>
      <c r="R141" s="41">
        <v>44.461449280229303</v>
      </c>
      <c r="S141" s="41">
        <v>117.442324969159</v>
      </c>
      <c r="T141" s="41">
        <v>108.766183923501</v>
      </c>
      <c r="U141" s="41">
        <v>103.88473038404599</v>
      </c>
      <c r="V141" s="41">
        <v>127.704153219726</v>
      </c>
    </row>
    <row r="142" spans="1:23">
      <c r="A142" s="53" t="s">
        <v>218</v>
      </c>
      <c r="B142" s="98" t="s">
        <v>223</v>
      </c>
      <c r="C142" s="64">
        <v>3</v>
      </c>
      <c r="D142" s="63" t="s">
        <v>217</v>
      </c>
      <c r="E142" s="41">
        <v>16760.163824530599</v>
      </c>
      <c r="F142" s="41">
        <v>43714.375980042198</v>
      </c>
      <c r="G142" s="41">
        <v>73109.082167615605</v>
      </c>
      <c r="H142" s="69">
        <v>230428</v>
      </c>
      <c r="I142" s="41">
        <v>1208.02638517941</v>
      </c>
      <c r="J142" s="41">
        <v>198.11337949038</v>
      </c>
      <c r="K142" s="41">
        <v>4219.8656311096802</v>
      </c>
      <c r="L142" s="41">
        <v>81265.287674244595</v>
      </c>
      <c r="M142" s="41">
        <v>17156.770389048001</v>
      </c>
      <c r="N142" s="41">
        <v>330.66206856777899</v>
      </c>
      <c r="O142" s="41">
        <v>285.092242946792</v>
      </c>
      <c r="P142" s="41">
        <v>1274.2355939111701</v>
      </c>
      <c r="Q142" s="41">
        <v>88438.216385798005</v>
      </c>
      <c r="R142" s="41">
        <v>46.455413713300999</v>
      </c>
      <c r="S142" s="41">
        <v>121.749446656864</v>
      </c>
      <c r="T142" s="41">
        <v>108.219359145</v>
      </c>
      <c r="U142" s="41">
        <v>103.31078422625799</v>
      </c>
      <c r="V142" s="41">
        <v>134.845641837931</v>
      </c>
    </row>
    <row r="143" spans="1:23">
      <c r="A143" s="53" t="s">
        <v>218</v>
      </c>
      <c r="B143" s="98" t="s">
        <v>223</v>
      </c>
      <c r="C143" s="64">
        <v>3</v>
      </c>
      <c r="D143" s="38" t="s">
        <v>217</v>
      </c>
      <c r="E143" s="41">
        <v>16231.642264498299</v>
      </c>
      <c r="F143" s="41">
        <v>43148.999532965201</v>
      </c>
      <c r="G143" s="41">
        <v>72451.064875270007</v>
      </c>
      <c r="H143" s="69">
        <v>230428</v>
      </c>
      <c r="I143" s="41">
        <v>1182.2250091378401</v>
      </c>
      <c r="J143" s="41">
        <v>199.132413482142</v>
      </c>
      <c r="K143" s="41">
        <v>4174.6660167517202</v>
      </c>
      <c r="L143" s="41">
        <v>80470.6343620439</v>
      </c>
      <c r="M143" s="41">
        <v>17047.920584749201</v>
      </c>
      <c r="N143" s="41">
        <v>326.80700965061499</v>
      </c>
      <c r="O143" s="41">
        <v>280.99620775986</v>
      </c>
      <c r="P143" s="41">
        <v>1270.4099475472599</v>
      </c>
      <c r="Q143" s="41">
        <v>87996.745483485007</v>
      </c>
      <c r="R143" s="41">
        <v>46.580392511546997</v>
      </c>
      <c r="S143" s="41">
        <v>121.83911164243401</v>
      </c>
      <c r="T143" s="41">
        <v>108.062961756539</v>
      </c>
      <c r="U143" s="41">
        <v>100.026970953868</v>
      </c>
      <c r="V143" s="41">
        <v>129.75404223789599</v>
      </c>
    </row>
    <row r="144" spans="1:23">
      <c r="A144" s="53" t="s">
        <v>218</v>
      </c>
      <c r="B144" s="98" t="s">
        <v>223</v>
      </c>
      <c r="C144" s="64">
        <v>3</v>
      </c>
      <c r="D144" s="38" t="s">
        <v>217</v>
      </c>
      <c r="E144" s="41">
        <v>16787.876602755299</v>
      </c>
      <c r="F144" s="41">
        <v>43359.209696418497</v>
      </c>
      <c r="G144" s="41">
        <v>71707.834827583705</v>
      </c>
      <c r="H144" s="69">
        <v>230428</v>
      </c>
      <c r="I144" s="41">
        <v>1215.7478624182299</v>
      </c>
      <c r="J144" s="41">
        <v>223.38138990076101</v>
      </c>
      <c r="K144" s="41">
        <v>4212.4756688718498</v>
      </c>
      <c r="L144" s="41">
        <v>81262.608944916705</v>
      </c>
      <c r="M144" s="41">
        <v>17388.801131563399</v>
      </c>
      <c r="N144" s="41">
        <v>330.37264596791601</v>
      </c>
      <c r="O144" s="41">
        <v>286.29732983736602</v>
      </c>
      <c r="P144" s="41">
        <v>1280.9880691149799</v>
      </c>
      <c r="Q144" s="41">
        <v>87396.573623136195</v>
      </c>
      <c r="R144" s="41">
        <v>47.057476700921796</v>
      </c>
      <c r="S144" s="41">
        <v>124.662538531349</v>
      </c>
      <c r="T144" s="41">
        <v>111.098236730772</v>
      </c>
      <c r="U144" s="41">
        <v>104.292785827877</v>
      </c>
      <c r="V144" s="41">
        <v>133.50737776916199</v>
      </c>
    </row>
    <row r="145" spans="1:23">
      <c r="A145" s="53" t="s">
        <v>218</v>
      </c>
      <c r="B145" s="98" t="s">
        <v>223</v>
      </c>
      <c r="C145" s="64">
        <v>3</v>
      </c>
      <c r="D145" s="38" t="s">
        <v>217</v>
      </c>
      <c r="E145" s="41">
        <v>16424.4868597145</v>
      </c>
      <c r="F145" s="41">
        <v>43277.080926008603</v>
      </c>
      <c r="G145" s="41">
        <v>72973.435472041805</v>
      </c>
      <c r="H145" s="69">
        <v>230428</v>
      </c>
      <c r="I145" s="41">
        <v>1175.4996220339799</v>
      </c>
      <c r="J145" s="41">
        <v>184.27229685214601</v>
      </c>
      <c r="K145" s="41">
        <v>4168.3041660538001</v>
      </c>
      <c r="L145" s="41">
        <v>81465.801244396105</v>
      </c>
      <c r="M145" s="41">
        <v>16983.8845994402</v>
      </c>
      <c r="N145" s="41">
        <v>323.836787748294</v>
      </c>
      <c r="O145" s="41">
        <v>282.671544999253</v>
      </c>
      <c r="P145" s="41">
        <v>1244.3770284084501</v>
      </c>
      <c r="Q145" s="41">
        <v>85623.214848649004</v>
      </c>
      <c r="R145" s="41">
        <v>45.419157171856</v>
      </c>
      <c r="S145" s="41">
        <v>121.553604268076</v>
      </c>
      <c r="T145" s="41">
        <v>111.541828441568</v>
      </c>
      <c r="U145" s="41">
        <v>103.035069923713</v>
      </c>
      <c r="V145" s="41">
        <v>130.293530043499</v>
      </c>
    </row>
    <row r="146" spans="1:23">
      <c r="A146" s="53" t="s">
        <v>218</v>
      </c>
      <c r="B146" s="98" t="s">
        <v>223</v>
      </c>
      <c r="C146" s="64">
        <v>3</v>
      </c>
      <c r="D146" s="38" t="s">
        <v>217</v>
      </c>
      <c r="E146" s="41">
        <v>16735.074938760499</v>
      </c>
      <c r="F146" s="41">
        <v>43718.8988440783</v>
      </c>
      <c r="G146" s="41">
        <v>74067.345583798</v>
      </c>
      <c r="H146" s="69">
        <v>230428</v>
      </c>
      <c r="I146" s="41">
        <v>1197.74063025546</v>
      </c>
      <c r="J146" s="41">
        <v>197.14911676461799</v>
      </c>
      <c r="K146" s="41">
        <v>4258.1101014719698</v>
      </c>
      <c r="L146" s="41">
        <v>83158.970090130897</v>
      </c>
      <c r="M146" s="41">
        <v>17145.0021296587</v>
      </c>
      <c r="N146" s="41">
        <v>320.14281013646399</v>
      </c>
      <c r="O146" s="41">
        <v>293.96533227075702</v>
      </c>
      <c r="P146" s="41">
        <v>1279.7414979161399</v>
      </c>
      <c r="Q146" s="41">
        <v>86177.531178222402</v>
      </c>
      <c r="R146" s="41">
        <v>46.169738444521201</v>
      </c>
      <c r="S146" s="41">
        <v>124.769286507831</v>
      </c>
      <c r="T146" s="41">
        <v>115.90324749606199</v>
      </c>
      <c r="U146" s="41">
        <v>107.769950233546</v>
      </c>
      <c r="V146" s="41">
        <v>130.89351670662001</v>
      </c>
    </row>
    <row r="147" spans="1:23">
      <c r="A147" s="48"/>
      <c r="C147" s="49"/>
      <c r="D147" s="48" t="s">
        <v>213</v>
      </c>
      <c r="E147" s="50">
        <f>AVERAGE(E141:E146)</f>
        <v>16576.478710147119</v>
      </c>
      <c r="F147" s="50">
        <f t="shared" ref="F147:V147" si="127">AVERAGE(F141:F146)</f>
        <v>43368.890252713936</v>
      </c>
      <c r="G147" s="50">
        <f t="shared" si="127"/>
        <v>72815.251442608365</v>
      </c>
      <c r="H147" s="50">
        <f t="shared" si="127"/>
        <v>230428</v>
      </c>
      <c r="I147" s="50">
        <f t="shared" si="127"/>
        <v>1194.6413942484767</v>
      </c>
      <c r="J147" s="50">
        <f t="shared" si="127"/>
        <v>199.00518004507785</v>
      </c>
      <c r="K147" s="50">
        <f t="shared" si="127"/>
        <v>4210.647155945152</v>
      </c>
      <c r="L147" s="50">
        <f t="shared" si="127"/>
        <v>81331.362705982683</v>
      </c>
      <c r="M147" s="50">
        <f t="shared" si="127"/>
        <v>17054.037984024868</v>
      </c>
      <c r="N147" s="50">
        <f t="shared" si="127"/>
        <v>324.3539467343752</v>
      </c>
      <c r="O147" s="50">
        <f t="shared" si="127"/>
        <v>284.95967013914151</v>
      </c>
      <c r="P147" s="50">
        <f t="shared" si="127"/>
        <v>1267.9745985780482</v>
      </c>
      <c r="Q147" s="50">
        <f t="shared" si="127"/>
        <v>87077.285805634601</v>
      </c>
      <c r="R147" s="50">
        <f t="shared" si="127"/>
        <v>46.023937970396048</v>
      </c>
      <c r="S147" s="50">
        <f t="shared" si="127"/>
        <v>122.00271876261884</v>
      </c>
      <c r="T147" s="50">
        <f t="shared" si="127"/>
        <v>110.598636248907</v>
      </c>
      <c r="U147" s="50">
        <f t="shared" si="127"/>
        <v>103.7200485915513</v>
      </c>
      <c r="V147" s="50">
        <f t="shared" si="127"/>
        <v>131.16637696913901</v>
      </c>
    </row>
    <row r="148" spans="1:23">
      <c r="A148" s="55"/>
      <c r="B148" s="15"/>
      <c r="C148" s="56"/>
      <c r="D148" s="77" t="s">
        <v>224</v>
      </c>
      <c r="E148" s="80">
        <f>(ABS(E140-E147))/(E140+E147)*100</f>
        <v>0.36415597125472832</v>
      </c>
      <c r="F148" s="80">
        <f t="shared" ref="F148" si="128">(ABS(F140-F147))/(F140+F147)*100</f>
        <v>0.45309246373003365</v>
      </c>
      <c r="G148" s="80">
        <f t="shared" ref="G148" si="129">(ABS(G140-G147))/(G140+G147)*100</f>
        <v>0.49475565408091937</v>
      </c>
      <c r="H148" s="80">
        <f t="shared" ref="H148" si="130">(ABS(H140-H147))/(H140+H147)*100</f>
        <v>0.56848522547886948</v>
      </c>
      <c r="I148" s="80">
        <f t="shared" ref="I148" si="131">(ABS(I140-I147))/(I140+I147)*100</f>
        <v>0.5184603841482377</v>
      </c>
      <c r="J148" s="80">
        <f t="shared" ref="J148" si="132">(ABS(J140-J147))/(J140+J147)*100</f>
        <v>0.67464910589147453</v>
      </c>
      <c r="K148" s="80">
        <f t="shared" ref="K148" si="133">(ABS(K140-K147))/(K140+K147)*100</f>
        <v>0.38466956837040656</v>
      </c>
      <c r="L148" s="80">
        <f t="shared" ref="L148" si="134">(ABS(L140-L147))/(L140+L147)*100</f>
        <v>0.32417219940018965</v>
      </c>
      <c r="M148" s="80">
        <f t="shared" ref="M148" si="135">(ABS(M140-M147))/(M140+M147)*100</f>
        <v>0.39085138277154491</v>
      </c>
      <c r="N148" s="80">
        <f t="shared" ref="N148" si="136">(ABS(N140-N147))/(N140+N147)*100</f>
        <v>0.47423684198178223</v>
      </c>
      <c r="O148" s="80">
        <f t="shared" ref="O148" si="137">(ABS(O140-O147))/(O140+O147)*100</f>
        <v>0.48604562388309697</v>
      </c>
      <c r="P148" s="80">
        <f t="shared" ref="P148" si="138">(ABS(P140-P147))/(P140+P147)*100</f>
        <v>0.46105001106422766</v>
      </c>
      <c r="Q148" s="80">
        <f t="shared" ref="Q148" si="139">(ABS(Q140-Q147))/(Q140+Q147)*100</f>
        <v>0.40211701713890535</v>
      </c>
      <c r="R148" s="80">
        <f>(ABS(R140-R147))/(R140+R147)*100</f>
        <v>0.360054181696355</v>
      </c>
      <c r="S148" s="80">
        <f t="shared" ref="S148" si="140">(ABS(S140-S147))/(S140+S147)*100</f>
        <v>0.32222571898501023</v>
      </c>
      <c r="T148" s="80">
        <f t="shared" ref="T148" si="141">(ABS(T140-T147))/(T140+T147)*100</f>
        <v>0.32186425925099921</v>
      </c>
      <c r="U148" s="80">
        <f t="shared" ref="U148" si="142">(ABS(U140-U147))/(U140+U147)*100</f>
        <v>0.38277461516920619</v>
      </c>
      <c r="V148" s="80">
        <f t="shared" ref="V148" si="143">(ABS(V140-V147))/(V140+V147)*100</f>
        <v>0.45619321576469074</v>
      </c>
      <c r="W148" s="72"/>
    </row>
    <row r="149" spans="1:23">
      <c r="A149" s="88"/>
      <c r="B149" s="101"/>
      <c r="C149" s="89"/>
      <c r="D149" s="88"/>
      <c r="E149" s="90"/>
      <c r="F149" s="90"/>
      <c r="G149" s="90"/>
      <c r="H149" s="90"/>
      <c r="I149" s="90"/>
      <c r="J149" s="90"/>
      <c r="K149" s="90"/>
      <c r="L149" s="90"/>
      <c r="M149" s="90"/>
      <c r="N149" s="90"/>
      <c r="O149" s="90"/>
      <c r="P149" s="90"/>
      <c r="Q149" s="90"/>
      <c r="R149" s="90"/>
      <c r="S149" s="90"/>
      <c r="T149" s="90"/>
      <c r="U149" s="90"/>
      <c r="V149" s="90"/>
    </row>
    <row r="150" spans="1:23">
      <c r="A150" s="91" t="s">
        <v>168</v>
      </c>
      <c r="B150" s="102"/>
      <c r="C150" s="92"/>
      <c r="D150" s="93"/>
      <c r="E150" s="93"/>
      <c r="F150" s="93"/>
      <c r="G150" s="93"/>
      <c r="H150" s="93"/>
      <c r="I150" s="93"/>
      <c r="J150" s="93"/>
      <c r="K150" s="93"/>
      <c r="L150" s="93"/>
      <c r="M150" s="93"/>
      <c r="N150" s="93"/>
      <c r="O150" s="93"/>
      <c r="P150" s="93"/>
      <c r="Q150" s="93"/>
      <c r="R150" s="93"/>
      <c r="S150" s="93"/>
      <c r="T150" s="93"/>
      <c r="U150" s="93"/>
      <c r="V150" s="93"/>
    </row>
    <row r="151" spans="1:23">
      <c r="A151" s="94" t="s">
        <v>335</v>
      </c>
      <c r="B151" s="103"/>
      <c r="C151" s="92"/>
      <c r="D151" s="93"/>
      <c r="E151" s="93"/>
      <c r="F151" s="93"/>
      <c r="G151" s="93"/>
      <c r="H151" s="93"/>
      <c r="I151" s="93"/>
      <c r="J151" s="93"/>
      <c r="K151" s="93"/>
      <c r="L151" s="93"/>
      <c r="M151" s="93"/>
      <c r="N151" s="93"/>
      <c r="O151" s="93"/>
      <c r="P151" s="93"/>
      <c r="Q151" s="93"/>
      <c r="R151" s="93"/>
      <c r="S151" s="93"/>
      <c r="T151" s="93"/>
      <c r="U151" s="93"/>
      <c r="V151" s="93"/>
    </row>
    <row r="152" spans="1:23">
      <c r="A152" s="94" t="s">
        <v>336</v>
      </c>
      <c r="B152" s="103"/>
      <c r="C152" s="92"/>
      <c r="D152" s="93"/>
      <c r="E152" s="93"/>
      <c r="F152" s="93"/>
      <c r="G152" s="93"/>
      <c r="H152" s="93"/>
      <c r="I152" s="93"/>
      <c r="J152" s="93"/>
      <c r="K152" s="93"/>
      <c r="L152" s="93"/>
      <c r="M152" s="93"/>
      <c r="N152" s="93"/>
      <c r="O152" s="93"/>
      <c r="P152" s="93"/>
      <c r="Q152" s="93"/>
      <c r="R152" s="93"/>
      <c r="S152" s="93"/>
      <c r="T152" s="93"/>
      <c r="U152" s="93"/>
      <c r="V152" s="93"/>
    </row>
    <row r="153" spans="1:23">
      <c r="A153" s="37" t="s">
        <v>337</v>
      </c>
      <c r="B153" s="103"/>
      <c r="C153" s="92"/>
      <c r="D153" s="93"/>
      <c r="E153" s="93"/>
      <c r="F153" s="93"/>
      <c r="G153" s="93"/>
      <c r="H153" s="93"/>
      <c r="I153" s="93"/>
      <c r="J153" s="93"/>
      <c r="K153" s="93"/>
      <c r="L153" s="93"/>
      <c r="M153" s="93"/>
      <c r="N153" s="93"/>
      <c r="O153" s="93"/>
      <c r="P153" s="93"/>
      <c r="Q153" s="93"/>
      <c r="R153" s="93"/>
      <c r="S153" s="93"/>
      <c r="T153" s="93"/>
      <c r="U153" s="93"/>
      <c r="V153" s="93"/>
    </row>
    <row r="154" spans="1:23">
      <c r="A154" s="93" t="s">
        <v>338</v>
      </c>
      <c r="B154" s="103"/>
      <c r="C154" s="92"/>
      <c r="D154" s="93"/>
      <c r="E154" s="93"/>
      <c r="F154" s="93"/>
      <c r="G154" s="93"/>
      <c r="H154" s="93"/>
      <c r="I154" s="93"/>
      <c r="J154" s="93"/>
      <c r="K154" s="93"/>
      <c r="L154" s="93"/>
      <c r="M154" s="93"/>
      <c r="N154" s="93"/>
      <c r="O154" s="93"/>
      <c r="P154" s="93"/>
      <c r="Q154" s="93"/>
      <c r="R154" s="93"/>
      <c r="S154" s="93"/>
      <c r="T154" s="93"/>
      <c r="U154" s="93"/>
      <c r="V154" s="93"/>
    </row>
    <row r="155" spans="1:23">
      <c r="A155" s="93"/>
      <c r="B155" s="103"/>
      <c r="C155" s="92"/>
      <c r="D155" s="93"/>
      <c r="E155" s="93"/>
      <c r="F155" s="93"/>
      <c r="G155" s="93"/>
      <c r="H155" s="93"/>
      <c r="I155" s="93"/>
      <c r="J155" s="93"/>
      <c r="K155" s="93"/>
      <c r="L155" s="93"/>
      <c r="M155" s="93"/>
      <c r="N155" s="93"/>
      <c r="O155" s="93"/>
      <c r="P155" s="93"/>
      <c r="Q155" s="93"/>
      <c r="R155" s="93"/>
      <c r="S155" s="93"/>
      <c r="T155" s="93"/>
      <c r="U155" s="93"/>
      <c r="V155" s="93"/>
    </row>
    <row r="156" spans="1:23">
      <c r="A156" s="96"/>
      <c r="B156" s="103"/>
      <c r="C156" s="92"/>
      <c r="D156" s="93"/>
      <c r="E156" s="93"/>
      <c r="F156" s="93"/>
      <c r="G156" s="93"/>
      <c r="H156" s="93"/>
      <c r="I156" s="93"/>
      <c r="J156" s="93"/>
      <c r="K156" s="93"/>
      <c r="L156" s="93"/>
      <c r="M156" s="93"/>
      <c r="N156" s="93"/>
      <c r="O156" s="93"/>
      <c r="P156" s="93"/>
      <c r="Q156" s="93"/>
      <c r="R156" s="93"/>
      <c r="S156" s="93"/>
      <c r="T156" s="93"/>
      <c r="U156" s="93"/>
      <c r="V156" s="93"/>
    </row>
    <row r="157" spans="1:23">
      <c r="A157" s="9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CC14F-D70E-EA4B-8269-0A2DC81C4761}">
  <dimension ref="A1:T63"/>
  <sheetViews>
    <sheetView zoomScale="56" workbookViewId="0">
      <selection activeCell="X37" sqref="X37"/>
    </sheetView>
  </sheetViews>
  <sheetFormatPr baseColWidth="10" defaultRowHeight="16"/>
  <sheetData>
    <row r="1" spans="1:20">
      <c r="A1" s="110"/>
      <c r="B1" s="106"/>
      <c r="C1" s="106"/>
      <c r="D1" s="106"/>
      <c r="E1" s="106"/>
      <c r="F1" s="106"/>
      <c r="G1" s="106"/>
      <c r="H1" s="106"/>
      <c r="I1" s="106"/>
      <c r="J1" s="106"/>
      <c r="K1" s="106"/>
      <c r="L1" s="106"/>
      <c r="M1" s="106"/>
      <c r="N1" s="106"/>
      <c r="O1" s="106"/>
      <c r="P1" s="106"/>
      <c r="Q1" s="106"/>
      <c r="R1" s="106"/>
      <c r="S1" s="106"/>
      <c r="T1" s="111"/>
    </row>
    <row r="2" spans="1:20">
      <c r="A2" s="112"/>
      <c r="B2" s="107"/>
      <c r="C2" s="107"/>
      <c r="D2" s="107"/>
      <c r="E2" s="107"/>
      <c r="F2" s="107"/>
      <c r="G2" s="107"/>
      <c r="H2" s="107"/>
      <c r="I2" s="107"/>
      <c r="J2" s="107"/>
      <c r="K2" s="107"/>
      <c r="L2" s="107"/>
      <c r="M2" s="104" t="s">
        <v>227</v>
      </c>
      <c r="N2" s="105"/>
      <c r="O2" s="105"/>
      <c r="P2" s="105"/>
      <c r="Q2" s="105"/>
      <c r="R2" s="107"/>
      <c r="S2" s="107"/>
      <c r="T2" s="113"/>
    </row>
    <row r="3" spans="1:20">
      <c r="A3" s="112"/>
      <c r="B3" s="107"/>
      <c r="C3" s="107"/>
      <c r="D3" s="107"/>
      <c r="E3" s="107"/>
      <c r="F3" s="107"/>
      <c r="G3" s="107"/>
      <c r="H3" s="107"/>
      <c r="I3" s="107"/>
      <c r="J3" s="107"/>
      <c r="K3" s="107"/>
      <c r="L3" s="107"/>
      <c r="M3" s="114" t="s">
        <v>228</v>
      </c>
      <c r="N3" s="114"/>
      <c r="O3" s="114" t="s">
        <v>229</v>
      </c>
      <c r="P3" s="114"/>
      <c r="Q3" s="114" t="s">
        <v>230</v>
      </c>
      <c r="R3" s="114"/>
      <c r="S3" s="107"/>
      <c r="T3" s="113"/>
    </row>
    <row r="4" spans="1:20">
      <c r="A4" s="112"/>
      <c r="B4" s="107"/>
      <c r="C4" s="107"/>
      <c r="D4" s="107"/>
      <c r="E4" s="107"/>
      <c r="F4" s="107"/>
      <c r="G4" s="107"/>
      <c r="H4" s="107"/>
      <c r="I4" s="107"/>
      <c r="J4" s="107"/>
      <c r="K4" s="107"/>
      <c r="L4" s="107"/>
      <c r="M4" s="115" t="s">
        <v>279</v>
      </c>
      <c r="N4" s="115" t="s">
        <v>276</v>
      </c>
      <c r="O4" s="115" t="s">
        <v>279</v>
      </c>
      <c r="P4" s="115" t="s">
        <v>276</v>
      </c>
      <c r="Q4" s="115" t="s">
        <v>279</v>
      </c>
      <c r="R4" s="115" t="s">
        <v>276</v>
      </c>
      <c r="S4" s="107"/>
      <c r="T4" s="113"/>
    </row>
    <row r="5" spans="1:20">
      <c r="A5" s="112"/>
      <c r="B5" s="107"/>
      <c r="C5" s="107"/>
      <c r="D5" s="107"/>
      <c r="E5" s="107"/>
      <c r="F5" s="107"/>
      <c r="G5" s="107"/>
      <c r="H5" s="107"/>
      <c r="I5" s="107"/>
      <c r="J5" s="107"/>
      <c r="K5" s="107"/>
      <c r="L5" s="116" t="s">
        <v>225</v>
      </c>
      <c r="M5" s="106">
        <f>(0.196)*N5+0.308</f>
        <v>1.288</v>
      </c>
      <c r="N5" s="106">
        <v>5</v>
      </c>
      <c r="O5" s="106">
        <f>5.586*P5+3.104</f>
        <v>31.033999999999999</v>
      </c>
      <c r="P5" s="106">
        <v>5</v>
      </c>
      <c r="Q5" s="106">
        <f>-2.305*R5-0.903</f>
        <v>-12.428000000000001</v>
      </c>
      <c r="R5" s="106">
        <v>5</v>
      </c>
      <c r="S5" s="107"/>
      <c r="T5" s="113"/>
    </row>
    <row r="6" spans="1:20">
      <c r="A6" s="112"/>
      <c r="B6" s="107"/>
      <c r="C6" s="107"/>
      <c r="D6" s="107"/>
      <c r="E6" s="107"/>
      <c r="F6" s="107"/>
      <c r="G6" s="107"/>
      <c r="H6" s="107"/>
      <c r="I6" s="107"/>
      <c r="J6" s="107"/>
      <c r="K6" s="107"/>
      <c r="L6" s="117"/>
      <c r="M6" s="107">
        <f>(0.196)*N6+0.308</f>
        <v>-8.4000000000000019E-2</v>
      </c>
      <c r="N6" s="107">
        <v>-2</v>
      </c>
      <c r="O6" s="107">
        <f>5.586*P6+3.104</f>
        <v>-8.0680000000000014</v>
      </c>
      <c r="P6" s="107">
        <v>-2</v>
      </c>
      <c r="Q6" s="107">
        <f t="shared" ref="Q6:Q7" si="0">-2.305*R6-0.903</f>
        <v>3.7070000000000003</v>
      </c>
      <c r="R6" s="107">
        <v>-2</v>
      </c>
      <c r="S6" s="107"/>
      <c r="T6" s="113"/>
    </row>
    <row r="7" spans="1:20">
      <c r="A7" s="112"/>
      <c r="B7" s="107"/>
      <c r="C7" s="107"/>
      <c r="D7" s="107"/>
      <c r="E7" s="107"/>
      <c r="F7" s="107"/>
      <c r="G7" s="107"/>
      <c r="H7" s="107"/>
      <c r="I7" s="107"/>
      <c r="J7" s="107"/>
      <c r="K7" s="107"/>
      <c r="L7" s="117"/>
      <c r="M7" s="107">
        <f>(0.196)*N7+0.308</f>
        <v>-1.0640000000000001</v>
      </c>
      <c r="N7" s="107">
        <v>-7</v>
      </c>
      <c r="O7" s="107">
        <f>5.586*P7+3.104</f>
        <v>-35.998000000000005</v>
      </c>
      <c r="P7" s="107">
        <v>-7</v>
      </c>
      <c r="Q7" s="107">
        <f t="shared" si="0"/>
        <v>15.232000000000001</v>
      </c>
      <c r="R7" s="107">
        <v>-7</v>
      </c>
      <c r="S7" s="107"/>
      <c r="T7" s="113"/>
    </row>
    <row r="8" spans="1:20">
      <c r="A8" s="112"/>
      <c r="B8" s="107"/>
      <c r="C8" s="107"/>
      <c r="D8" s="107"/>
      <c r="E8" s="107"/>
      <c r="F8" s="107"/>
      <c r="G8" s="107"/>
      <c r="H8" s="107"/>
      <c r="I8" s="107"/>
      <c r="J8" s="107"/>
      <c r="K8" s="107"/>
      <c r="L8" s="116" t="s">
        <v>226</v>
      </c>
      <c r="M8" s="107">
        <f>0.303*N8+0.42</f>
        <v>1.9349999999999998</v>
      </c>
      <c r="N8" s="107">
        <v>5</v>
      </c>
      <c r="O8" s="107">
        <f>3.385*P8+1.335</f>
        <v>18.259999999999998</v>
      </c>
      <c r="P8" s="107">
        <v>5</v>
      </c>
      <c r="Q8" s="107">
        <f>-2.458*R8-0.4</f>
        <v>-12.690000000000001</v>
      </c>
      <c r="R8" s="107">
        <v>5</v>
      </c>
      <c r="S8" s="107"/>
      <c r="T8" s="113"/>
    </row>
    <row r="9" spans="1:20">
      <c r="A9" s="112"/>
      <c r="B9" s="107"/>
      <c r="C9" s="107"/>
      <c r="D9" s="107"/>
      <c r="E9" s="107"/>
      <c r="F9" s="107"/>
      <c r="G9" s="107"/>
      <c r="H9" s="107"/>
      <c r="I9" s="107"/>
      <c r="J9" s="107"/>
      <c r="K9" s="107"/>
      <c r="L9" s="117"/>
      <c r="M9" s="107">
        <f>0.303*N9+0.42</f>
        <v>-0.186</v>
      </c>
      <c r="N9" s="107">
        <v>-2</v>
      </c>
      <c r="O9" s="107">
        <f>3.385*P9+1.335</f>
        <v>-5.4349999999999996</v>
      </c>
      <c r="P9" s="107">
        <v>-2</v>
      </c>
      <c r="Q9" s="107">
        <f>-2.458*R9-0.4</f>
        <v>4.516</v>
      </c>
      <c r="R9" s="107">
        <v>-2</v>
      </c>
      <c r="S9" s="107"/>
      <c r="T9" s="113"/>
    </row>
    <row r="10" spans="1:20">
      <c r="A10" s="112"/>
      <c r="B10" s="107"/>
      <c r="C10" s="107"/>
      <c r="D10" s="107"/>
      <c r="E10" s="107"/>
      <c r="F10" s="107"/>
      <c r="G10" s="107"/>
      <c r="H10" s="107"/>
      <c r="I10" s="107"/>
      <c r="J10" s="107"/>
      <c r="K10" s="107"/>
      <c r="L10" s="117"/>
      <c r="M10" s="105">
        <f>0.303*N10+0.42</f>
        <v>-1.7010000000000001</v>
      </c>
      <c r="N10" s="105">
        <v>-7</v>
      </c>
      <c r="O10" s="105">
        <f>3.385*P10+1.335</f>
        <v>-22.36</v>
      </c>
      <c r="P10" s="105">
        <v>-7</v>
      </c>
      <c r="Q10" s="105">
        <f>-2.458*R10-0.4</f>
        <v>16.806000000000004</v>
      </c>
      <c r="R10" s="105">
        <v>-7</v>
      </c>
      <c r="S10" s="107"/>
      <c r="T10" s="113"/>
    </row>
    <row r="11" spans="1:20">
      <c r="A11" s="112"/>
      <c r="B11" s="107"/>
      <c r="C11" s="107"/>
      <c r="D11" s="107"/>
      <c r="E11" s="107"/>
      <c r="F11" s="107"/>
      <c r="G11" s="107"/>
      <c r="H11" s="107"/>
      <c r="I11" s="107"/>
      <c r="J11" s="107"/>
      <c r="K11" s="107"/>
      <c r="L11" s="107"/>
      <c r="M11" s="109"/>
      <c r="N11" s="107"/>
      <c r="O11" s="107"/>
      <c r="P11" s="107"/>
      <c r="Q11" s="107"/>
      <c r="R11" s="107"/>
      <c r="S11" s="107"/>
      <c r="T11" s="113"/>
    </row>
    <row r="12" spans="1:20">
      <c r="A12" s="112"/>
      <c r="B12" s="107"/>
      <c r="C12" s="107"/>
      <c r="D12" s="107"/>
      <c r="E12" s="107"/>
      <c r="F12" s="107"/>
      <c r="G12" s="107"/>
      <c r="H12" s="107"/>
      <c r="I12" s="107"/>
      <c r="J12" s="107"/>
      <c r="K12" s="107"/>
      <c r="L12" s="107"/>
      <c r="M12" s="109" t="s">
        <v>168</v>
      </c>
      <c r="N12" s="107"/>
      <c r="O12" s="107"/>
      <c r="P12" s="107"/>
      <c r="Q12" s="107"/>
      <c r="R12" s="107"/>
      <c r="S12" s="107"/>
      <c r="T12" s="113"/>
    </row>
    <row r="13" spans="1:20">
      <c r="A13" s="112"/>
      <c r="B13" s="107"/>
      <c r="C13" s="107"/>
      <c r="D13" s="107"/>
      <c r="E13" s="107"/>
      <c r="F13" s="107"/>
      <c r="G13" s="107"/>
      <c r="H13" s="107"/>
      <c r="I13" s="107"/>
      <c r="J13" s="107"/>
      <c r="K13" s="107"/>
      <c r="L13" s="107"/>
      <c r="M13" s="109" t="s">
        <v>331</v>
      </c>
      <c r="N13" s="107"/>
      <c r="O13" s="107"/>
      <c r="P13" s="107"/>
      <c r="Q13" s="107"/>
      <c r="R13" s="107"/>
      <c r="S13" s="107"/>
      <c r="T13" s="113"/>
    </row>
    <row r="14" spans="1:20">
      <c r="A14" s="112"/>
      <c r="B14" s="107"/>
      <c r="C14" s="107"/>
      <c r="D14" s="107"/>
      <c r="E14" s="107"/>
      <c r="F14" s="107"/>
      <c r="G14" s="107"/>
      <c r="H14" s="107"/>
      <c r="I14" s="107"/>
      <c r="J14" s="107"/>
      <c r="K14" s="107"/>
      <c r="L14" s="118"/>
      <c r="M14" s="118"/>
      <c r="N14" s="107"/>
      <c r="O14" s="107"/>
      <c r="P14" s="107"/>
      <c r="Q14" s="107"/>
      <c r="R14" s="107"/>
      <c r="S14" s="107"/>
      <c r="T14" s="113"/>
    </row>
    <row r="15" spans="1:20">
      <c r="A15" s="112"/>
      <c r="B15" s="107"/>
      <c r="C15" s="107"/>
      <c r="D15" s="107"/>
      <c r="E15" s="107"/>
      <c r="F15" s="107"/>
      <c r="G15" s="107"/>
      <c r="H15" s="107"/>
      <c r="I15" s="107"/>
      <c r="J15" s="107"/>
      <c r="K15" s="107"/>
      <c r="L15" s="119"/>
      <c r="M15" s="120" t="s">
        <v>332</v>
      </c>
      <c r="N15" s="109"/>
      <c r="O15" s="109"/>
      <c r="P15" s="109"/>
      <c r="Q15" s="107"/>
      <c r="R15" s="107"/>
      <c r="S15" s="107"/>
      <c r="T15" s="113"/>
    </row>
    <row r="16" spans="1:20">
      <c r="A16" s="112"/>
      <c r="B16" s="107"/>
      <c r="C16" s="107"/>
      <c r="D16" s="107"/>
      <c r="E16" s="107"/>
      <c r="F16" s="107"/>
      <c r="G16" s="107"/>
      <c r="H16" s="107"/>
      <c r="I16" s="107"/>
      <c r="J16" s="107"/>
      <c r="K16" s="107"/>
      <c r="L16" s="119"/>
      <c r="M16" s="109" t="s">
        <v>322</v>
      </c>
      <c r="N16" s="109"/>
      <c r="O16" s="109"/>
      <c r="P16" s="109"/>
      <c r="Q16" s="107"/>
      <c r="R16" s="107"/>
      <c r="S16" s="107"/>
      <c r="T16" s="113"/>
    </row>
    <row r="17" spans="1:20">
      <c r="A17" s="112"/>
      <c r="B17" s="107"/>
      <c r="C17" s="107"/>
      <c r="D17" s="107"/>
      <c r="E17" s="107"/>
      <c r="F17" s="107"/>
      <c r="G17" s="107"/>
      <c r="H17" s="107"/>
      <c r="I17" s="107"/>
      <c r="J17" s="107"/>
      <c r="K17" s="107"/>
      <c r="L17" s="119"/>
      <c r="M17" s="108" t="s">
        <v>323</v>
      </c>
      <c r="N17" s="108"/>
      <c r="O17" s="108"/>
      <c r="P17" s="109"/>
      <c r="Q17" s="107"/>
      <c r="R17" s="107"/>
      <c r="S17" s="107"/>
      <c r="T17" s="113"/>
    </row>
    <row r="18" spans="1:20">
      <c r="A18" s="112"/>
      <c r="B18" s="107"/>
      <c r="C18" s="107"/>
      <c r="D18" s="107"/>
      <c r="E18" s="107"/>
      <c r="F18" s="107"/>
      <c r="G18" s="107"/>
      <c r="H18" s="107"/>
      <c r="I18" s="107"/>
      <c r="J18" s="107"/>
      <c r="K18" s="107"/>
      <c r="L18" s="118"/>
      <c r="M18" s="109" t="s">
        <v>324</v>
      </c>
      <c r="N18" s="109"/>
      <c r="O18" s="109"/>
      <c r="P18" s="109"/>
      <c r="Q18" s="107"/>
      <c r="R18" s="107"/>
      <c r="S18" s="107"/>
      <c r="T18" s="113"/>
    </row>
    <row r="19" spans="1:20">
      <c r="A19" s="112"/>
      <c r="B19" s="107"/>
      <c r="C19" s="107"/>
      <c r="D19" s="107"/>
      <c r="E19" s="107"/>
      <c r="F19" s="107"/>
      <c r="G19" s="107"/>
      <c r="H19" s="107"/>
      <c r="I19" s="107"/>
      <c r="J19" s="107"/>
      <c r="K19" s="107"/>
      <c r="L19" s="119"/>
      <c r="M19" s="109" t="s">
        <v>325</v>
      </c>
      <c r="N19" s="109"/>
      <c r="O19" s="109"/>
      <c r="P19" s="109"/>
      <c r="Q19" s="107"/>
      <c r="R19" s="107"/>
      <c r="S19" s="107"/>
      <c r="T19" s="113"/>
    </row>
    <row r="20" spans="1:20">
      <c r="A20" s="112"/>
      <c r="B20" s="107"/>
      <c r="C20" s="107"/>
      <c r="D20" s="107"/>
      <c r="E20" s="107"/>
      <c r="F20" s="107"/>
      <c r="G20" s="107"/>
      <c r="H20" s="107"/>
      <c r="I20" s="107"/>
      <c r="J20" s="107"/>
      <c r="K20" s="107"/>
      <c r="L20" s="119"/>
      <c r="M20" s="104" t="s">
        <v>326</v>
      </c>
      <c r="N20" s="104"/>
      <c r="O20" s="104"/>
      <c r="P20" s="109"/>
      <c r="Q20" s="107"/>
      <c r="R20" s="107"/>
      <c r="S20" s="107"/>
      <c r="T20" s="113"/>
    </row>
    <row r="21" spans="1:20">
      <c r="A21" s="112"/>
      <c r="B21" s="107"/>
      <c r="C21" s="107"/>
      <c r="D21" s="107"/>
      <c r="E21" s="107"/>
      <c r="F21" s="107"/>
      <c r="G21" s="107"/>
      <c r="H21" s="107"/>
      <c r="I21" s="107"/>
      <c r="J21" s="107"/>
      <c r="K21" s="107"/>
      <c r="L21" s="107"/>
      <c r="M21" s="109" t="s">
        <v>327</v>
      </c>
      <c r="N21" s="109"/>
      <c r="O21" s="109"/>
      <c r="P21" s="109"/>
      <c r="Q21" s="107"/>
      <c r="R21" s="107"/>
      <c r="S21" s="107"/>
      <c r="T21" s="113"/>
    </row>
    <row r="22" spans="1:20">
      <c r="A22" s="112"/>
      <c r="B22" s="107"/>
      <c r="C22" s="107"/>
      <c r="D22" s="107"/>
      <c r="E22" s="107"/>
      <c r="F22" s="107"/>
      <c r="G22" s="107"/>
      <c r="H22" s="107"/>
      <c r="I22" s="107"/>
      <c r="J22" s="107"/>
      <c r="K22" s="107"/>
      <c r="L22" s="107"/>
      <c r="M22" s="108" t="s">
        <v>323</v>
      </c>
      <c r="N22" s="108"/>
      <c r="O22" s="108"/>
      <c r="P22" s="109"/>
      <c r="Q22" s="107"/>
      <c r="R22" s="107"/>
      <c r="S22" s="107"/>
      <c r="T22" s="113"/>
    </row>
    <row r="23" spans="1:20">
      <c r="A23" s="112"/>
      <c r="B23" s="107"/>
      <c r="C23" s="107"/>
      <c r="D23" s="107"/>
      <c r="E23" s="107"/>
      <c r="F23" s="107"/>
      <c r="G23" s="107"/>
      <c r="H23" s="107"/>
      <c r="I23" s="107"/>
      <c r="J23" s="107"/>
      <c r="K23" s="107"/>
      <c r="L23" s="107"/>
      <c r="M23" s="109" t="s">
        <v>328</v>
      </c>
      <c r="N23" s="109"/>
      <c r="O23" s="109"/>
      <c r="P23" s="109"/>
      <c r="Q23" s="107"/>
      <c r="R23" s="107"/>
      <c r="S23" s="107"/>
      <c r="T23" s="113"/>
    </row>
    <row r="24" spans="1:20">
      <c r="A24" s="112"/>
      <c r="B24" s="107"/>
      <c r="C24" s="107"/>
      <c r="D24" s="107"/>
      <c r="E24" s="107"/>
      <c r="F24" s="107"/>
      <c r="G24" s="107"/>
      <c r="H24" s="107"/>
      <c r="I24" s="107"/>
      <c r="J24" s="107"/>
      <c r="K24" s="107"/>
      <c r="L24" s="107"/>
      <c r="M24" s="109" t="s">
        <v>329</v>
      </c>
      <c r="N24" s="109"/>
      <c r="O24" s="109"/>
      <c r="P24" s="109"/>
      <c r="Q24" s="107"/>
      <c r="R24" s="107"/>
      <c r="S24" s="107"/>
      <c r="T24" s="113"/>
    </row>
    <row r="25" spans="1:20">
      <c r="A25" s="112"/>
      <c r="B25" s="107"/>
      <c r="C25" s="107"/>
      <c r="D25" s="107"/>
      <c r="E25" s="107"/>
      <c r="F25" s="107"/>
      <c r="G25" s="107"/>
      <c r="H25" s="107"/>
      <c r="I25" s="107"/>
      <c r="J25" s="107"/>
      <c r="K25" s="107"/>
      <c r="L25" s="107"/>
      <c r="M25" s="104" t="s">
        <v>330</v>
      </c>
      <c r="N25" s="104"/>
      <c r="O25" s="104"/>
      <c r="P25" s="109"/>
      <c r="Q25" s="107"/>
      <c r="R25" s="107"/>
      <c r="S25" s="107"/>
      <c r="T25" s="113"/>
    </row>
    <row r="26" spans="1:20">
      <c r="A26" s="112"/>
      <c r="B26" s="107"/>
      <c r="C26" s="107"/>
      <c r="D26" s="107"/>
      <c r="E26" s="107"/>
      <c r="F26" s="107"/>
      <c r="G26" s="107"/>
      <c r="H26" s="107"/>
      <c r="I26" s="107"/>
      <c r="J26" s="107"/>
      <c r="K26" s="107"/>
      <c r="L26" s="107"/>
      <c r="M26" s="121"/>
      <c r="N26" s="121"/>
      <c r="O26" s="109"/>
      <c r="P26" s="109"/>
      <c r="Q26" s="107"/>
      <c r="R26" s="107"/>
      <c r="S26" s="107"/>
      <c r="T26" s="113"/>
    </row>
    <row r="27" spans="1:20">
      <c r="A27" s="112"/>
      <c r="B27" s="107"/>
      <c r="C27" s="107"/>
      <c r="D27" s="107"/>
      <c r="E27" s="107"/>
      <c r="F27" s="107"/>
      <c r="G27" s="107"/>
      <c r="H27" s="107"/>
      <c r="I27" s="107"/>
      <c r="J27" s="107"/>
      <c r="K27" s="107"/>
      <c r="L27" s="107"/>
      <c r="M27" s="121"/>
      <c r="N27" s="121"/>
      <c r="O27" s="109"/>
      <c r="P27" s="109"/>
      <c r="Q27" s="107"/>
      <c r="R27" s="107"/>
      <c r="S27" s="107"/>
      <c r="T27" s="113"/>
    </row>
    <row r="28" spans="1:20">
      <c r="A28" s="112"/>
      <c r="B28" s="107"/>
      <c r="C28" s="107"/>
      <c r="D28" s="107"/>
      <c r="E28" s="107"/>
      <c r="F28" s="107"/>
      <c r="G28" s="107"/>
      <c r="H28" s="107"/>
      <c r="I28" s="107"/>
      <c r="J28" s="107"/>
      <c r="K28" s="107"/>
      <c r="L28" s="107"/>
      <c r="M28" s="121"/>
      <c r="N28" s="121"/>
      <c r="O28" s="109"/>
      <c r="P28" s="109"/>
      <c r="Q28" s="107"/>
      <c r="R28" s="107"/>
      <c r="S28" s="107"/>
      <c r="T28" s="113"/>
    </row>
    <row r="29" spans="1:20">
      <c r="A29" s="112"/>
      <c r="B29" s="107"/>
      <c r="C29" s="107"/>
      <c r="D29" s="107"/>
      <c r="E29" s="107"/>
      <c r="F29" s="107"/>
      <c r="G29" s="107"/>
      <c r="H29" s="107"/>
      <c r="I29" s="107"/>
      <c r="J29" s="107"/>
      <c r="K29" s="107"/>
      <c r="L29" s="107"/>
      <c r="M29" s="121"/>
      <c r="N29" s="121"/>
      <c r="O29" s="109"/>
      <c r="P29" s="109"/>
      <c r="Q29" s="107"/>
      <c r="R29" s="107"/>
      <c r="S29" s="107"/>
      <c r="T29" s="113"/>
    </row>
    <row r="30" spans="1:20">
      <c r="A30" s="112"/>
      <c r="B30" s="107"/>
      <c r="C30" s="107"/>
      <c r="D30" s="107"/>
      <c r="E30" s="107"/>
      <c r="F30" s="107"/>
      <c r="G30" s="107"/>
      <c r="H30" s="107"/>
      <c r="I30" s="107"/>
      <c r="J30" s="107"/>
      <c r="K30" s="107"/>
      <c r="L30" s="107"/>
      <c r="M30" s="121"/>
      <c r="N30" s="121"/>
      <c r="O30" s="109"/>
      <c r="P30" s="109"/>
      <c r="Q30" s="107"/>
      <c r="R30" s="107"/>
      <c r="S30" s="107"/>
      <c r="T30" s="113"/>
    </row>
    <row r="31" spans="1:20">
      <c r="A31" s="112"/>
      <c r="B31" s="107"/>
      <c r="C31" s="107"/>
      <c r="D31" s="107"/>
      <c r="E31" s="107"/>
      <c r="F31" s="107"/>
      <c r="G31" s="107"/>
      <c r="H31" s="107"/>
      <c r="I31" s="107"/>
      <c r="J31" s="107"/>
      <c r="K31" s="107"/>
      <c r="L31" s="107"/>
      <c r="M31" s="109"/>
      <c r="N31" s="109"/>
      <c r="O31" s="109"/>
      <c r="P31" s="109"/>
      <c r="Q31" s="107"/>
      <c r="R31" s="107"/>
      <c r="S31" s="107"/>
      <c r="T31" s="113"/>
    </row>
    <row r="32" spans="1:20">
      <c r="A32" s="112"/>
      <c r="B32" s="107"/>
      <c r="C32" s="107"/>
      <c r="D32" s="107"/>
      <c r="E32" s="107"/>
      <c r="F32" s="107"/>
      <c r="G32" s="107"/>
      <c r="H32" s="107"/>
      <c r="I32" s="107"/>
      <c r="J32" s="107"/>
      <c r="K32" s="107"/>
      <c r="L32" s="107"/>
      <c r="M32" s="107"/>
      <c r="N32" s="107"/>
      <c r="O32" s="107"/>
      <c r="P32" s="107"/>
      <c r="Q32" s="107"/>
      <c r="R32" s="107"/>
      <c r="S32" s="107"/>
      <c r="T32" s="113"/>
    </row>
    <row r="33" spans="1:20">
      <c r="A33" s="112"/>
      <c r="B33" s="107"/>
      <c r="C33" s="107"/>
      <c r="D33" s="107"/>
      <c r="E33" s="107"/>
      <c r="F33" s="107"/>
      <c r="G33" s="107"/>
      <c r="H33" s="107"/>
      <c r="I33" s="107"/>
      <c r="J33" s="107"/>
      <c r="K33" s="107"/>
      <c r="L33" s="107"/>
      <c r="M33" s="107"/>
      <c r="N33" s="107"/>
      <c r="O33" s="107"/>
      <c r="P33" s="107"/>
      <c r="Q33" s="107"/>
      <c r="R33" s="107"/>
      <c r="S33" s="107"/>
      <c r="T33" s="113"/>
    </row>
    <row r="34" spans="1:20">
      <c r="A34" s="112"/>
      <c r="B34" s="107"/>
      <c r="C34" s="107"/>
      <c r="D34" s="107"/>
      <c r="E34" s="107"/>
      <c r="F34" s="107"/>
      <c r="G34" s="107"/>
      <c r="H34" s="107"/>
      <c r="I34" s="107"/>
      <c r="J34" s="107"/>
      <c r="K34" s="107"/>
      <c r="L34" s="107"/>
      <c r="M34" s="107"/>
      <c r="N34" s="107"/>
      <c r="O34" s="107"/>
      <c r="P34" s="107"/>
      <c r="Q34" s="107"/>
      <c r="R34" s="107"/>
      <c r="S34" s="107"/>
      <c r="T34" s="113"/>
    </row>
    <row r="35" spans="1:20">
      <c r="A35" s="112"/>
      <c r="B35" s="107"/>
      <c r="C35" s="107"/>
      <c r="D35" s="107"/>
      <c r="E35" s="107"/>
      <c r="F35" s="107"/>
      <c r="G35" s="107"/>
      <c r="H35" s="107"/>
      <c r="I35" s="107"/>
      <c r="J35" s="107"/>
      <c r="K35" s="107"/>
      <c r="L35" s="107"/>
      <c r="M35" s="107"/>
      <c r="N35" s="107"/>
      <c r="O35" s="107"/>
      <c r="P35" s="107"/>
      <c r="Q35" s="107"/>
      <c r="R35" s="107"/>
      <c r="S35" s="107"/>
      <c r="T35" s="113"/>
    </row>
    <row r="36" spans="1:20">
      <c r="A36" s="112"/>
      <c r="B36" s="107"/>
      <c r="C36" s="107"/>
      <c r="D36" s="107"/>
      <c r="E36" s="107"/>
      <c r="F36" s="107"/>
      <c r="G36" s="107"/>
      <c r="H36" s="107"/>
      <c r="I36" s="107"/>
      <c r="J36" s="107"/>
      <c r="K36" s="107"/>
      <c r="L36" s="107"/>
      <c r="M36" s="107"/>
      <c r="N36" s="107"/>
      <c r="O36" s="107"/>
      <c r="P36" s="107"/>
      <c r="Q36" s="107"/>
      <c r="R36" s="107"/>
      <c r="S36" s="107"/>
      <c r="T36" s="113"/>
    </row>
    <row r="37" spans="1:20">
      <c r="A37" s="112"/>
      <c r="B37" s="107"/>
      <c r="C37" s="107"/>
      <c r="D37" s="107"/>
      <c r="E37" s="107"/>
      <c r="F37" s="107"/>
      <c r="G37" s="107"/>
      <c r="H37" s="107"/>
      <c r="I37" s="107"/>
      <c r="J37" s="107"/>
      <c r="K37" s="107"/>
      <c r="L37" s="107"/>
      <c r="M37" s="107"/>
      <c r="N37" s="107"/>
      <c r="O37" s="107"/>
      <c r="P37" s="107"/>
      <c r="Q37" s="107"/>
      <c r="R37" s="107"/>
      <c r="S37" s="107"/>
      <c r="T37" s="113"/>
    </row>
    <row r="38" spans="1:20">
      <c r="A38" s="112"/>
      <c r="B38" s="107"/>
      <c r="C38" s="107"/>
      <c r="D38" s="107"/>
      <c r="E38" s="107"/>
      <c r="F38" s="107"/>
      <c r="G38" s="107"/>
      <c r="H38" s="107"/>
      <c r="I38" s="107"/>
      <c r="J38" s="107"/>
      <c r="K38" s="107"/>
      <c r="L38" s="107"/>
      <c r="M38" s="107"/>
      <c r="N38" s="107"/>
      <c r="O38" s="107"/>
      <c r="P38" s="107"/>
      <c r="Q38" s="107"/>
      <c r="R38" s="107"/>
      <c r="S38" s="107"/>
      <c r="T38" s="113"/>
    </row>
    <row r="39" spans="1:20">
      <c r="A39" s="112"/>
      <c r="B39" s="107"/>
      <c r="C39" s="107"/>
      <c r="D39" s="107"/>
      <c r="E39" s="107"/>
      <c r="F39" s="107"/>
      <c r="G39" s="107"/>
      <c r="H39" s="107"/>
      <c r="I39" s="107"/>
      <c r="J39" s="107"/>
      <c r="K39" s="107"/>
      <c r="L39" s="107"/>
      <c r="M39" s="107"/>
      <c r="N39" s="107"/>
      <c r="O39" s="107"/>
      <c r="P39" s="107"/>
      <c r="Q39" s="107"/>
      <c r="R39" s="107"/>
      <c r="S39" s="107"/>
      <c r="T39" s="113"/>
    </row>
    <row r="40" spans="1:20">
      <c r="A40" s="112"/>
      <c r="B40" s="107"/>
      <c r="C40" s="107"/>
      <c r="D40" s="107"/>
      <c r="E40" s="107"/>
      <c r="F40" s="107"/>
      <c r="G40" s="107"/>
      <c r="H40" s="107"/>
      <c r="I40" s="107"/>
      <c r="J40" s="107"/>
      <c r="K40" s="107"/>
      <c r="L40" s="107"/>
      <c r="M40" s="107"/>
      <c r="N40" s="107"/>
      <c r="O40" s="107"/>
      <c r="P40" s="107"/>
      <c r="Q40" s="107"/>
      <c r="R40" s="107"/>
      <c r="S40" s="107"/>
      <c r="T40" s="113"/>
    </row>
    <row r="41" spans="1:20">
      <c r="A41" s="112"/>
      <c r="B41" s="107"/>
      <c r="C41" s="107"/>
      <c r="D41" s="107"/>
      <c r="E41" s="107"/>
      <c r="F41" s="107"/>
      <c r="G41" s="107"/>
      <c r="H41" s="107"/>
      <c r="I41" s="107"/>
      <c r="J41" s="107"/>
      <c r="K41" s="107"/>
      <c r="L41" s="107"/>
      <c r="M41" s="107"/>
      <c r="N41" s="107"/>
      <c r="O41" s="107"/>
      <c r="P41" s="107"/>
      <c r="Q41" s="107"/>
      <c r="R41" s="107"/>
      <c r="S41" s="107"/>
      <c r="T41" s="113"/>
    </row>
    <row r="42" spans="1:20">
      <c r="A42" s="112"/>
      <c r="B42" s="107"/>
      <c r="C42" s="107"/>
      <c r="D42" s="107"/>
      <c r="E42" s="107"/>
      <c r="F42" s="107"/>
      <c r="G42" s="107"/>
      <c r="H42" s="107"/>
      <c r="I42" s="107"/>
      <c r="J42" s="107"/>
      <c r="K42" s="107"/>
      <c r="L42" s="107"/>
      <c r="M42" s="107"/>
      <c r="N42" s="107"/>
      <c r="O42" s="107"/>
      <c r="P42" s="107"/>
      <c r="Q42" s="107"/>
      <c r="R42" s="107"/>
      <c r="S42" s="107"/>
      <c r="T42" s="113"/>
    </row>
    <row r="43" spans="1:20">
      <c r="A43" s="112"/>
      <c r="B43" s="107"/>
      <c r="C43" s="107"/>
      <c r="D43" s="107"/>
      <c r="E43" s="107"/>
      <c r="F43" s="107"/>
      <c r="G43" s="107"/>
      <c r="H43" s="107"/>
      <c r="I43" s="107"/>
      <c r="J43" s="107"/>
      <c r="K43" s="107"/>
      <c r="L43" s="107"/>
      <c r="M43" s="107"/>
      <c r="N43" s="107"/>
      <c r="O43" s="107"/>
      <c r="P43" s="107"/>
      <c r="Q43" s="107"/>
      <c r="R43" s="107"/>
      <c r="S43" s="107"/>
      <c r="T43" s="113"/>
    </row>
    <row r="44" spans="1:20">
      <c r="A44" s="112"/>
      <c r="B44" s="107"/>
      <c r="C44" s="107"/>
      <c r="D44" s="107"/>
      <c r="E44" s="107"/>
      <c r="F44" s="107"/>
      <c r="G44" s="107"/>
      <c r="H44" s="107"/>
      <c r="I44" s="107"/>
      <c r="J44" s="107"/>
      <c r="K44" s="107"/>
      <c r="L44" s="107"/>
      <c r="M44" s="107"/>
      <c r="N44" s="107"/>
      <c r="O44" s="107"/>
      <c r="P44" s="107"/>
      <c r="Q44" s="107"/>
      <c r="R44" s="107"/>
      <c r="S44" s="107"/>
      <c r="T44" s="113"/>
    </row>
    <row r="45" spans="1:20">
      <c r="A45" s="112"/>
      <c r="B45" s="107"/>
      <c r="C45" s="107"/>
      <c r="D45" s="107"/>
      <c r="E45" s="107"/>
      <c r="F45" s="107"/>
      <c r="G45" s="107"/>
      <c r="H45" s="107"/>
      <c r="I45" s="107"/>
      <c r="J45" s="107"/>
      <c r="K45" s="107"/>
      <c r="L45" s="107"/>
      <c r="M45" s="107"/>
      <c r="N45" s="107"/>
      <c r="O45" s="107"/>
      <c r="P45" s="107"/>
      <c r="Q45" s="107"/>
      <c r="R45" s="107"/>
      <c r="S45" s="107"/>
      <c r="T45" s="113"/>
    </row>
    <row r="46" spans="1:20">
      <c r="A46" s="112"/>
      <c r="B46" s="107"/>
      <c r="C46" s="107"/>
      <c r="D46" s="107"/>
      <c r="E46" s="107"/>
      <c r="F46" s="107"/>
      <c r="G46" s="107"/>
      <c r="H46" s="107"/>
      <c r="I46" s="107"/>
      <c r="J46" s="107"/>
      <c r="K46" s="107"/>
      <c r="L46" s="107"/>
      <c r="M46" s="107"/>
      <c r="N46" s="107"/>
      <c r="O46" s="107"/>
      <c r="P46" s="107"/>
      <c r="Q46" s="107"/>
      <c r="R46" s="107"/>
      <c r="S46" s="107"/>
      <c r="T46" s="113"/>
    </row>
    <row r="47" spans="1:20">
      <c r="A47" s="112"/>
      <c r="B47" s="107"/>
      <c r="C47" s="107"/>
      <c r="D47" s="107"/>
      <c r="E47" s="107"/>
      <c r="F47" s="107"/>
      <c r="G47" s="107"/>
      <c r="H47" s="107"/>
      <c r="I47" s="107"/>
      <c r="J47" s="107"/>
      <c r="K47" s="107"/>
      <c r="L47" s="107"/>
      <c r="M47" s="107"/>
      <c r="N47" s="107"/>
      <c r="O47" s="107"/>
      <c r="P47" s="107"/>
      <c r="Q47" s="107"/>
      <c r="R47" s="107"/>
      <c r="S47" s="107"/>
      <c r="T47" s="113"/>
    </row>
    <row r="48" spans="1:20">
      <c r="A48" s="112"/>
      <c r="B48" s="107"/>
      <c r="C48" s="107"/>
      <c r="D48" s="107"/>
      <c r="E48" s="107"/>
      <c r="F48" s="107"/>
      <c r="G48" s="107"/>
      <c r="H48" s="107"/>
      <c r="I48" s="107"/>
      <c r="J48" s="107"/>
      <c r="K48" s="107"/>
      <c r="L48" s="107"/>
      <c r="M48" s="107"/>
      <c r="N48" s="107"/>
      <c r="O48" s="107"/>
      <c r="P48" s="107"/>
      <c r="Q48" s="107"/>
      <c r="R48" s="107"/>
      <c r="S48" s="107"/>
      <c r="T48" s="113"/>
    </row>
    <row r="49" spans="1:20">
      <c r="A49" s="112"/>
      <c r="B49" s="107"/>
      <c r="C49" s="107"/>
      <c r="D49" s="107"/>
      <c r="E49" s="107"/>
      <c r="F49" s="107"/>
      <c r="G49" s="107"/>
      <c r="H49" s="107"/>
      <c r="I49" s="107"/>
      <c r="J49" s="107"/>
      <c r="K49" s="107"/>
      <c r="L49" s="107"/>
      <c r="M49" s="107"/>
      <c r="N49" s="107"/>
      <c r="O49" s="107"/>
      <c r="P49" s="107"/>
      <c r="Q49" s="107"/>
      <c r="R49" s="107"/>
      <c r="S49" s="107"/>
      <c r="T49" s="113"/>
    </row>
    <row r="50" spans="1:20">
      <c r="A50" s="112"/>
      <c r="B50" s="107"/>
      <c r="C50" s="107"/>
      <c r="D50" s="107"/>
      <c r="E50" s="107"/>
      <c r="F50" s="107"/>
      <c r="G50" s="107"/>
      <c r="H50" s="107"/>
      <c r="I50" s="107"/>
      <c r="J50" s="107"/>
      <c r="K50" s="107"/>
      <c r="L50" s="107"/>
      <c r="M50" s="107"/>
      <c r="N50" s="107"/>
      <c r="O50" s="107"/>
      <c r="P50" s="107"/>
      <c r="Q50" s="107"/>
      <c r="R50" s="107"/>
      <c r="S50" s="107"/>
      <c r="T50" s="113"/>
    </row>
    <row r="51" spans="1:20">
      <c r="A51" s="112"/>
      <c r="B51" s="107"/>
      <c r="C51" s="107"/>
      <c r="D51" s="107"/>
      <c r="E51" s="107"/>
      <c r="F51" s="107"/>
      <c r="G51" s="107"/>
      <c r="H51" s="107"/>
      <c r="I51" s="107"/>
      <c r="J51" s="107"/>
      <c r="K51" s="107"/>
      <c r="L51" s="107"/>
      <c r="M51" s="107"/>
      <c r="N51" s="107"/>
      <c r="O51" s="107"/>
      <c r="P51" s="107"/>
      <c r="Q51" s="107"/>
      <c r="R51" s="107"/>
      <c r="S51" s="107"/>
      <c r="T51" s="113"/>
    </row>
    <row r="52" spans="1:20">
      <c r="A52" s="112"/>
      <c r="B52" s="107"/>
      <c r="C52" s="107"/>
      <c r="D52" s="107"/>
      <c r="E52" s="107"/>
      <c r="F52" s="107"/>
      <c r="G52" s="107"/>
      <c r="H52" s="107"/>
      <c r="I52" s="107"/>
      <c r="J52" s="107"/>
      <c r="K52" s="107"/>
      <c r="L52" s="107"/>
      <c r="M52" s="107"/>
      <c r="N52" s="107"/>
      <c r="O52" s="107"/>
      <c r="P52" s="107"/>
      <c r="Q52" s="107"/>
      <c r="R52" s="107"/>
      <c r="S52" s="107"/>
      <c r="T52" s="113"/>
    </row>
    <row r="53" spans="1:20">
      <c r="A53" s="112"/>
      <c r="B53" s="107"/>
      <c r="C53" s="107"/>
      <c r="D53" s="107"/>
      <c r="E53" s="107"/>
      <c r="F53" s="107"/>
      <c r="G53" s="107"/>
      <c r="H53" s="107"/>
      <c r="I53" s="107"/>
      <c r="J53" s="107"/>
      <c r="K53" s="107"/>
      <c r="L53" s="107"/>
      <c r="M53" s="107"/>
      <c r="N53" s="107"/>
      <c r="O53" s="107"/>
      <c r="P53" s="107"/>
      <c r="Q53" s="107"/>
      <c r="R53" s="107"/>
      <c r="S53" s="107"/>
      <c r="T53" s="113"/>
    </row>
    <row r="54" spans="1:20">
      <c r="A54" s="112"/>
      <c r="B54" s="107"/>
      <c r="C54" s="107"/>
      <c r="D54" s="107"/>
      <c r="E54" s="107"/>
      <c r="F54" s="107"/>
      <c r="G54" s="107"/>
      <c r="H54" s="107"/>
      <c r="I54" s="107"/>
      <c r="J54" s="107"/>
      <c r="K54" s="107"/>
      <c r="L54" s="107"/>
      <c r="M54" s="107"/>
      <c r="N54" s="107"/>
      <c r="O54" s="107"/>
      <c r="P54" s="107"/>
      <c r="Q54" s="107"/>
      <c r="R54" s="107"/>
      <c r="S54" s="107"/>
      <c r="T54" s="113"/>
    </row>
    <row r="55" spans="1:20">
      <c r="A55" s="112"/>
      <c r="B55" s="107"/>
      <c r="C55" s="107"/>
      <c r="D55" s="107"/>
      <c r="E55" s="107"/>
      <c r="F55" s="107"/>
      <c r="G55" s="107"/>
      <c r="H55" s="107"/>
      <c r="I55" s="107"/>
      <c r="J55" s="107"/>
      <c r="K55" s="107"/>
      <c r="L55" s="107"/>
      <c r="M55" s="107"/>
      <c r="N55" s="107"/>
      <c r="O55" s="107"/>
      <c r="P55" s="107"/>
      <c r="Q55" s="107"/>
      <c r="R55" s="107"/>
      <c r="S55" s="107"/>
      <c r="T55" s="113"/>
    </row>
    <row r="56" spans="1:20">
      <c r="A56" s="112"/>
      <c r="B56" s="107"/>
      <c r="C56" s="107"/>
      <c r="D56" s="107"/>
      <c r="E56" s="107"/>
      <c r="F56" s="107"/>
      <c r="G56" s="107"/>
      <c r="H56" s="107"/>
      <c r="I56" s="107"/>
      <c r="J56" s="107"/>
      <c r="K56" s="107"/>
      <c r="L56" s="107"/>
      <c r="M56" s="107"/>
      <c r="N56" s="107"/>
      <c r="O56" s="107"/>
      <c r="P56" s="107"/>
      <c r="Q56" s="107"/>
      <c r="R56" s="107"/>
      <c r="S56" s="107"/>
      <c r="T56" s="113"/>
    </row>
    <row r="57" spans="1:20">
      <c r="A57" s="112"/>
      <c r="B57" s="107"/>
      <c r="C57" s="107"/>
      <c r="D57" s="107"/>
      <c r="E57" s="107"/>
      <c r="F57" s="107"/>
      <c r="G57" s="107"/>
      <c r="H57" s="107"/>
      <c r="I57" s="107"/>
      <c r="J57" s="107"/>
      <c r="K57" s="107"/>
      <c r="L57" s="107"/>
      <c r="M57" s="107"/>
      <c r="N57" s="107"/>
      <c r="O57" s="107"/>
      <c r="P57" s="107"/>
      <c r="Q57" s="107"/>
      <c r="R57" s="107"/>
      <c r="S57" s="107"/>
      <c r="T57" s="113"/>
    </row>
    <row r="58" spans="1:20">
      <c r="A58" s="112"/>
      <c r="B58" s="107"/>
      <c r="C58" s="107"/>
      <c r="D58" s="107"/>
      <c r="E58" s="107"/>
      <c r="F58" s="107"/>
      <c r="G58" s="107"/>
      <c r="H58" s="107"/>
      <c r="I58" s="107"/>
      <c r="J58" s="107"/>
      <c r="K58" s="107"/>
      <c r="L58" s="107"/>
      <c r="M58" s="107"/>
      <c r="N58" s="107"/>
      <c r="O58" s="107"/>
      <c r="P58" s="107"/>
      <c r="Q58" s="107"/>
      <c r="R58" s="107"/>
      <c r="S58" s="107"/>
      <c r="T58" s="113"/>
    </row>
    <row r="59" spans="1:20">
      <c r="A59" s="112"/>
      <c r="B59" s="107"/>
      <c r="C59" s="107"/>
      <c r="D59" s="107"/>
      <c r="E59" s="107"/>
      <c r="F59" s="107"/>
      <c r="G59" s="107"/>
      <c r="H59" s="107"/>
      <c r="I59" s="107"/>
      <c r="J59" s="107"/>
      <c r="K59" s="107"/>
      <c r="L59" s="107"/>
      <c r="M59" s="107"/>
      <c r="N59" s="107"/>
      <c r="O59" s="107"/>
      <c r="P59" s="107"/>
      <c r="Q59" s="107"/>
      <c r="R59" s="107"/>
      <c r="S59" s="107"/>
      <c r="T59" s="113"/>
    </row>
    <row r="60" spans="1:20">
      <c r="A60" s="112"/>
      <c r="B60" s="107"/>
      <c r="C60" s="107"/>
      <c r="D60" s="107"/>
      <c r="E60" s="107"/>
      <c r="F60" s="107"/>
      <c r="G60" s="107"/>
      <c r="H60" s="107"/>
      <c r="I60" s="107"/>
      <c r="J60" s="107"/>
      <c r="K60" s="107"/>
      <c r="L60" s="107"/>
      <c r="M60" s="107"/>
      <c r="N60" s="107"/>
      <c r="O60" s="107"/>
      <c r="P60" s="107"/>
      <c r="Q60" s="107"/>
      <c r="R60" s="107"/>
      <c r="S60" s="107"/>
      <c r="T60" s="113"/>
    </row>
    <row r="61" spans="1:20">
      <c r="A61" s="112"/>
      <c r="B61" s="107"/>
      <c r="C61" s="107"/>
      <c r="D61" s="107"/>
      <c r="E61" s="107"/>
      <c r="F61" s="107"/>
      <c r="G61" s="107"/>
      <c r="H61" s="107"/>
      <c r="I61" s="107"/>
      <c r="J61" s="107"/>
      <c r="K61" s="107"/>
      <c r="L61" s="107"/>
      <c r="M61" s="107"/>
      <c r="N61" s="107"/>
      <c r="O61" s="107"/>
      <c r="P61" s="107"/>
      <c r="Q61" s="107"/>
      <c r="R61" s="107"/>
      <c r="S61" s="107"/>
      <c r="T61" s="113"/>
    </row>
    <row r="62" spans="1:20">
      <c r="A62" s="112"/>
      <c r="B62" s="107"/>
      <c r="C62" s="107"/>
      <c r="D62" s="107"/>
      <c r="E62" s="107"/>
      <c r="F62" s="107"/>
      <c r="G62" s="107"/>
      <c r="H62" s="107"/>
      <c r="I62" s="107"/>
      <c r="J62" s="107"/>
      <c r="K62" s="107"/>
      <c r="L62" s="107"/>
      <c r="M62" s="107"/>
      <c r="N62" s="107"/>
      <c r="O62" s="107"/>
      <c r="P62" s="107"/>
      <c r="Q62" s="107"/>
      <c r="R62" s="107"/>
      <c r="S62" s="107"/>
      <c r="T62" s="113"/>
    </row>
    <row r="63" spans="1:20">
      <c r="A63" s="122"/>
      <c r="B63" s="105"/>
      <c r="C63" s="105"/>
      <c r="D63" s="105"/>
      <c r="E63" s="105"/>
      <c r="F63" s="105"/>
      <c r="G63" s="105"/>
      <c r="H63" s="105"/>
      <c r="I63" s="105"/>
      <c r="J63" s="105"/>
      <c r="K63" s="105"/>
      <c r="L63" s="105"/>
      <c r="M63" s="105"/>
      <c r="N63" s="105"/>
      <c r="O63" s="105"/>
      <c r="P63" s="105"/>
      <c r="Q63" s="105"/>
      <c r="R63" s="105"/>
      <c r="S63" s="105"/>
      <c r="T63" s="123"/>
    </row>
  </sheetData>
  <mergeCells count="3">
    <mergeCell ref="M3:N3"/>
    <mergeCell ref="O3:P3"/>
    <mergeCell ref="Q3:R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Table1_12PMA094A01</vt:lpstr>
      <vt:lpstr>Table2_12PMA098A01</vt:lpstr>
      <vt:lpstr>Table3_12PMA101A02</vt:lpstr>
      <vt:lpstr>Table4_RSD</vt:lpstr>
      <vt:lpstr>Table5_Sum Norm vs Int.Std</vt:lpstr>
      <vt:lpstr>Table 6_LDA plotting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Rebecca Morris</cp:lastModifiedBy>
  <dcterms:created xsi:type="dcterms:W3CDTF">2024-08-01T13:12:46Z</dcterms:created>
  <dcterms:modified xsi:type="dcterms:W3CDTF">2024-11-12T23:41:12Z</dcterms:modified>
</cp:coreProperties>
</file>